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8.xml" ContentType="application/vnd.openxmlformats-officedocument.spreadsheetml.comments+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nhomld-my.sharepoint.com/personal/anptm_lda_vn/Documents/3. HO SO DU TOAN/Năm 2025/1. Cau boc xep/2. KHLCNT/E-HSMT/"/>
    </mc:Choice>
  </mc:AlternateContent>
  <xr:revisionPtr revIDLastSave="1025" documentId="13_ncr:1_{A9786BC8-9275-4FE4-B9FF-7AD775428E1A}" xr6:coauthVersionLast="47" xr6:coauthVersionMax="47" xr10:uidLastSave="{8B6932FA-61EE-41B0-9060-24F94DAA262E}"/>
  <bookViews>
    <workbookView xWindow="-110" yWindow="-110" windowWidth="19420" windowHeight="10300" tabRatio="932" firstSheet="2" activeTab="9" xr2:uid="{00000000-000D-0000-FFFF-FFFF00000000}"/>
  </bookViews>
  <sheets>
    <sheet name="Data" sheetId="1" state="hidden" r:id="rId1"/>
    <sheet name="1. THKP (thue GTGT 8%)" sheetId="66" state="hidden" r:id="rId2"/>
    <sheet name="1. THKP" sheetId="19" r:id="rId3"/>
    <sheet name="THSS" sheetId="63" r:id="rId4"/>
    <sheet name="2. THKL" sheetId="2" r:id="rId5"/>
    <sheet name="THKL" sheetId="27" state="hidden" r:id="rId6"/>
    <sheet name="PTVT" sheetId="3" state="hidden" r:id="rId7"/>
    <sheet name="PTVTVCLC" sheetId="35" state="hidden" r:id="rId8"/>
    <sheet name="THONGKEVCLC" sheetId="36" state="hidden" r:id="rId9"/>
    <sheet name="PTDG" sheetId="16" r:id="rId10"/>
    <sheet name="VT-NC-CM" sheetId="64" r:id="rId11"/>
    <sheet name="SS Nhan cong" sheetId="65" r:id="rId12"/>
    <sheet name="GIATHANG" sheetId="4" state="hidden" r:id="rId13"/>
    <sheet name="PTVUA" sheetId="39" state="hidden" r:id="rId14"/>
    <sheet name="VATLIEU" sheetId="8" state="hidden" r:id="rId15"/>
    <sheet name="THCVC" sheetId="59" state="hidden" r:id="rId16"/>
    <sheet name="CUOCVC" sheetId="5" state="hidden" r:id="rId17"/>
    <sheet name="CUOCVC588" sheetId="31" state="hidden" r:id="rId18"/>
    <sheet name="CUOCVCSONG" sheetId="29" state="hidden" r:id="rId19"/>
    <sheet name="CUOCVCBO" sheetId="30" state="hidden" r:id="rId20"/>
    <sheet name="NHANCONG" sheetId="9" state="hidden" r:id="rId21"/>
    <sheet name="LUONGNC" sheetId="38" state="hidden" r:id="rId22"/>
    <sheet name="MAY" sheetId="11" state="hidden" r:id="rId23"/>
    <sheet name="BUMAY" sheetId="7" state="hidden" r:id="rId24"/>
    <sheet name="PTMAY" sheetId="12" state="hidden" r:id="rId25"/>
    <sheet name="CPTL" sheetId="13" state="hidden" r:id="rId26"/>
    <sheet name="LUONGNCLM" sheetId="54" state="hidden" r:id="rId27"/>
    <sheet name="Sheet1" sheetId="62" state="hidden" r:id="rId28"/>
    <sheet name="THCPXD" sheetId="50" state="hidden" r:id="rId29"/>
    <sheet name="CHIPHITB" sheetId="18" state="hidden" r:id="rId30"/>
    <sheet name="HMCHUNG" sheetId="20" state="hidden" r:id="rId31"/>
    <sheet name="DUPHONG" sheetId="37" state="hidden" r:id="rId32"/>
    <sheet name="NGHIEMTHU" sheetId="52" state="hidden" r:id="rId33"/>
    <sheet name="THDT" sheetId="21" state="hidden" r:id="rId34"/>
    <sheet name="BIA1" sheetId="22" state="hidden" r:id="rId35"/>
    <sheet name="BIA2" sheetId="23" state="hidden" r:id="rId36"/>
    <sheet name="TM" sheetId="24" state="hidden" r:id="rId37"/>
    <sheet name="KLMOITHAU" sheetId="28" state="hidden" r:id="rId38"/>
    <sheet name="CHIETTINH" sheetId="17" state="hidden" r:id="rId39"/>
    <sheet name="GTDT" sheetId="44" state="hidden" r:id="rId40"/>
    <sheet name="HMC" sheetId="45" state="hidden" r:id="rId41"/>
    <sheet name="TONGHOP" sheetId="46" state="hidden" r:id="rId42"/>
    <sheet name="BIEUDODUTHAU" sheetId="47" state="hidden" r:id="rId43"/>
    <sheet name="TIENDOTC" sheetId="43" state="hidden" r:id="rId44"/>
    <sheet name="BANGTIENDO" sheetId="60" state="hidden" r:id="rId45"/>
    <sheet name="CHIETTINH9B" sheetId="41" state="hidden" r:id="rId46"/>
    <sheet name="TONGHOP9B" sheetId="42" state="hidden" r:id="rId47"/>
    <sheet name="DAUTHAUMANG_HMXL" sheetId="58" state="hidden" r:id="rId48"/>
    <sheet name="GHICHU" sheetId="56" state="hidden" r:id="rId49"/>
    <sheet name="THGTDT" sheetId="61" state="hidden" r:id="rId50"/>
    <sheet name="DAUVAO" sheetId="40" state="hidden" r:id="rId51"/>
    <sheet name="INFO" sheetId="51" state="hidden" r:id="rId52"/>
    <sheet name="NOISUY" sheetId="49" state="hidden" r:id="rId53"/>
    <sheet name="NOISUYCPK" sheetId="53" state="hidden" r:id="rId54"/>
    <sheet name="TEMP" sheetId="26" state="hidden" r:id="rId55"/>
  </sheets>
  <externalReferences>
    <externalReference r:id="rId56"/>
    <externalReference r:id="rId57"/>
  </externalReferences>
  <definedNames>
    <definedName name="CPC04_1" localSheetId="51">INFO!$D$27</definedName>
    <definedName name="CPC04DT_1" localSheetId="51">INFO!$D$40</definedName>
    <definedName name="CPC06_1" localSheetId="51">INFO!$D$52</definedName>
    <definedName name="CPC06DT_1" localSheetId="51">INFO!$D$67</definedName>
    <definedName name="CPC09_1" localSheetId="51">INFO!$D$135</definedName>
    <definedName name="CPC09DT_1" localSheetId="51">INFO!$D$148</definedName>
    <definedName name="CPC11_1" localSheetId="51">INFO!$D$310</definedName>
    <definedName name="CPC11DT_1" localSheetId="51">INFO!$D$322</definedName>
    <definedName name="CPC1DV_1" localSheetId="51">INFO!$D$118</definedName>
    <definedName name="CPC1KS_1" localSheetId="51">INFO!$D$80</definedName>
    <definedName name="CPC2DV_1" localSheetId="51">INFO!$D$126</definedName>
    <definedName name="CPC2KS_1" localSheetId="51">INFO!$D$92</definedName>
    <definedName name="CPC3DV_1" localSheetId="51">INFO!$D$348</definedName>
    <definedName name="CPC3KS_1" localSheetId="51">INFO!$D$105</definedName>
    <definedName name="CPC4KS_1" localSheetId="51">INFO!$D$160</definedName>
    <definedName name="CPC5KS_1" localSheetId="51">INFO!$D$334</definedName>
    <definedName name="CPCNC04_1" localSheetId="51">INFO!$D$28</definedName>
    <definedName name="CPCNC04DT_1" localSheetId="51">INFO!$D$41</definedName>
    <definedName name="CPCNC06_1" localSheetId="51">INFO!$D$53</definedName>
    <definedName name="CPCNC06DT_1" localSheetId="51">INFO!$D$68</definedName>
    <definedName name="CPCNC09_1" localSheetId="51">INFO!$D$136</definedName>
    <definedName name="CPCNC09DT_1" localSheetId="51">INFO!$D$149</definedName>
    <definedName name="CPCNC11_1" localSheetId="51">INFO!$D$311</definedName>
    <definedName name="CPCNC11DT_1" localSheetId="51">INFO!$D$323</definedName>
    <definedName name="CPDP04_1" localSheetId="51">INFO!$D$33</definedName>
    <definedName name="CPDP04DT_1" localSheetId="51">INFO!$D$46</definedName>
    <definedName name="CPDP06_1" localSheetId="51">INFO!$D$60</definedName>
    <definedName name="CPDP06DT_1" localSheetId="51">INFO!$D$75</definedName>
    <definedName name="CPDP09_1" localSheetId="51">INFO!$D$142</definedName>
    <definedName name="CPDP09DT_1" localSheetId="51">INFO!$D$155</definedName>
    <definedName name="CPDP11_1" localSheetId="51">INFO!$D$317</definedName>
    <definedName name="CPDP11DT_1" localSheetId="51">INFO!$D$329</definedName>
    <definedName name="CPDP1DV_1" localSheetId="51">INFO!$D$121</definedName>
    <definedName name="CPDP1KS_1" localSheetId="51">INFO!$D$87</definedName>
    <definedName name="CPDP2DV_1" localSheetId="51">INFO!$D$130</definedName>
    <definedName name="CPDP2KS_1" localSheetId="51">INFO!$D$100</definedName>
    <definedName name="CPDP3DV_1" localSheetId="51">INFO!$D$352</definedName>
    <definedName name="CPDP3KS_1" localSheetId="51">INFO!$D$113</definedName>
    <definedName name="CPDP4KS_1" localSheetId="51">INFO!$D$168</definedName>
    <definedName name="CPDP5KS_1" localSheetId="51">INFO!$D$343</definedName>
    <definedName name="CPKXD06_1" localSheetId="51">INFO!$D$58</definedName>
    <definedName name="CPKXD06DT_1" localSheetId="51">INFO!$D$73</definedName>
    <definedName name="CPKXD09_1" localSheetId="51">INFO!$D$138</definedName>
    <definedName name="CPKXD09DT_1" localSheetId="51">INFO!$D$151</definedName>
    <definedName name="CPKXD11_1" localSheetId="51">INFO!$D$313</definedName>
    <definedName name="CPKXD11DT_1" localSheetId="51">INFO!$D$325</definedName>
    <definedName name="CPKXD5KS_1" localSheetId="51">INFO!$D$339</definedName>
    <definedName name="CPM_1" localSheetId="51">INFO!$D$19</definedName>
    <definedName name="CPNC_1" localSheetId="51">INFO!$D$18</definedName>
    <definedName name="CPNCLM_1" localSheetId="51">INFO!$D$21</definedName>
    <definedName name="CPNL_1" localSheetId="51">INFO!$D$20</definedName>
    <definedName name="CPNT04_1" localSheetId="51">INFO!$D$31</definedName>
    <definedName name="CPNT04DT_1" localSheetId="51">INFO!$D$44</definedName>
    <definedName name="CPNT06_1" localSheetId="51">INFO!$D$57</definedName>
    <definedName name="CPNT06DT_1" localSheetId="51">INFO!$D$72</definedName>
    <definedName name="CPNT09_1" localSheetId="51">INFO!$D$137</definedName>
    <definedName name="CPNT09DT_1" localSheetId="51">INFO!$D$150</definedName>
    <definedName name="CPNT11_1" localSheetId="51">INFO!$D$312</definedName>
    <definedName name="CPNT11DT_1" localSheetId="51">INFO!$D$324</definedName>
    <definedName name="CPNT5KS_1" localSheetId="51">INFO!$D$338</definedName>
    <definedName name="CPTBTT" localSheetId="29">CHIPHITB!$F$28</definedName>
    <definedName name="CPTBVAT" localSheetId="29">CHIPHITB!$H$28</definedName>
    <definedName name="CPTTK04_1" localSheetId="51">INFO!$D$26</definedName>
    <definedName name="CPTTK04DT_1" localSheetId="51">INFO!$D$39</definedName>
    <definedName name="CPVL_1" localSheetId="51">INFO!$D$17</definedName>
    <definedName name="CPHMC3KS_1" localSheetId="51">INFO!$D$109</definedName>
    <definedName name="CPHMC4KS_1" localSheetId="51">INFO!$D$164</definedName>
    <definedName name="DG_KS" localSheetId="50">DAUVAO!$C$48</definedName>
    <definedName name="DG_LX" localSheetId="50">DAUVAO!$C$55</definedName>
    <definedName name="DG_N1" localSheetId="50">DAUVAO!$C$37</definedName>
    <definedName name="DG_N10" localSheetId="50">DAUVAO!$C$46</definedName>
    <definedName name="DG_N11" localSheetId="50">DAUVAO!$C$47</definedName>
    <definedName name="DG_N2" localSheetId="50">DAUVAO!$C$38</definedName>
    <definedName name="DG_N3" localSheetId="50">DAUVAO!$C$39</definedName>
    <definedName name="DG_N4" localSheetId="50">DAUVAO!$C$40</definedName>
    <definedName name="DG_N5" localSheetId="50">DAUVAO!$C$41</definedName>
    <definedName name="DG_N6" localSheetId="50">DAUVAO!$C$42</definedName>
    <definedName name="DG_N7" localSheetId="50">DAUVAO!$C$43</definedName>
    <definedName name="DG_N8" localSheetId="50">DAUVAO!$C$44</definedName>
    <definedName name="DG_N9" localSheetId="50">DAUVAO!$C$45</definedName>
    <definedName name="DG_NCB" localSheetId="50">DAUVAO!$C$62</definedName>
    <definedName name="DG_NCS" localSheetId="50">DAUVAO!$C$61</definedName>
    <definedName name="DG_NN" localSheetId="50">DAUVAO!$C$54</definedName>
    <definedName name="DG_TL" localSheetId="50">DAUVAO!$C$63</definedName>
    <definedName name="DG_TPH" localSheetId="50">DAUVAO!$C$58</definedName>
    <definedName name="DG_TTH" localSheetId="50">DAUVAO!$C$59</definedName>
    <definedName name="DG_TTR" localSheetId="50">DAUVAO!$C$57</definedName>
    <definedName name="DG_TVXD1" localSheetId="50">DAUVAO!$C$50</definedName>
    <definedName name="DG_TVXD2" localSheetId="50">DAUVAO!$C$51</definedName>
    <definedName name="DG_TVXD3" localSheetId="50">DAUVAO!$C$52</definedName>
    <definedName name="DG_TVXD4" localSheetId="50">DAUVAO!$C$53</definedName>
    <definedName name="DG13_KS" localSheetId="50">DAUVAO!$C$139</definedName>
    <definedName name="DG13_N1" localSheetId="50">DAUVAO!$C$124</definedName>
    <definedName name="DG13_N2" localSheetId="50">DAUVAO!$C$125</definedName>
    <definedName name="DG13_N3" localSheetId="50">DAUVAO!$C$126</definedName>
    <definedName name="DG13_N4" localSheetId="50">DAUVAO!$C$128</definedName>
    <definedName name="DG13_N4LX" localSheetId="50">DAUVAO!$C$129</definedName>
    <definedName name="DG13_NCB" localSheetId="50">DAUVAO!$C$137</definedName>
    <definedName name="DG13_NCS" localSheetId="50">DAUVAO!$C$136</definedName>
    <definedName name="DG13_NK4" localSheetId="50">DAUVAO!$C$134</definedName>
    <definedName name="DG13_NN" localSheetId="50">DAUVAO!$C$140</definedName>
    <definedName name="DG13_NN">DAUVAO!$C$140</definedName>
    <definedName name="DG13_TL" localSheetId="50">DAUVAO!$C$138</definedName>
    <definedName name="DG13_TM" localSheetId="50">DAUVAO!$C$135</definedName>
    <definedName name="DG13_TPH" localSheetId="50">DAUVAO!$C$133</definedName>
    <definedName name="DG13_TTR" localSheetId="50">DAUVAO!$C$132</definedName>
    <definedName name="DGDien" localSheetId="50">DAUVAO!$C$81</definedName>
    <definedName name="DGDiezel" localSheetId="50">DAUVAO!$C$80</definedName>
    <definedName name="DGMazut" localSheetId="50">DAUVAO!$C$82</definedName>
    <definedName name="DGXang" localSheetId="50">DAUVAO!$C$79</definedName>
    <definedName name="DMHP_1" localSheetId="51">INFO!$D$7</definedName>
    <definedName name="DPP" localSheetId="31">DUPHONG!$C$22</definedName>
    <definedName name="DTQM_YCKT" localSheetId="51">INFO!$B$279</definedName>
    <definedName name="GBC2KS_1" localSheetId="51">INFO!$D$95</definedName>
    <definedName name="GBC3KS_1" localSheetId="51">INFO!$D$108</definedName>
    <definedName name="GBC4KS_1" localSheetId="51">INFO!$D$163</definedName>
    <definedName name="GBC5KS_1" localSheetId="51">INFO!$D$337</definedName>
    <definedName name="GBCKT_QD79_1" localSheetId="52">NOISUY!$O$212</definedName>
    <definedName name="GBCKT_QD79_2" localSheetId="52">NOISUY!$O$213</definedName>
    <definedName name="GBCKT_QD79_3" localSheetId="52">NOISUY!$O$214</definedName>
    <definedName name="GBCKT_QD79_4" localSheetId="52">NOISUY!$O$215</definedName>
    <definedName name="GBCKT_QD79_5" localSheetId="52">NOISUY!$O$216</definedName>
    <definedName name="GBCKT_TT122021_1" localSheetId="52">NOISUY!$O$752</definedName>
    <definedName name="GBCKT_TT122021_2" localSheetId="52">NOISUY!$O$753</definedName>
    <definedName name="GBCKT_TT122021_3" localSheetId="52">NOISUY!$O$754</definedName>
    <definedName name="GBCKT_TT122021_4" localSheetId="52">NOISUY!$O$755</definedName>
    <definedName name="GBCKT_TT122021_5" localSheetId="52">NOISUY!$O$756</definedName>
    <definedName name="GBCKT_TT162019_1" localSheetId="52">NOISUY!$O$475</definedName>
    <definedName name="GBCKT_TT162019_2" localSheetId="52">NOISUY!$O$476</definedName>
    <definedName name="GBCKT_TT162019_3" localSheetId="52">NOISUY!$O$477</definedName>
    <definedName name="GBCKT_TT162019_4" localSheetId="52">NOISUY!$O$478</definedName>
    <definedName name="GBCKT_TT162019_5" localSheetId="52">NOISUY!$O$479</definedName>
    <definedName name="GBCKTKT_QD79_1" localSheetId="52">NOISUY!$G$222</definedName>
    <definedName name="GBCKTKT_QD79_2" localSheetId="52">NOISUY!$G$223</definedName>
    <definedName name="GBCKTKT_QD79_3" localSheetId="52">NOISUY!$G$224</definedName>
    <definedName name="GBCKTKT_QD79_4" localSheetId="52">NOISUY!$G$225</definedName>
    <definedName name="GBCKTKT_QD79_5" localSheetId="52">NOISUY!$G$226</definedName>
    <definedName name="GBCKTKT_QD957_1" localSheetId="52">NOISUY!$F$38</definedName>
    <definedName name="GBCKTKT_QD957_2" localSheetId="52">NOISUY!$F$39</definedName>
    <definedName name="GBCKTKT_QD957_3" localSheetId="52">NOISUY!$F$40</definedName>
    <definedName name="GBCKTKT_QD957_4" localSheetId="52">NOISUY!$F$41</definedName>
    <definedName name="GBCKTKT_QD957_5" localSheetId="52">NOISUY!$F$42</definedName>
    <definedName name="GBCKTKT_TT122021_1" localSheetId="52">NOISUY!$G$762</definedName>
    <definedName name="GBCKTKT_TT122021_2" localSheetId="52">NOISUY!$G$763</definedName>
    <definedName name="GBCKTKT_TT122021_3" localSheetId="52">NOISUY!$G$764</definedName>
    <definedName name="GBCKTKT_TT122021_4" localSheetId="52">NOISUY!$G$765</definedName>
    <definedName name="GBCKTKT_TT122021_5" localSheetId="52">NOISUY!$G$766</definedName>
    <definedName name="GBCKTKT_TT162019_1" localSheetId="52">NOISUY!$G$485</definedName>
    <definedName name="GBCKTKT_TT162019_2" localSheetId="52">NOISUY!$G$486</definedName>
    <definedName name="GBCKTKT_TT162019_3" localSheetId="52">NOISUY!$G$487</definedName>
    <definedName name="GBCKTKT_TT162019_4" localSheetId="52">NOISUY!$G$488</definedName>
    <definedName name="GBCKTKT_TT162019_5" localSheetId="52">NOISUY!$G$489</definedName>
    <definedName name="GBCTKT_QD79_1" localSheetId="52">NOISUY!$O$202</definedName>
    <definedName name="GBCTKT_QD79_2" localSheetId="52">NOISUY!$O$203</definedName>
    <definedName name="GBCTKT_QD79_3" localSheetId="52">NOISUY!$O$204</definedName>
    <definedName name="GBCTKT_QD79_4" localSheetId="52">NOISUY!$O$205</definedName>
    <definedName name="GBCTKT_QD79_5" localSheetId="52">NOISUY!$O$206</definedName>
    <definedName name="GBCTKT_TT122021_1" localSheetId="52">NOISUY!$O$742</definedName>
    <definedName name="GBCTKT_TT122021_2" localSheetId="52">NOISUY!$O$743</definedName>
    <definedName name="GBCTKT_TT122021_3" localSheetId="52">NOISUY!$O$744</definedName>
    <definedName name="GBCTKT_TT122021_4" localSheetId="52">NOISUY!$O$745</definedName>
    <definedName name="GBCTKT_TT122021_5" localSheetId="52">NOISUY!$O$746</definedName>
    <definedName name="GBCTKT_TT162019_1" localSheetId="52">NOISUY!$O$465</definedName>
    <definedName name="GBCTKT_TT162019_2" localSheetId="52">NOISUY!$O$466</definedName>
    <definedName name="GBCTKT_TT162019_3" localSheetId="52">NOISUY!$O$467</definedName>
    <definedName name="GBCTKT_TT162019_4" localSheetId="52">NOISUY!$O$468</definedName>
    <definedName name="GBCTKT_TT162019_5" localSheetId="52">NOISUY!$O$469</definedName>
    <definedName name="GDP1KS_1" localSheetId="51">INFO!$D$85</definedName>
    <definedName name="GDP2KS_1" localSheetId="51">INFO!$D$98</definedName>
    <definedName name="GDP3KS_1" localSheetId="51">INFO!$D$111</definedName>
    <definedName name="GDP4KS_1" localSheetId="51">INFO!$D$166</definedName>
    <definedName name="GDP5KS_1" localSheetId="51">INFO!$D$341</definedName>
    <definedName name="GGPMB" localSheetId="52">NOISUY!$C$4</definedName>
    <definedName name="GGSTB_QD79_1" localSheetId="52">NOISUY!$N$417</definedName>
    <definedName name="GGSTB_QD79_2" localSheetId="52">NOISUY!$N$418</definedName>
    <definedName name="GGSTB_QD79_3" localSheetId="52">NOISUY!$N$419</definedName>
    <definedName name="GGSTB_QD79_4" localSheetId="52">NOISUY!$N$420</definedName>
    <definedName name="GGSTB_QD79_5" localSheetId="52">NOISUY!$N$421</definedName>
    <definedName name="GGSTB_QD957_1" localSheetId="52">NOISUY!$M$178</definedName>
    <definedName name="GGSTB_QD957_2" localSheetId="52">NOISUY!$M$179</definedName>
    <definedName name="GGSTB_QD957_3" localSheetId="52">NOISUY!$M$180</definedName>
    <definedName name="GGSTB_QD957_4" localSheetId="52">NOISUY!$M$181</definedName>
    <definedName name="GGSTB_QD957_5" localSheetId="52">NOISUY!$M$182</definedName>
    <definedName name="GGSTB_TT122021_1" localSheetId="52">NOISUY!$N$960</definedName>
    <definedName name="GGSTB_TT122021_2" localSheetId="52">NOISUY!$N$961</definedName>
    <definedName name="GGSTB_TT122021_3" localSheetId="52">NOISUY!$N$962</definedName>
    <definedName name="GGSTB_TT122021_4" localSheetId="52">NOISUY!$N$963</definedName>
    <definedName name="GGSTB_TT122021_5" localSheetId="52">NOISUY!$N$964</definedName>
    <definedName name="GGSTB_TT162019_1" localSheetId="52">NOISUY!$N$680</definedName>
    <definedName name="GGSTB_TT162019_2" localSheetId="52">NOISUY!$N$681</definedName>
    <definedName name="GGSTB_TT162019_3" localSheetId="52">NOISUY!$N$682</definedName>
    <definedName name="GGSTB_TT162019_4" localSheetId="52">NOISUY!$N$683</definedName>
    <definedName name="GGSTB_TT162019_5" localSheetId="52">NOISUY!$N$684</definedName>
    <definedName name="GGSTC_QD79_1" localSheetId="52">NOISUY!$N$407</definedName>
    <definedName name="GGSTC_QD79_2" localSheetId="52">NOISUY!$N$408</definedName>
    <definedName name="GGSTC_QD79_3" localSheetId="52">NOISUY!$N$409</definedName>
    <definedName name="GGSTC_QD79_4" localSheetId="52">NOISUY!$N$410</definedName>
    <definedName name="GGSTC_QD79_5" localSheetId="52">NOISUY!$N$411</definedName>
    <definedName name="GGSTC_QD957_1" localSheetId="52">NOISUY!$M$168</definedName>
    <definedName name="GGSTC_QD957_2" localSheetId="52">NOISUY!$M$169</definedName>
    <definedName name="GGSTC_QD957_3" localSheetId="52">NOISUY!$M$170</definedName>
    <definedName name="GGSTC_QD957_4" localSheetId="52">NOISUY!$M$171</definedName>
    <definedName name="GGSTC_QD957_5" localSheetId="52">NOISUY!$M$172</definedName>
    <definedName name="GGSTC_TT122021_1" localSheetId="52">NOISUY!$N$950</definedName>
    <definedName name="GGSTC_TT122021_2" localSheetId="52">NOISUY!$N$951</definedName>
    <definedName name="GGSTC_TT122021_3" localSheetId="52">NOISUY!$N$952</definedName>
    <definedName name="GGSTC_TT122021_4" localSheetId="52">NOISUY!$N$953</definedName>
    <definedName name="GGSTC_TT122021_5" localSheetId="52">NOISUY!$N$954</definedName>
    <definedName name="GGSTC_TT162019_1" localSheetId="52">NOISUY!$N$670</definedName>
    <definedName name="GGSTC_TT162019_2" localSheetId="52">NOISUY!$N$671</definedName>
    <definedName name="GGSTC_TT162019_3" localSheetId="52">NOISUY!$N$672</definedName>
    <definedName name="GGSTC_TT162019_4" localSheetId="52">NOISUY!$N$673</definedName>
    <definedName name="GGSTC_TT162019_5" localSheetId="52">NOISUY!$N$674</definedName>
    <definedName name="GGSTCKS_QD79" localSheetId="52">NOISUY!$H$427</definedName>
    <definedName name="GGSTCKS_TT122021" localSheetId="52">NOISUY!$H$970</definedName>
    <definedName name="GGSTCKS_TT162019" localSheetId="52">NOISUY!$H$690</definedName>
    <definedName name="GHSMT_QD79" localSheetId="52">NOISUY!$J$371</definedName>
    <definedName name="GHSMT_QD957_1" localSheetId="52">NOISUY!$M$148</definedName>
    <definedName name="GHSMT_QD957_2" localSheetId="52">NOISUY!$M$149</definedName>
    <definedName name="GHSMT_QD957_3" localSheetId="52">NOISUY!$M$150</definedName>
    <definedName name="GHSMT_QD957_4" localSheetId="52">NOISUY!$M$151</definedName>
    <definedName name="GHSMT_QD957_5" localSheetId="52">NOISUY!$M$152</definedName>
    <definedName name="GHSMT_TT122021" localSheetId="52">NOISUY!$J$914</definedName>
    <definedName name="GHSMT_TT162019" localSheetId="52">NOISUY!$J$634</definedName>
    <definedName name="GHSMTTC_QD79_1" localSheetId="52">NOISUY!$K$377</definedName>
    <definedName name="GHSMTTC_QD79_2" localSheetId="52">NOISUY!$K$378</definedName>
    <definedName name="GHSMTTC_QD79_3" localSheetId="52">NOISUY!$K$379</definedName>
    <definedName name="GHSMTTC_QD79_4" localSheetId="52">NOISUY!$K$380</definedName>
    <definedName name="GHSMTTC_QD79_5" localSheetId="52">NOISUY!$K$381</definedName>
    <definedName name="GHSMTTC_TT122021_1" localSheetId="52">NOISUY!$K$920</definedName>
    <definedName name="GHSMTTC_TT122021_2" localSheetId="52">NOISUY!$K$921</definedName>
    <definedName name="GHSMTTC_TT122021_3" localSheetId="52">NOISUY!$K$922</definedName>
    <definedName name="GHSMTTC_TT122021_4" localSheetId="52">NOISUY!$K$923</definedName>
    <definedName name="GHSMTTC_TT122021_5" localSheetId="52">NOISUY!$K$924</definedName>
    <definedName name="GHSMTTC_TT162019_1" localSheetId="52">NOISUY!$K$640</definedName>
    <definedName name="GHSMTTC_TT162019_2" localSheetId="52">NOISUY!$K$641</definedName>
    <definedName name="GHSMTTC_TT162019_3" localSheetId="52">NOISUY!$K$642</definedName>
    <definedName name="GHSMTTC_TT162019_4" localSheetId="52">NOISUY!$K$643</definedName>
    <definedName name="GHSMTTC_TT162019_5" localSheetId="52">NOISUY!$K$644</definedName>
    <definedName name="GKS" localSheetId="52">NOISUY!$C$9</definedName>
    <definedName name="GLT_092019_1" localSheetId="52">NOISUY!$H$721</definedName>
    <definedName name="GLT_092019_2" localSheetId="52">NOISUY!$H$722</definedName>
    <definedName name="GLT_112021_1" localSheetId="52">NOISUY!$H$1002</definedName>
    <definedName name="GLT_112021_2" localSheetId="52">NOISUY!$H$1003</definedName>
    <definedName name="GLT1KS_1" localSheetId="51">INFO!$D$83</definedName>
    <definedName name="GLT2KS_1" localSheetId="51">INFO!$D$96</definedName>
    <definedName name="GPA1KS_1" localSheetId="51">INFO!$D$82</definedName>
    <definedName name="GPA2KS_1" localSheetId="51">INFO!$D$94</definedName>
    <definedName name="GPA3KS_1" localSheetId="51">INFO!$D$107</definedName>
    <definedName name="GPA4KS_1" localSheetId="51">INFO!$D$162</definedName>
    <definedName name="GPA5KS_1" localSheetId="51">INFO!$D$336</definedName>
    <definedName name="GQLDA" localSheetId="52">NOISUY!$C$5</definedName>
    <definedName name="GQLDA_QD79_1" localSheetId="52">NOISUY!$O$192</definedName>
    <definedName name="GQLDA_QD79_2" localSheetId="52">NOISUY!$O$193</definedName>
    <definedName name="GQLDA_QD79_3" localSheetId="52">NOISUY!$O$194</definedName>
    <definedName name="GQLDA_QD79_4" localSheetId="52">NOISUY!$O$195</definedName>
    <definedName name="GQLDA_QD79_5" localSheetId="52">NOISUY!$O$196</definedName>
    <definedName name="GQLDA_QD957_1" localSheetId="52">NOISUY!$O$18</definedName>
    <definedName name="GQLDA_QD957_2" localSheetId="52">NOISUY!$O$19</definedName>
    <definedName name="GQLDA_QD957_3" localSheetId="52">NOISUY!$O$20</definedName>
    <definedName name="GQLDA_QD957_4" localSheetId="52">NOISUY!$O$21</definedName>
    <definedName name="GQLDA_QD957_5" localSheetId="52">NOISUY!$O$22</definedName>
    <definedName name="GQLDA_TT122021_1" localSheetId="52">NOISUY!$O$732</definedName>
    <definedName name="GQLDA_TT122021_2" localSheetId="52">NOISUY!$O$733</definedName>
    <definedName name="GQLDA_TT122021_3" localSheetId="52">NOISUY!$O$734</definedName>
    <definedName name="GQLDA_TT122021_4" localSheetId="52">NOISUY!$O$735</definedName>
    <definedName name="GQLDA_TT122021_5" localSheetId="52">NOISUY!$O$736</definedName>
    <definedName name="GQLDA_TT162019_1" localSheetId="52">NOISUY!$O$455</definedName>
    <definedName name="GQLDA_TT162019_2" localSheetId="52">NOISUY!$O$456</definedName>
    <definedName name="GQLDA_TT162019_3" localSheetId="52">NOISUY!$O$457</definedName>
    <definedName name="GQLDA_TT162019_4" localSheetId="52">NOISUY!$O$458</definedName>
    <definedName name="GQLDA_TT162019_5" localSheetId="52">NOISUY!$O$459</definedName>
    <definedName name="GTB" localSheetId="52">NOISUY!$C$3</definedName>
    <definedName name="GTBMT_QD79_1" localSheetId="52">NOISUY!$K$392</definedName>
    <definedName name="GTBMT_QD79_2" localSheetId="52">NOISUY!$K$393</definedName>
    <definedName name="GTBMT_QD79_3" localSheetId="52">NOISUY!$K$394</definedName>
    <definedName name="GTBMT_QD79_4" localSheetId="52">NOISUY!$K$395</definedName>
    <definedName name="GTBMT_QD79_5" localSheetId="52">NOISUY!$K$396</definedName>
    <definedName name="GTBMT_QD957_1" localSheetId="52">NOISUY!$M$158</definedName>
    <definedName name="GTBMT_QD957_2" localSheetId="52">NOISUY!$M$159</definedName>
    <definedName name="GTBMT_QD957_3" localSheetId="52">NOISUY!$M$160</definedName>
    <definedName name="GTBMT_QD957_4" localSheetId="52">NOISUY!$M$161</definedName>
    <definedName name="GTBMT_QD957_5" localSheetId="52">NOISUY!$M$162</definedName>
    <definedName name="GTBMT_TT122021_1" localSheetId="52">NOISUY!$K$935</definedName>
    <definedName name="GTBMT_TT122021_2" localSheetId="52">NOISUY!$K$936</definedName>
    <definedName name="GTBMT_TT122021_3" localSheetId="52">NOISUY!$K$937</definedName>
    <definedName name="GTBMT_TT122021_4" localSheetId="52">NOISUY!$K$938</definedName>
    <definedName name="GTBMT_TT122021_5" localSheetId="52">NOISUY!$K$939</definedName>
    <definedName name="GTBMT_TT162019_1" localSheetId="52">NOISUY!$K$655</definedName>
    <definedName name="GTBMT_TT162019_2" localSheetId="52">NOISUY!$K$656</definedName>
    <definedName name="GTBMT_TT162019_3" localSheetId="52">NOISUY!$K$657</definedName>
    <definedName name="GTBMT_TT162019_4" localSheetId="52">NOISUY!$K$658</definedName>
    <definedName name="GTBMT_TT162019_5" localSheetId="52">NOISUY!$K$659</definedName>
    <definedName name="GTKKT_QD79_1_20" localSheetId="52">NOISUY!$N$242</definedName>
    <definedName name="GTKKT_QD79_1_21" localSheetId="52">NOISUY!$N$243</definedName>
    <definedName name="GTKKT_QD79_1_22" localSheetId="52">NOISUY!$N$244</definedName>
    <definedName name="GTKKT_QD79_1_23" localSheetId="52">NOISUY!$N$245</definedName>
    <definedName name="GTKKT_QD79_1_24" localSheetId="52">NOISUY!$N$246</definedName>
    <definedName name="GTKKT_QD79_1_30" localSheetId="52">NOISUY!$N$236</definedName>
    <definedName name="GTKKT_QD79_1_31" localSheetId="52">NOISUY!$N$237</definedName>
    <definedName name="GTKKT_QD79_1_32" localSheetId="52">NOISUY!$N$238</definedName>
    <definedName name="GTKKT_QD79_1_33" localSheetId="52">NOISUY!$N$239</definedName>
    <definedName name="GTKKT_QD79_1_34" localSheetId="52">NOISUY!$N$240</definedName>
    <definedName name="GTKKT_QD79_2_20" localSheetId="52">NOISUY!$N$255</definedName>
    <definedName name="GTKKT_QD79_2_21" localSheetId="52">NOISUY!$N$256</definedName>
    <definedName name="GTKKT_QD79_2_22" localSheetId="52">NOISUY!$N$257</definedName>
    <definedName name="GTKKT_QD79_2_23" localSheetId="52">NOISUY!$N$258</definedName>
    <definedName name="GTKKT_QD79_2_24" localSheetId="52">NOISUY!$N$259</definedName>
    <definedName name="GTKKT_QD79_2_30" localSheetId="52">NOISUY!$N$249</definedName>
    <definedName name="GTKKT_QD79_2_31" localSheetId="52">NOISUY!$N$250</definedName>
    <definedName name="GTKKT_QD79_2_32" localSheetId="52">NOISUY!$N$251</definedName>
    <definedName name="GTKKT_QD79_2_33" localSheetId="52">NOISUY!$N$252</definedName>
    <definedName name="GTKKT_QD79_2_34" localSheetId="52">NOISUY!$N$253</definedName>
    <definedName name="GTKKT_QD79_3_20" localSheetId="52">NOISUY!$N$268</definedName>
    <definedName name="GTKKT_QD79_3_21" localSheetId="52">NOISUY!$N$269</definedName>
    <definedName name="GTKKT_QD79_3_22" localSheetId="52">NOISUY!$N$270</definedName>
    <definedName name="GTKKT_QD79_3_23" localSheetId="52">NOISUY!$N$271</definedName>
    <definedName name="GTKKT_QD79_3_24" localSheetId="52">NOISUY!$N$272</definedName>
    <definedName name="GTKKT_QD79_3_30" localSheetId="52">NOISUY!$N$262</definedName>
    <definedName name="GTKKT_QD79_3_31" localSheetId="52">NOISUY!$N$263</definedName>
    <definedName name="GTKKT_QD79_3_32" localSheetId="52">NOISUY!$N$264</definedName>
    <definedName name="GTKKT_QD79_3_33" localSheetId="52">NOISUY!$N$265</definedName>
    <definedName name="GTKKT_QD79_3_34" localSheetId="52">NOISUY!$N$266</definedName>
    <definedName name="GTKKT_QD79_4_20" localSheetId="52">NOISUY!$N$281</definedName>
    <definedName name="GTKKT_QD79_4_21" localSheetId="52">NOISUY!$N$282</definedName>
    <definedName name="GTKKT_QD79_4_22" localSheetId="52">NOISUY!$N$283</definedName>
    <definedName name="GTKKT_QD79_4_23" localSheetId="52">NOISUY!$N$284</definedName>
    <definedName name="GTKKT_QD79_4_24" localSheetId="52">NOISUY!$N$285</definedName>
    <definedName name="GTKKT_QD79_4_30" localSheetId="52">NOISUY!$N$275</definedName>
    <definedName name="GTKKT_QD79_4_31" localSheetId="52">NOISUY!$N$276</definedName>
    <definedName name="GTKKT_QD79_4_32" localSheetId="52">NOISUY!$N$277</definedName>
    <definedName name="GTKKT_QD79_4_33" localSheetId="52">NOISUY!$N$278</definedName>
    <definedName name="GTKKT_QD79_4_34" localSheetId="52">NOISUY!$N$279</definedName>
    <definedName name="GTKKT_QD79_5_20" localSheetId="52">NOISUY!$N$294</definedName>
    <definedName name="GTKKT_QD79_5_21" localSheetId="52">NOISUY!$N$295</definedName>
    <definedName name="GTKKT_QD79_5_22" localSheetId="52">NOISUY!$N$296</definedName>
    <definedName name="GTKKT_QD79_5_23" localSheetId="52">NOISUY!$N$297</definedName>
    <definedName name="GTKKT_QD79_5_24" localSheetId="52">NOISUY!$N$298</definedName>
    <definedName name="GTKKT_QD79_5_30" localSheetId="52">NOISUY!$N$288</definedName>
    <definedName name="GTKKT_QD79_5_31" localSheetId="52">NOISUY!$N$289</definedName>
    <definedName name="GTKKT_QD79_5_32" localSheetId="52">NOISUY!$N$290</definedName>
    <definedName name="GTKKT_QD79_5_33" localSheetId="52">NOISUY!$N$291</definedName>
    <definedName name="GTKKT_QD79_5_34" localSheetId="52">NOISUY!$N$292</definedName>
    <definedName name="GTKKT_QD957_1_20" localSheetId="52">NOISUY!$N$56</definedName>
    <definedName name="GTKKT_QD957_1_21" localSheetId="52">NOISUY!$N$57</definedName>
    <definedName name="GTKKT_QD957_1_22" localSheetId="52">NOISUY!$N$58</definedName>
    <definedName name="GTKKT_QD957_1_23" localSheetId="52">NOISUY!$N$59</definedName>
    <definedName name="GTKKT_QD957_1_24" localSheetId="52">NOISUY!$N$60</definedName>
    <definedName name="GTKKT_QD957_1_30" localSheetId="52">NOISUY!$N$50</definedName>
    <definedName name="GTKKT_QD957_1_31" localSheetId="52">NOISUY!$N$51</definedName>
    <definedName name="GTKKT_QD957_1_32" localSheetId="52">NOISUY!$N$52</definedName>
    <definedName name="GTKKT_QD957_1_33" localSheetId="52">NOISUY!$N$53</definedName>
    <definedName name="GTKKT_QD957_1_34" localSheetId="52">NOISUY!$N$54</definedName>
    <definedName name="GTKKT_QD957_2_20" localSheetId="52">NOISUY!$N$69</definedName>
    <definedName name="GTKKT_QD957_2_21" localSheetId="52">NOISUY!$N$70</definedName>
    <definedName name="GTKKT_QD957_2_22" localSheetId="52">NOISUY!$N$71</definedName>
    <definedName name="GTKKT_QD957_2_23" localSheetId="52">NOISUY!$N$72</definedName>
    <definedName name="GTKKT_QD957_2_24" localSheetId="52">NOISUY!$N$73</definedName>
    <definedName name="GTKKT_QD957_2_30" localSheetId="52">NOISUY!$N$63</definedName>
    <definedName name="GTKKT_QD957_2_31" localSheetId="52">NOISUY!$N$64</definedName>
    <definedName name="GTKKT_QD957_2_32" localSheetId="52">NOISUY!$N$65</definedName>
    <definedName name="GTKKT_QD957_2_33" localSheetId="52">NOISUY!$N$66</definedName>
    <definedName name="GTKKT_QD957_2_34" localSheetId="52">NOISUY!$N$67</definedName>
    <definedName name="GTKKT_QD957_3_20" localSheetId="52">NOISUY!$N$82</definedName>
    <definedName name="GTKKT_QD957_3_21" localSheetId="52">NOISUY!$N$83</definedName>
    <definedName name="GTKKT_QD957_3_22" localSheetId="52">NOISUY!$N$84</definedName>
    <definedName name="GTKKT_QD957_3_23" localSheetId="52">NOISUY!$N$85</definedName>
    <definedName name="GTKKT_QD957_3_24" localSheetId="52">NOISUY!$N$86</definedName>
    <definedName name="GTKKT_QD957_3_30" localSheetId="52">NOISUY!$N$76</definedName>
    <definedName name="GTKKT_QD957_3_31" localSheetId="52">NOISUY!$N$77</definedName>
    <definedName name="GTKKT_QD957_3_32" localSheetId="52">NOISUY!$N$78</definedName>
    <definedName name="GTKKT_QD957_3_33" localSheetId="52">NOISUY!$N$79</definedName>
    <definedName name="GTKKT_QD957_3_34" localSheetId="52">NOISUY!$N$80</definedName>
    <definedName name="GTKKT_QD957_4_20" localSheetId="52">NOISUY!$N$95</definedName>
    <definedName name="GTKKT_QD957_4_21" localSheetId="52">NOISUY!$N$96</definedName>
    <definedName name="GTKKT_QD957_4_22" localSheetId="52">NOISUY!$N$97</definedName>
    <definedName name="GTKKT_QD957_4_23" localSheetId="52">NOISUY!$N$98</definedName>
    <definedName name="GTKKT_QD957_4_24" localSheetId="52">NOISUY!$N$99</definedName>
    <definedName name="GTKKT_QD957_4_30" localSheetId="52">NOISUY!$N$89</definedName>
    <definedName name="GTKKT_QD957_4_31" localSheetId="52">NOISUY!$N$90</definedName>
    <definedName name="GTKKT_QD957_4_32" localSheetId="52">NOISUY!$N$91</definedName>
    <definedName name="GTKKT_QD957_4_33" localSheetId="52">NOISUY!$N$92</definedName>
    <definedName name="GTKKT_QD957_4_34" localSheetId="52">NOISUY!$N$93</definedName>
    <definedName name="GTKKT_QD957_5_20" localSheetId="52">NOISUY!$N$108</definedName>
    <definedName name="GTKKT_QD957_5_21" localSheetId="52">NOISUY!$N$109</definedName>
    <definedName name="GTKKT_QD957_5_22" localSheetId="52">NOISUY!$N$110</definedName>
    <definedName name="GTKKT_QD957_5_23" localSheetId="52">NOISUY!$N$111</definedName>
    <definedName name="GTKKT_QD957_5_24" localSheetId="52">NOISUY!$N$112</definedName>
    <definedName name="GTKKT_QD957_5_30" localSheetId="52">NOISUY!$N$102</definedName>
    <definedName name="GTKKT_QD957_5_31" localSheetId="52">NOISUY!$N$103</definedName>
    <definedName name="GTKKT_QD957_5_32" localSheetId="52">NOISUY!$N$104</definedName>
    <definedName name="GTKKT_QD957_5_33" localSheetId="52">NOISUY!$N$105</definedName>
    <definedName name="GTKKT_QD957_5_34" localSheetId="52">NOISUY!$N$106</definedName>
    <definedName name="GTKKT_TT122021_1_20" localSheetId="52">NOISUY!$N$782</definedName>
    <definedName name="GTKKT_TT122021_1_21" localSheetId="52">NOISUY!$N$783</definedName>
    <definedName name="GTKKT_TT122021_1_22" localSheetId="52">NOISUY!$N$784</definedName>
    <definedName name="GTKKT_TT122021_1_23" localSheetId="52">NOISUY!$N$785</definedName>
    <definedName name="GTKKT_TT122021_1_24" localSheetId="52">NOISUY!$N$786</definedName>
    <definedName name="GTKKT_TT122021_1_30" localSheetId="52">NOISUY!$N$776</definedName>
    <definedName name="GTKKT_TT122021_1_31" localSheetId="52">NOISUY!$N$777</definedName>
    <definedName name="GTKKT_TT122021_1_32" localSheetId="52">NOISUY!$N$778</definedName>
    <definedName name="GTKKT_TT122021_1_33" localSheetId="52">NOISUY!$N$779</definedName>
    <definedName name="GTKKT_TT122021_1_34" localSheetId="52">NOISUY!$N$780</definedName>
    <definedName name="GTKKT_TT122021_2_20" localSheetId="52">NOISUY!$N$795</definedName>
    <definedName name="GTKKT_TT122021_2_21" localSheetId="52">NOISUY!$N$796</definedName>
    <definedName name="GTKKT_TT122021_2_22" localSheetId="52">NOISUY!$N$797</definedName>
    <definedName name="GTKKT_TT122021_2_23" localSheetId="52">NOISUY!$N$798</definedName>
    <definedName name="GTKKT_TT122021_2_24" localSheetId="52">NOISUY!$N$799</definedName>
    <definedName name="GTKKT_TT122021_2_30" localSheetId="52">NOISUY!$N$789</definedName>
    <definedName name="GTKKT_TT122021_2_31" localSheetId="52">NOISUY!$N$790</definedName>
    <definedName name="GTKKT_TT122021_2_32" localSheetId="52">NOISUY!$N$791</definedName>
    <definedName name="GTKKT_TT122021_2_33" localSheetId="52">NOISUY!$N$792</definedName>
    <definedName name="GTKKT_TT122021_2_34" localSheetId="52">NOISUY!$N$793</definedName>
    <definedName name="GTKKT_TT122021_3_20" localSheetId="52">NOISUY!$N$808</definedName>
    <definedName name="GTKKT_TT122021_3_21" localSheetId="52">NOISUY!$N$809</definedName>
    <definedName name="GTKKT_TT122021_3_22" localSheetId="52">NOISUY!$N$810</definedName>
    <definedName name="GTKKT_TT122021_3_23" localSheetId="52">NOISUY!$N$811</definedName>
    <definedName name="GTKKT_TT122021_3_24" localSheetId="52">NOISUY!$N$812</definedName>
    <definedName name="GTKKT_TT122021_3_30" localSheetId="52">NOISUY!$N$802</definedName>
    <definedName name="GTKKT_TT122021_3_31" localSheetId="52">NOISUY!$N$803</definedName>
    <definedName name="GTKKT_TT122021_3_32" localSheetId="52">NOISUY!$N$804</definedName>
    <definedName name="GTKKT_TT122021_3_33" localSheetId="52">NOISUY!$N$805</definedName>
    <definedName name="GTKKT_TT122021_3_34" localSheetId="52">NOISUY!$N$806</definedName>
    <definedName name="GTKKT_TT122021_4_20" localSheetId="52">NOISUY!$N$821</definedName>
    <definedName name="GTKKT_TT122021_4_21" localSheetId="52">NOISUY!$N$822</definedName>
    <definedName name="GTKKT_TT122021_4_22" localSheetId="52">NOISUY!$N$823</definedName>
    <definedName name="GTKKT_TT122021_4_23" localSheetId="52">NOISUY!$N$824</definedName>
    <definedName name="GTKKT_TT122021_4_24" localSheetId="52">NOISUY!$N$825</definedName>
    <definedName name="GTKKT_TT122021_4_30" localSheetId="52">NOISUY!$N$815</definedName>
    <definedName name="GTKKT_TT122021_4_31" localSheetId="52">NOISUY!$N$816</definedName>
    <definedName name="GTKKT_TT122021_4_32" localSheetId="52">NOISUY!$N$817</definedName>
    <definedName name="GTKKT_TT122021_4_33" localSheetId="52">NOISUY!$N$818</definedName>
    <definedName name="GTKKT_TT122021_4_34" localSheetId="52">NOISUY!$N$819</definedName>
    <definedName name="GTKKT_TT122021_5_20" localSheetId="52">NOISUY!$N$834</definedName>
    <definedName name="GTKKT_TT122021_5_21" localSheetId="52">NOISUY!$N$835</definedName>
    <definedName name="GTKKT_TT122021_5_22" localSheetId="52">NOISUY!$N$836</definedName>
    <definedName name="GTKKT_TT122021_5_23" localSheetId="52">NOISUY!$N$837</definedName>
    <definedName name="GTKKT_TT122021_5_24" localSheetId="52">NOISUY!$N$838</definedName>
    <definedName name="GTKKT_TT122021_5_30" localSheetId="52">NOISUY!$N$828</definedName>
    <definedName name="GTKKT_TT122021_5_31" localSheetId="52">NOISUY!$N$829</definedName>
    <definedName name="GTKKT_TT122021_5_32" localSheetId="52">NOISUY!$N$830</definedName>
    <definedName name="GTKKT_TT122021_5_33" localSheetId="52">NOISUY!$N$831</definedName>
    <definedName name="GTKKT_TT122021_5_34" localSheetId="52">NOISUY!$N$832</definedName>
    <definedName name="GTKKT_TT162019_1_20" localSheetId="52">NOISUY!$N$505</definedName>
    <definedName name="GTKKT_TT162019_1_21" localSheetId="52">NOISUY!$N$506</definedName>
    <definedName name="GTKKT_TT162019_1_22" localSheetId="52">NOISUY!$N$507</definedName>
    <definedName name="GTKKT_TT162019_1_23" localSheetId="52">NOISUY!$N$508</definedName>
    <definedName name="GTKKT_TT162019_1_24" localSheetId="52">NOISUY!$N$509</definedName>
    <definedName name="GTKKT_TT162019_1_30" localSheetId="52">NOISUY!$N$499</definedName>
    <definedName name="GTKKT_TT162019_1_31" localSheetId="52">NOISUY!$N$500</definedName>
    <definedName name="GTKKT_TT162019_1_32" localSheetId="52">NOISUY!$N$501</definedName>
    <definedName name="GTKKT_TT162019_1_33" localSheetId="52">NOISUY!$N$502</definedName>
    <definedName name="GTKKT_TT162019_1_34" localSheetId="52">NOISUY!$N$503</definedName>
    <definedName name="GTKKT_TT162019_2_20" localSheetId="52">NOISUY!$N$518</definedName>
    <definedName name="GTKKT_TT162019_2_21" localSheetId="52">NOISUY!$N$519</definedName>
    <definedName name="GTKKT_TT162019_2_22" localSheetId="52">NOISUY!$N$520</definedName>
    <definedName name="GTKKT_TT162019_2_23" localSheetId="52">NOISUY!$N$521</definedName>
    <definedName name="GTKKT_TT162019_2_24" localSheetId="52">NOISUY!$N$522</definedName>
    <definedName name="GTKKT_TT162019_2_30" localSheetId="52">NOISUY!$N$512</definedName>
    <definedName name="GTKKT_TT162019_2_31" localSheetId="52">NOISUY!$N$513</definedName>
    <definedName name="GTKKT_TT162019_2_32" localSheetId="52">NOISUY!$N$514</definedName>
    <definedName name="GTKKT_TT162019_2_33" localSheetId="52">NOISUY!$N$515</definedName>
    <definedName name="GTKKT_TT162019_2_34" localSheetId="52">NOISUY!$N$516</definedName>
    <definedName name="GTKKT_TT162019_3_20" localSheetId="52">NOISUY!$N$531</definedName>
    <definedName name="GTKKT_TT162019_3_21" localSheetId="52">NOISUY!$N$532</definedName>
    <definedName name="GTKKT_TT162019_3_22" localSheetId="52">NOISUY!$N$533</definedName>
    <definedName name="GTKKT_TT162019_3_23" localSheetId="52">NOISUY!$N$534</definedName>
    <definedName name="GTKKT_TT162019_3_24" localSheetId="52">NOISUY!$N$535</definedName>
    <definedName name="GTKKT_TT162019_3_30" localSheetId="52">NOISUY!$N$525</definedName>
    <definedName name="GTKKT_TT162019_3_31" localSheetId="52">NOISUY!$N$526</definedName>
    <definedName name="GTKKT_TT162019_3_32" localSheetId="52">NOISUY!$N$527</definedName>
    <definedName name="GTKKT_TT162019_3_33" localSheetId="52">NOISUY!$N$528</definedName>
    <definedName name="GTKKT_TT162019_3_34" localSheetId="52">NOISUY!$N$529</definedName>
    <definedName name="GTKKT_TT162019_4_20" localSheetId="52">NOISUY!$N$544</definedName>
    <definedName name="GTKKT_TT162019_4_21" localSheetId="52">NOISUY!$N$545</definedName>
    <definedName name="GTKKT_TT162019_4_22" localSheetId="52">NOISUY!$N$546</definedName>
    <definedName name="GTKKT_TT162019_4_23" localSheetId="52">NOISUY!$N$547</definedName>
    <definedName name="GTKKT_TT162019_4_24" localSheetId="52">NOISUY!$N$548</definedName>
    <definedName name="GTKKT_TT162019_4_30" localSheetId="52">NOISUY!$N$538</definedName>
    <definedName name="GTKKT_TT162019_4_31" localSheetId="52">NOISUY!$N$539</definedName>
    <definedName name="GTKKT_TT162019_4_32" localSheetId="52">NOISUY!$N$540</definedName>
    <definedName name="GTKKT_TT162019_4_33" localSheetId="52">NOISUY!$N$541</definedName>
    <definedName name="GTKKT_TT162019_4_34" localSheetId="52">NOISUY!$N$542</definedName>
    <definedName name="GTKKT_TT162019_5_20" localSheetId="52">NOISUY!$N$557</definedName>
    <definedName name="GTKKT_TT162019_5_21" localSheetId="52">NOISUY!$N$558</definedName>
    <definedName name="GTKKT_TT162019_5_22" localSheetId="52">NOISUY!$N$559</definedName>
    <definedName name="GTKKT_TT162019_5_23" localSheetId="52">NOISUY!$N$560</definedName>
    <definedName name="GTKKT_TT162019_5_24" localSheetId="52">NOISUY!$N$561</definedName>
    <definedName name="GTKKT_TT162019_5_30" localSheetId="52">NOISUY!$N$551</definedName>
    <definedName name="GTKKT_TT162019_5_31" localSheetId="52">NOISUY!$N$552</definedName>
    <definedName name="GTKKT_TT162019_5_32" localSheetId="52">NOISUY!$N$553</definedName>
    <definedName name="GTKKT_TT162019_5_33" localSheetId="52">NOISUY!$N$554</definedName>
    <definedName name="GTKKT_TT162019_5_34" localSheetId="52">NOISUY!$N$555</definedName>
    <definedName name="GTTBCKT_QD79_1" localSheetId="52">NOISUY!$O$319</definedName>
    <definedName name="GTTBCKT_QD79_2" localSheetId="52">NOISUY!$O$320</definedName>
    <definedName name="GTTBCKT_QD79_3" localSheetId="52">NOISUY!$O$321</definedName>
    <definedName name="GTTBCKT_QD79_4" localSheetId="52">NOISUY!$O$322</definedName>
    <definedName name="GTTBCKT_QD79_5" localSheetId="52">NOISUY!$O$323</definedName>
    <definedName name="GTTBCKT_TT122021_1" localSheetId="52">NOISUY!$O$859</definedName>
    <definedName name="GTTBCKT_TT122021_2" localSheetId="52">NOISUY!$O$860</definedName>
    <definedName name="GTTBCKT_TT122021_3" localSheetId="52">NOISUY!$O$861</definedName>
    <definedName name="GTTBCKT_TT122021_4" localSheetId="52">NOISUY!$O$862</definedName>
    <definedName name="GTTBCKT_TT122021_5" localSheetId="52">NOISUY!$O$863</definedName>
    <definedName name="GTTBCKT_TT162019_1" localSheetId="52">NOISUY!$O$582</definedName>
    <definedName name="GTTBCKT_TT162019_2" localSheetId="52">NOISUY!$O$583</definedName>
    <definedName name="GTTBCKT_TT162019_3" localSheetId="52">NOISUY!$O$584</definedName>
    <definedName name="GTTBCKT_TT162019_4" localSheetId="52">NOISUY!$O$585</definedName>
    <definedName name="GTTBCKT_TT162019_5" localSheetId="52">NOISUY!$O$586</definedName>
    <definedName name="GTTBCTKT_QD79_1" localSheetId="52">NOISUY!$O$304</definedName>
    <definedName name="GTTBCTKT_QD79_2" localSheetId="52">NOISUY!$O$305</definedName>
    <definedName name="GTTBCTKT_QD79_3" localSheetId="52">NOISUY!$O$306</definedName>
    <definedName name="GTTBCTKT_QD79_4" localSheetId="52">NOISUY!$O$307</definedName>
    <definedName name="GTTBCTKT_QD79_5" localSheetId="52">NOISUY!$O$308</definedName>
    <definedName name="GTTBCTKT_TT122021_1" localSheetId="52">NOISUY!$O$844</definedName>
    <definedName name="GTTBCTKT_TT122021_2" localSheetId="52">NOISUY!$O$845</definedName>
    <definedName name="GTTBCTKT_TT122021_3" localSheetId="52">NOISUY!$O$846</definedName>
    <definedName name="GTTBCTKT_TT122021_4" localSheetId="52">NOISUY!$O$847</definedName>
    <definedName name="GTTBCTKT_TT122021_5" localSheetId="52">NOISUY!$O$848</definedName>
    <definedName name="GTTBCTKT_TT162019_1" localSheetId="52">NOISUY!$O$567</definedName>
    <definedName name="GTTBCTKT_TT162019_2" localSheetId="52">NOISUY!$O$568</definedName>
    <definedName name="GTTBCTKT_TT162019_3" localSheetId="52">NOISUY!$O$569</definedName>
    <definedName name="GTTBCTKT_TT162019_4" localSheetId="52">NOISUY!$O$570</definedName>
    <definedName name="GTTBCTKT_TT162019_5" localSheetId="52">NOISUY!$O$571</definedName>
    <definedName name="GTTDUTOAN_QD79_1" localSheetId="52">NOISUY!$N$355</definedName>
    <definedName name="GTTDUTOAN_QD79_2" localSheetId="52">NOISUY!$N$356</definedName>
    <definedName name="GTTDUTOAN_QD79_3" localSheetId="52">NOISUY!$N$357</definedName>
    <definedName name="GTTDUTOAN_QD79_4" localSheetId="52">NOISUY!$N$358</definedName>
    <definedName name="GTTDUTOAN_QD79_5" localSheetId="52">NOISUY!$N$359</definedName>
    <definedName name="GTTDUTOAN_QD957_1" localSheetId="52">NOISUY!$M$138</definedName>
    <definedName name="GTTDUTOAN_QD957_2" localSheetId="52">NOISUY!$M$139</definedName>
    <definedName name="GTTDUTOAN_QD957_3" localSheetId="52">NOISUY!$M$140</definedName>
    <definedName name="GTTDUTOAN_QD957_4" localSheetId="52">NOISUY!$M$141</definedName>
    <definedName name="GTTDUTOAN_QD957_5" localSheetId="52">NOISUY!$M$142</definedName>
    <definedName name="GTTDUTOAN_TT122021_1" localSheetId="52">NOISUY!$N$897</definedName>
    <definedName name="GTTDUTOAN_TT122021_2" localSheetId="52">NOISUY!$N$898</definedName>
    <definedName name="GTTDUTOAN_TT122021_3" localSheetId="52">NOISUY!$N$899</definedName>
    <definedName name="GTTDUTOAN_TT122021_4" localSheetId="52">NOISUY!$N$900</definedName>
    <definedName name="GTTDUTOAN_TT122021_5" localSheetId="52">NOISUY!$N$901</definedName>
    <definedName name="GTTDUTOAN_TT162019_1" localSheetId="52">NOISUY!$N$618</definedName>
    <definedName name="GTTDUTOAN_TT162019_2" localSheetId="52">NOISUY!$N$619</definedName>
    <definedName name="GTTDUTOAN_TT162019_3" localSheetId="52">NOISUY!$N$620</definedName>
    <definedName name="GTTDUTOAN_TT162019_4" localSheetId="52">NOISUY!$N$621</definedName>
    <definedName name="GTTDUTOAN_TT162019_5" localSheetId="52">NOISUY!$N$622</definedName>
    <definedName name="GTTTKKT_QD957_1" localSheetId="52">NOISUY!$M$128</definedName>
    <definedName name="GTTTKKT_QD957_2" localSheetId="52">NOISUY!$M$129</definedName>
    <definedName name="GTTTKKT_QD957_3" localSheetId="52">NOISUY!$M$130</definedName>
    <definedName name="GTTTKKT_QD957_4" localSheetId="52">NOISUY!$M$131</definedName>
    <definedName name="GTTTKKT_QD957_5" localSheetId="52">NOISUY!$M$132</definedName>
    <definedName name="GTTTKXD_QD79_1" localSheetId="52">NOISUY!$N$340</definedName>
    <definedName name="GTTTKXD_QD79_2" localSheetId="52">NOISUY!$N$341</definedName>
    <definedName name="GTTTKXD_QD79_3" localSheetId="52">NOISUY!$N$342</definedName>
    <definedName name="GTTTKXD_QD79_4" localSheetId="52">NOISUY!$N$343</definedName>
    <definedName name="GTTTKXD_QD79_5" localSheetId="52">NOISUY!$N$344</definedName>
    <definedName name="GTTTKXD_TT122021_1" localSheetId="52">NOISUY!$N$880</definedName>
    <definedName name="GTTTKXD_TT122021_2" localSheetId="52">NOISUY!$N$881</definedName>
    <definedName name="GTTTKXD_TT122021_3" localSheetId="52">NOISUY!$N$882</definedName>
    <definedName name="GTTTKXD_TT122021_4" localSheetId="52">NOISUY!$N$883</definedName>
    <definedName name="GTTTKXD_TT122021_5" localSheetId="52">NOISUY!$N$884</definedName>
    <definedName name="GTTTKXD_TT162019_1" localSheetId="52">NOISUY!$N$603</definedName>
    <definedName name="GTTTKXD_TT162019_2" localSheetId="52">NOISUY!$N$604</definedName>
    <definedName name="GTTTKXD_TT162019_3" localSheetId="52">NOISUY!$N$605</definedName>
    <definedName name="GTTTKXD_TT162019_4" localSheetId="52">NOISUY!$N$606</definedName>
    <definedName name="GTTTKXD_TT162019_5" localSheetId="52">NOISUY!$N$607</definedName>
    <definedName name="GTTHQDA_QD957_1" localSheetId="52">NOISUY!$O$118</definedName>
    <definedName name="GTTHQDA_QD957_2" localSheetId="52">NOISUY!$O$119</definedName>
    <definedName name="GTTHQDA_QD957_3" localSheetId="52">NOISUY!$O$120</definedName>
    <definedName name="GTTHQDA_QD957_4" localSheetId="52">NOISUY!$O$121</definedName>
    <definedName name="GTTHQDA_QD957_5" localSheetId="52">NOISUY!$O$122</definedName>
    <definedName name="GTV" localSheetId="52">NOISUY!$C$6</definedName>
    <definedName name="GTVLDA_QD957_1" localSheetId="52">NOISUY!$O$28</definedName>
    <definedName name="GTVLDA_QD957_2" localSheetId="52">NOISUY!$O$29</definedName>
    <definedName name="GTVLDA_QD957_3" localSheetId="52">NOISUY!$O$30</definedName>
    <definedName name="GTVLDA_QD957_4" localSheetId="52">NOISUY!$O$31</definedName>
    <definedName name="GTVLDA_QD957_5" localSheetId="52">NOISUY!$O$32</definedName>
    <definedName name="GXD" localSheetId="52">NOISUY!$C$2</definedName>
    <definedName name="GXDCT" localSheetId="52">NOISUY!$C$7</definedName>
    <definedName name="GIAMAY_1" localSheetId="51">INFO!$D$12</definedName>
    <definedName name="GIANC_1" localSheetId="51">INFO!$D$11</definedName>
    <definedName name="GIAVL_1" localSheetId="51">INFO!$D$10</definedName>
    <definedName name="HSDien" localSheetId="50">DAUVAO!$D$81</definedName>
    <definedName name="HSDiezel" localSheetId="50">DAUVAO!$D$80</definedName>
    <definedName name="HSGG04_1" localSheetId="51">INFO!$D$32</definedName>
    <definedName name="HSGG04DT_1" localSheetId="51">INFO!$D$45</definedName>
    <definedName name="HSGG06_1" localSheetId="51">INFO!$D$59</definedName>
    <definedName name="HSGG06DT_1" localSheetId="51">INFO!$D$74</definedName>
    <definedName name="HSGG09_1" localSheetId="51">INFO!$D$141</definedName>
    <definedName name="HSGG09DT_1" localSheetId="51">INFO!$D$154</definedName>
    <definedName name="HSGG11_1" localSheetId="51">INFO!$D$316</definedName>
    <definedName name="HSGG11DT_1" localSheetId="51">INFO!$D$328</definedName>
    <definedName name="HSGG1DV_1" localSheetId="51">INFO!$D$120</definedName>
    <definedName name="HSGG1KS_1" localSheetId="51">INFO!$D$86</definedName>
    <definedName name="HSGG2DV_1" localSheetId="51">INFO!$D$129</definedName>
    <definedName name="HSGG2KS_1" localSheetId="51">INFO!$D$99</definedName>
    <definedName name="HSGG3DV_1" localSheetId="51">INFO!$D$351</definedName>
    <definedName name="HSGG3KS_1" localSheetId="51">INFO!$D$112</definedName>
    <definedName name="HSGG4KS_1" localSheetId="51">INFO!$D$167</definedName>
    <definedName name="HSGG5KS_1" localSheetId="51">INFO!$D$342</definedName>
    <definedName name="HSMazut" localSheetId="50">DAUVAO!$D$82</definedName>
    <definedName name="HSPCKV" localSheetId="50">DAUVAO!$C$24</definedName>
    <definedName name="HSXang" localSheetId="50">DAUVAO!$D$79</definedName>
    <definedName name="KB_CPC_06" localSheetId="52">NOISUY!$A$431</definedName>
    <definedName name="KB_CPC_09" localSheetId="52">NOISUY!$A$695</definedName>
    <definedName name="KB_CPC_11" localSheetId="52">NOISUY!$A$975</definedName>
    <definedName name="KB_CPXD" localSheetId="52">NOISUY!$A$1</definedName>
    <definedName name="KB_CPXD_12" localSheetId="52">NOISUY!$A$726</definedName>
    <definedName name="KB_CPXD_16" localSheetId="52">NOISUY!$A$449</definedName>
    <definedName name="KB_CPXD_79" localSheetId="52">NOISUY!$A$186</definedName>
    <definedName name="KB_CPXD_957" localSheetId="52">NOISUY!$A$12</definedName>
    <definedName name="KDC" localSheetId="50">DAUVAO!$B$92</definedName>
    <definedName name="KL_1" localSheetId="51">INFO!$D$6</definedName>
    <definedName name="KLHP_1" localSheetId="51">INFO!$D$8</definedName>
    <definedName name="KLVT_1" localSheetId="51">INFO!$D$9</definedName>
    <definedName name="LamtronHeso" localSheetId="52">NOISUY!$C$11</definedName>
    <definedName name="LamtronHesoKhac" localSheetId="53">NOISUYCPK!$C$10</definedName>
    <definedName name="LCS" localSheetId="50">DAUVAO!$C$30</definedName>
    <definedName name="LNC1_Cap" localSheetId="50">DAUVAO!$A$5</definedName>
    <definedName name="LNC2_Cap" localSheetId="50">DAUVAO!$A$28</definedName>
    <definedName name="LNC3_Cap" localSheetId="50">DAUVAO!$A$67</definedName>
    <definedName name="LNDM1DV_1" localSheetId="51">INFO!$D$119</definedName>
    <definedName name="LNDM2DV_1" localSheetId="51">INFO!$D$127</definedName>
    <definedName name="LTT" localSheetId="50">DAUVAO!$C$7</definedName>
    <definedName name="LTTC" localSheetId="50">DAUVAO!$C$8</definedName>
    <definedName name="MaxKhauHao" localSheetId="50">DAUVAO!$C$87</definedName>
    <definedName name="MUCPHIDUYETPCCC_1502014_1" localSheetId="53">NOISUYCPK!$J$87</definedName>
    <definedName name="MUCPHIDUYETPCCC_1502014_2" localSheetId="53">NOISUYCPK!$J$88</definedName>
    <definedName name="MUCPHIDUYETPCCC_1502014_3" localSheetId="53">NOISUYCPK!$J$89</definedName>
    <definedName name="MUCPHIDUYETPCCC_1502014_4" localSheetId="53">NOISUYCPK!$J$90</definedName>
    <definedName name="MUCPHIDUYETPCCC_1502014_5" localSheetId="53">NOISUYCPK!$J$91</definedName>
    <definedName name="MUCPHIDUYETPCCC_2582016_1" localSheetId="53">NOISUYCPK!$I$163</definedName>
    <definedName name="MUCPHIDUYETPCCC_2582016_2" localSheetId="53">NOISUYCPK!$I$164</definedName>
    <definedName name="MUCPHIDUYETPCCC_2582016_3" localSheetId="53">NOISUYCPK!$I$165</definedName>
    <definedName name="MUCPHIDUYETPCCC_2582016_4" localSheetId="53">NOISUYCPK!$I$166</definedName>
    <definedName name="MUCPHIDUYETPCCC_2582016_5" localSheetId="53">NOISUYCPK!$I$167</definedName>
    <definedName name="MUCPHIKTDL_092016" localSheetId="53">NOISUYCPK!$J$106</definedName>
    <definedName name="MUCPHIKTDL_102020" localSheetId="53">NOISUYCPK!$J$176</definedName>
    <definedName name="MUCPHIKTDL_192011" localSheetId="53">NOISUYCPK!$J$33</definedName>
    <definedName name="MUCPHIKTDL_992021" localSheetId="53">NOISUYCPK!$J$190</definedName>
    <definedName name="MUCPHITDDA_1762011" localSheetId="53">NOISUYCPK!$M$18</definedName>
    <definedName name="MUCPHITDDA_2092016" localSheetId="53">NOISUYCPK!$M$115</definedName>
    <definedName name="MUCPHITDDA_282023" localSheetId="53">NOISUYCPK!$M$204</definedName>
    <definedName name="MUCPHITDDT_2102016_1" localSheetId="53">NOISUYCPK!$L$143</definedName>
    <definedName name="MUCPHITDDT_2102016_2" localSheetId="53">NOISUYCPK!$L$144</definedName>
    <definedName name="MUCPHITDDT_2102016_3" localSheetId="53">NOISUYCPK!$L$145</definedName>
    <definedName name="MUCPHITDDT_2102016_4" localSheetId="53">NOISUYCPK!$L$146</definedName>
    <definedName name="MUCPHITDDT_2102016_5" localSheetId="53">NOISUYCPK!$L$147</definedName>
    <definedName name="MUCPHITDDT_272023_1" localSheetId="53">NOISUYCPK!$L$224</definedName>
    <definedName name="MUCPHITDDT_272023_2" localSheetId="53">NOISUYCPK!$L$225</definedName>
    <definedName name="MUCPHITDDT_272023_3" localSheetId="53">NOISUYCPK!$L$226</definedName>
    <definedName name="MUCPHITDDT_272023_4" localSheetId="53">NOISUYCPK!$L$227</definedName>
    <definedName name="MUCPHITDDT_272023_5" localSheetId="53">NOISUYCPK!$L$228</definedName>
    <definedName name="MUCPHITDDT_TV_2102016_1" localSheetId="53">NOISUYCPK!$L$149</definedName>
    <definedName name="MUCPHITDDT_TV_2102016_2" localSheetId="53">NOISUYCPK!$L$150</definedName>
    <definedName name="MUCPHITDDT_TV_2102016_3" localSheetId="53">NOISUYCPK!$L$151</definedName>
    <definedName name="MUCPHITDDT_TV_2102016_4" localSheetId="53">NOISUYCPK!$L$152</definedName>
    <definedName name="MUCPHITDDT_TV_2102016_5" localSheetId="53">NOISUYCPK!$L$153</definedName>
    <definedName name="MUCPHITDTKKT_2102016_1" localSheetId="53">NOISUYCPK!$L$125</definedName>
    <definedName name="MUCPHITDTKKT_2102016_2" localSheetId="53">NOISUYCPK!$L$126</definedName>
    <definedName name="MUCPHITDTKKT_2102016_3" localSheetId="53">NOISUYCPK!$L$127</definedName>
    <definedName name="MUCPHITDTKKT_2102016_4" localSheetId="53">NOISUYCPK!$L$128</definedName>
    <definedName name="MUCPHITDTKKT_2102016_5" localSheetId="53">NOISUYCPK!$L$129</definedName>
    <definedName name="MUCPHITDTKKT_272023_1" localSheetId="53">NOISUYCPK!$L$213</definedName>
    <definedName name="MUCPHITDTKKT_272023_2" localSheetId="53">NOISUYCPK!$L$214</definedName>
    <definedName name="MUCPHITDTKKT_272023_3" localSheetId="53">NOISUYCPK!$L$215</definedName>
    <definedName name="MUCPHITDTKKT_272023_4" localSheetId="53">NOISUYCPK!$L$216</definedName>
    <definedName name="MUCPHITDTKKT_272023_5" localSheetId="53">NOISUYCPK!$L$217</definedName>
    <definedName name="MUCPHITDTKKT_TV_2102016_1" localSheetId="53">NOISUYCPK!$L$131</definedName>
    <definedName name="MUCPHITDTKKT_TV_2102016_2" localSheetId="53">NOISUYCPK!$L$132</definedName>
    <definedName name="MUCPHITDTKKT_TV_2102016_3" localSheetId="53">NOISUYCPK!$L$133</definedName>
    <definedName name="MUCPHITDTKKT_TV_2102016_4" localSheetId="53">NOISUYCPK!$L$134</definedName>
    <definedName name="MUCPHITDTKKT_TV_2102016_5" localSheetId="53">NOISUYCPK!$L$135</definedName>
    <definedName name="MUCPHITTDT_752014_1">NOISUYCPK!$L$66</definedName>
    <definedName name="MUCPHITTDT_752014_2" localSheetId="53">NOISUYCPK!$L$67</definedName>
    <definedName name="MUCPHITTDT_752014_3" localSheetId="53">NOISUYCPK!$L$68</definedName>
    <definedName name="MUCPHITTDT_752014_4" localSheetId="53">NOISUYCPK!$L$69</definedName>
    <definedName name="MUCPHITTDT_752014_5" localSheetId="53">NOISUYCPK!$L$70</definedName>
    <definedName name="MUCPHITTDT_THUE_752014_1" localSheetId="53">NOISUYCPK!$L$72</definedName>
    <definedName name="MUCPHITTDT_THUE_752014_2" localSheetId="53">NOISUYCPK!$L$73</definedName>
    <definedName name="MUCPHITTDT_THUE_752014_3" localSheetId="53">NOISUYCPK!$L$74</definedName>
    <definedName name="MUCPHITTDT_THUE_752014_4" localSheetId="53">NOISUYCPK!$L$75</definedName>
    <definedName name="MUCPHITTDT_THUE_752014_5" localSheetId="53">NOISUYCPK!$L$76</definedName>
    <definedName name="MUCPHITTQT_092016" localSheetId="53">NOISUYCPK!$J$100</definedName>
    <definedName name="MUCPHITTQT_102020" localSheetId="53">NOISUYCPK!$J$181</definedName>
    <definedName name="MUCPHITTQT_192011" localSheetId="53">NOISUYCPK!$J$27</definedName>
    <definedName name="MUCPHITTQT_992021" localSheetId="53">NOISUYCPK!$J$195</definedName>
    <definedName name="MUCPHITTTK_KHAC_752014_1" localSheetId="53">NOISUYCPK!$L$55</definedName>
    <definedName name="MUCPHITTTK_KHAC_752014_2" localSheetId="53">NOISUYCPK!$L$56</definedName>
    <definedName name="MUCPHITTTK_KHAC_752014_3" localSheetId="53">NOISUYCPK!$L$57</definedName>
    <definedName name="MUCPHITTTK_KHAC_752014_4" localSheetId="53">NOISUYCPK!$L$58</definedName>
    <definedName name="MUCPHITTTK_KHAC_752014_5" localSheetId="53">NOISUYCPK!$L$59</definedName>
    <definedName name="MUCPHITTTK_NN_752014_1" localSheetId="53">NOISUYCPK!$L$43</definedName>
    <definedName name="MUCPHITTTK_NN_752014_2" localSheetId="53">NOISUYCPK!$L$44</definedName>
    <definedName name="MUCPHITTTK_NN_752014_3" localSheetId="53">NOISUYCPK!$L$45</definedName>
    <definedName name="MUCPHITTTK_NN_752014_4" localSheetId="53">NOISUYCPK!$L$46</definedName>
    <definedName name="MUCPHITTTK_NN_752014_5" localSheetId="53">NOISUYCPK!$L$47</definedName>
    <definedName name="MUCPHITTTK_NNTHUETV_752014_1" localSheetId="53">NOISUYCPK!$L$49</definedName>
    <definedName name="MUCPHITTTK_NNTHUETV_752014_2" localSheetId="53">NOISUYCPK!$L$50</definedName>
    <definedName name="MUCPHITTTK_NNTHUETV_752014_3" localSheetId="53">NOISUYCPK!$L$51</definedName>
    <definedName name="MUCPHITTTK_NNTHUETV_752014_4" localSheetId="53">NOISUYCPK!$L$52</definedName>
    <definedName name="MUCPHITTTK_NNTHUETV_752014_5" localSheetId="53">NOISUYCPK!$L$53</definedName>
    <definedName name="NL_Cap" localSheetId="50">DAUVAO!$A$77</definedName>
    <definedName name="NSCPC06_1" localSheetId="52">NOISUY!$H$437</definedName>
    <definedName name="NSCPC06_1_K" localSheetId="52">NOISUY!$H$438</definedName>
    <definedName name="NSCPC06_2" localSheetId="52">NOISUY!$H$439</definedName>
    <definedName name="NSCPC06_2_K" localSheetId="52">NOISUY!$H$440</definedName>
    <definedName name="NSCPC06_3" localSheetId="52">NOISUY!$H$441</definedName>
    <definedName name="NSCPC06_3_K" localSheetId="52">NOISUY!$H$442</definedName>
    <definedName name="NSCPC06_4" localSheetId="52">NOISUY!$H$443</definedName>
    <definedName name="NSCPC06_5" localSheetId="52">NOISUY!$H$444</definedName>
    <definedName name="NSCPC09_1" localSheetId="52">NOISUY!$H$701</definedName>
    <definedName name="NSCPC09_2" localSheetId="52">NOISUY!$H$703</definedName>
    <definedName name="NSCPC09_3" localSheetId="52">NOISUY!$H$705</definedName>
    <definedName name="NSCPC09_4" localSheetId="52">NOISUY!$H$707</definedName>
    <definedName name="NSCPC09_5" localSheetId="52">NOISUY!$H$708</definedName>
    <definedName name="NSCPC11_1" localSheetId="52">NOISUY!$K$981</definedName>
    <definedName name="NSCPC11_2" localSheetId="52">NOISUY!$K$983</definedName>
    <definedName name="NSCPC11_3" localSheetId="52">NOISUY!$K$985</definedName>
    <definedName name="NSCPC11_4" localSheetId="52">NOISUY!$K$987</definedName>
    <definedName name="NSCPC11_5" localSheetId="52">NOISUY!$K$989</definedName>
    <definedName name="PCLCB" localSheetId="50">DAUVAO!$C$15</definedName>
    <definedName name="PCLTT" localSheetId="50">DAUVAO!$C$9</definedName>
    <definedName name="_xlnm.Print_Area" localSheetId="2">'1. THKP'!$A$1:$G$28</definedName>
    <definedName name="_xlnm.Print_Area" localSheetId="1">'1. THKP (thue GTGT 8%)'!$A$1:$G$28</definedName>
    <definedName name="_xlnm.Print_Area" localSheetId="4">'2. THKL'!$A$1:$X$36</definedName>
    <definedName name="_xlnm.Print_Area" localSheetId="9">PTDG!$A$1:$I$139</definedName>
    <definedName name="_xlnm.Print_Area" localSheetId="11">'SS Nhan cong'!$A$1:$L$41</definedName>
    <definedName name="_xlnm.Print_Area" localSheetId="3">THSS!$A$1:$L$28</definedName>
    <definedName name="_xlnm.Print_Area" localSheetId="10">'VT-NC-CM'!$A$1:$J$17</definedName>
    <definedName name="_xlnm.Print_Titles" localSheetId="2">'1. THKP'!$5:$5</definedName>
    <definedName name="_xlnm.Print_Titles" localSheetId="1">'1. THKP (thue GTGT 8%)'!$5:$5</definedName>
    <definedName name="_xlnm.Print_Titles" localSheetId="4">'2. THKL'!$5:$6</definedName>
    <definedName name="_xlnm.Print_Titles" localSheetId="34">'BIA1'!$6:$6</definedName>
    <definedName name="_xlnm.Print_Titles" localSheetId="35">'BIA2'!$6:$6</definedName>
    <definedName name="_xlnm.Print_Titles" localSheetId="21">LUONGNC!$5:$5</definedName>
    <definedName name="_xlnm.Print_Titles" localSheetId="26">LUONGNCLM!$5:$5</definedName>
    <definedName name="_xlnm.Print_Titles" localSheetId="9">PTDG!$5:$5</definedName>
    <definedName name="_xlnm.Print_Titles" localSheetId="24">PTMAY!$5:$6</definedName>
    <definedName name="_xlnm.Print_Titles" localSheetId="13">PTVUA!#REF!</definedName>
    <definedName name="_xlnm.Print_Titles" localSheetId="3">THSS!$5:$5</definedName>
    <definedName name="SONGAYLV" localSheetId="50">DAUVAO!$C$25</definedName>
    <definedName name="SONGAYLV_01" localSheetId="50">DAUVAO!$C$31</definedName>
    <definedName name="TD_BANGKHOILUONG" localSheetId="51">INFO!$B$192</definedName>
    <definedName name="TD_BANGKHOILUONG_2" localSheetId="51">INFO!$B$193</definedName>
    <definedName name="TD_BANGKHOILUONG_4" localSheetId="51">INFO!$B$195</definedName>
    <definedName name="TD_BANGKHOILUONG_TL" localSheetId="51">INFO!$B$194</definedName>
    <definedName name="TD_BANGVLCUOCVC_1" localSheetId="51">INFO!$B$206</definedName>
    <definedName name="TD_BANGVLCUOCVC_5" localSheetId="51">INFO!$B$210</definedName>
    <definedName name="TD_CUOCVCBO" localSheetId="51">INFO!$B$211</definedName>
    <definedName name="TD_CUOCVCSONG" localSheetId="51">INFO!$B$212</definedName>
    <definedName name="TD_CUOCVCTHOSO" localSheetId="51">INFO!$B$213</definedName>
    <definedName name="TD_HMC" localSheetId="51">INFO!$B$249</definedName>
    <definedName name="TD_NGHIEMTHU" localSheetId="51">INFO!$B$270</definedName>
    <definedName name="TD_PTVT" localSheetId="51">INFO!$B$200</definedName>
    <definedName name="TD_PTVT_VCLC" localSheetId="51">INFO!$B$201</definedName>
    <definedName name="TD_THCVC" localSheetId="51">INFO!$B$214</definedName>
    <definedName name="TD_THDT_DTXD" localSheetId="51">INFO!$B$252</definedName>
    <definedName name="TD_THDT_TMDT" localSheetId="51">INFO!$B$253</definedName>
    <definedName name="TD_THIETBI" localSheetId="51">INFO!$B$267</definedName>
    <definedName name="TD_THKP" localSheetId="51">INFO!$B$247</definedName>
    <definedName name="TD_THKP_BT" localSheetId="51">INFO!$B$254</definedName>
    <definedName name="TD_THKP_CI" localSheetId="51">INFO!$B$353</definedName>
    <definedName name="TD_THKP_KS" localSheetId="51">INFO!$B$248</definedName>
    <definedName name="TD_VATLIEU_0" localSheetId="51">INFO!$B$207</definedName>
    <definedName name="TD_VATLIEU_1" localSheetId="51">INFO!$B$208</definedName>
    <definedName name="TD_VATLIEU_2" localSheetId="51">INFO!$B$209</definedName>
    <definedName name="TENHM_1" localSheetId="51">INFO!$D$5</definedName>
    <definedName name="TENHM04_1" localSheetId="51">INFO!$D$25</definedName>
    <definedName name="TENHM06_1" localSheetId="51">INFO!$D$50</definedName>
    <definedName name="TMDT" localSheetId="52">NOISUY!$C$8</definedName>
    <definedName name="TNCT04_1" localSheetId="51">INFO!$D$29</definedName>
    <definedName name="TNCT04DT_1" localSheetId="51">INFO!$D$42</definedName>
    <definedName name="TNCT06_1" localSheetId="51">INFO!$D$54</definedName>
    <definedName name="TNCT06DT_1" localSheetId="51">INFO!$D$69</definedName>
    <definedName name="TNCT09_1" localSheetId="51">INFO!$D$139</definedName>
    <definedName name="TNCT09DT_1" localSheetId="51">INFO!$D$152</definedName>
    <definedName name="TNCT11_1" localSheetId="51">INFO!$D$314</definedName>
    <definedName name="TNCT11DT_1" localSheetId="51">INFO!$D$326</definedName>
    <definedName name="TNCT1KS_1" localSheetId="51">INFO!$D$81</definedName>
    <definedName name="TNCT2KS_1" localSheetId="51">INFO!$D$93</definedName>
    <definedName name="TNCT3DV_1" localSheetId="51">INFO!$D$349</definedName>
    <definedName name="TNCT3KS_1" localSheetId="51">INFO!$D$106</definedName>
    <definedName name="TNCT4KS_1" localSheetId="51">INFO!$D$161</definedName>
    <definedName name="TNCT5KS_1" localSheetId="51">INFO!$D$335</definedName>
    <definedName name="TyLeKhauHao" localSheetId="50">DAUVAO!$C$88</definedName>
    <definedName name="VAT04_1" localSheetId="51">INFO!$D$30</definedName>
    <definedName name="VAT04DT_1" localSheetId="51">INFO!$D$43</definedName>
    <definedName name="VAT06_1" localSheetId="51">INFO!$D$55</definedName>
    <definedName name="VAT06DT_1" localSheetId="51">INFO!$D$70</definedName>
    <definedName name="VAT09_1" localSheetId="51">INFO!$D$140</definedName>
    <definedName name="VAT09DT_1" localSheetId="51">INFO!$D$153</definedName>
    <definedName name="VAT11_1" localSheetId="51">INFO!$D$315</definedName>
    <definedName name="VAT11DT_1" localSheetId="51">INFO!$D$327</definedName>
    <definedName name="VAT1KS_1" localSheetId="51">INFO!$D$84</definedName>
    <definedName name="VAT2DV_1" localSheetId="51">INFO!$D$128</definedName>
    <definedName name="VAT2KS_1" localSheetId="51">INFO!$D$97</definedName>
    <definedName name="VAT3DV_1" localSheetId="51">INFO!$D$350</definedName>
    <definedName name="VAT3KS_1" localSheetId="51">INFO!$D$110</definedName>
    <definedName name="VAT4KS_1" localSheetId="51">INFO!$D$165</definedName>
    <definedName name="VAT5KS_1" localSheetId="51">INFO!$D$340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19" l="1"/>
  <c r="I18" i="12"/>
  <c r="H27" i="63"/>
  <c r="H26" i="63"/>
  <c r="H21" i="63"/>
  <c r="K27" i="16" l="1"/>
  <c r="K26" i="16"/>
  <c r="K24" i="16"/>
  <c r="K23" i="16"/>
  <c r="G23" i="16"/>
  <c r="H23" i="16" s="1"/>
  <c r="C28" i="66" l="1"/>
  <c r="E18" i="66"/>
  <c r="E17" i="66"/>
  <c r="N12" i="12"/>
  <c r="F6" i="65"/>
  <c r="E6" i="65"/>
  <c r="E35" i="65"/>
  <c r="E34" i="65"/>
  <c r="K33" i="65"/>
  <c r="E33" i="65"/>
  <c r="F32" i="65"/>
  <c r="E32" i="65"/>
  <c r="E31" i="65"/>
  <c r="F31" i="65" s="1"/>
  <c r="G31" i="65" s="1"/>
  <c r="K30" i="65"/>
  <c r="E30" i="65"/>
  <c r="F30" i="65" s="1"/>
  <c r="G30" i="65" s="1"/>
  <c r="E29" i="65"/>
  <c r="F29" i="65" s="1"/>
  <c r="G29" i="65" s="1"/>
  <c r="E28" i="65"/>
  <c r="K27" i="65"/>
  <c r="E27" i="65"/>
  <c r="E26" i="65"/>
  <c r="F26" i="65" s="1"/>
  <c r="G26" i="65" s="1"/>
  <c r="E25" i="65"/>
  <c r="F25" i="65" s="1"/>
  <c r="G25" i="65" s="1"/>
  <c r="K24" i="65"/>
  <c r="E24" i="65"/>
  <c r="F24" i="65" s="1"/>
  <c r="G24" i="65" s="1"/>
  <c r="E23" i="65"/>
  <c r="F23" i="65" s="1"/>
  <c r="G23" i="65" s="1"/>
  <c r="E22" i="65"/>
  <c r="K21" i="65"/>
  <c r="E21" i="65"/>
  <c r="E20" i="65"/>
  <c r="F20" i="65" s="1"/>
  <c r="G20" i="65" s="1"/>
  <c r="E19" i="65"/>
  <c r="F19" i="65" s="1"/>
  <c r="G19" i="65" s="1"/>
  <c r="M18" i="65"/>
  <c r="K18" i="65"/>
  <c r="E18" i="65"/>
  <c r="E17" i="65"/>
  <c r="E16" i="65"/>
  <c r="F16" i="65" s="1"/>
  <c r="G16" i="65" s="1"/>
  <c r="K15" i="65"/>
  <c r="E15" i="65"/>
  <c r="F15" i="65" s="1"/>
  <c r="E14" i="65"/>
  <c r="F14" i="65" s="1"/>
  <c r="G14" i="65" s="1"/>
  <c r="E13" i="65"/>
  <c r="F13" i="65" s="1"/>
  <c r="G13" i="65" s="1"/>
  <c r="K12" i="65"/>
  <c r="E12" i="65"/>
  <c r="E11" i="65"/>
  <c r="E10" i="65"/>
  <c r="F10" i="65" s="1"/>
  <c r="G10" i="65" s="1"/>
  <c r="K9" i="65"/>
  <c r="E9" i="65"/>
  <c r="F9" i="65" s="1"/>
  <c r="E8" i="65"/>
  <c r="F8" i="65" s="1"/>
  <c r="G8" i="65" s="1"/>
  <c r="E7" i="65"/>
  <c r="F7" i="65" s="1"/>
  <c r="G7" i="65" s="1"/>
  <c r="G9" i="65" l="1"/>
  <c r="H24" i="65"/>
  <c r="L24" i="65" s="1"/>
  <c r="G32" i="65"/>
  <c r="G15" i="65"/>
  <c r="H30" i="65"/>
  <c r="L30" i="65" s="1"/>
  <c r="G6" i="65"/>
  <c r="H6" i="65" s="1"/>
  <c r="F12" i="65"/>
  <c r="G12" i="65" s="1"/>
  <c r="H12" i="65" s="1"/>
  <c r="L12" i="65" s="1"/>
  <c r="F18" i="65"/>
  <c r="G18" i="65" s="1"/>
  <c r="H18" i="65" s="1"/>
  <c r="L18" i="65" s="1"/>
  <c r="F22" i="65"/>
  <c r="G22" i="65" s="1"/>
  <c r="F28" i="65"/>
  <c r="G28" i="65" s="1"/>
  <c r="F34" i="65"/>
  <c r="G34" i="65" s="1"/>
  <c r="F21" i="65"/>
  <c r="G21" i="65" s="1"/>
  <c r="F27" i="65"/>
  <c r="G27" i="65" s="1"/>
  <c r="F33" i="65"/>
  <c r="G33" i="65" s="1"/>
  <c r="F11" i="65"/>
  <c r="G11" i="65" s="1"/>
  <c r="F17" i="65"/>
  <c r="G17" i="65" s="1"/>
  <c r="H15" i="65" s="1"/>
  <c r="L15" i="65" s="1"/>
  <c r="F35" i="65"/>
  <c r="G35" i="65" s="1"/>
  <c r="H9" i="65" l="1"/>
  <c r="L9" i="65" s="1"/>
  <c r="H27" i="65"/>
  <c r="L27" i="65" s="1"/>
  <c r="H21" i="65"/>
  <c r="L21" i="65" s="1"/>
  <c r="H33" i="65"/>
  <c r="L33" i="65" s="1"/>
  <c r="G131" i="16" l="1"/>
  <c r="J18" i="12"/>
  <c r="I9" i="64" l="1"/>
  <c r="I10" i="64"/>
  <c r="I12" i="64"/>
  <c r="I8" i="64"/>
  <c r="A3" i="64"/>
  <c r="A3" i="16" l="1"/>
  <c r="A2" i="16"/>
  <c r="E55" i="16" l="1"/>
  <c r="K49" i="16"/>
  <c r="E97" i="16"/>
  <c r="E105" i="16" l="1"/>
  <c r="E48" i="16" l="1"/>
  <c r="E30" i="16"/>
  <c r="N42" i="16" l="1"/>
  <c r="L42" i="16"/>
  <c r="E51" i="16"/>
  <c r="E11" i="16" l="1"/>
  <c r="N15" i="12"/>
  <c r="N13" i="12"/>
  <c r="N10" i="12"/>
  <c r="N9" i="12"/>
  <c r="A3" i="2" l="1"/>
  <c r="A2" i="2"/>
  <c r="A3" i="63"/>
  <c r="G27" i="63"/>
  <c r="E27" i="63" s="1"/>
  <c r="G25" i="63"/>
  <c r="G23" i="63"/>
  <c r="G22" i="63"/>
  <c r="G21" i="63"/>
  <c r="K20" i="63"/>
  <c r="C20" i="63"/>
  <c r="J17" i="63"/>
  <c r="I16" i="63"/>
  <c r="I18" i="63" s="1"/>
  <c r="J18" i="63" s="1"/>
  <c r="J13" i="63"/>
  <c r="I12" i="63"/>
  <c r="I14" i="63" s="1"/>
  <c r="J14" i="63" s="1"/>
  <c r="J9" i="63"/>
  <c r="I8" i="63"/>
  <c r="I10" i="63" s="1"/>
  <c r="J10" i="63" s="1"/>
  <c r="K6" i="63"/>
  <c r="C6" i="63"/>
  <c r="O5" i="63"/>
  <c r="N5" i="63"/>
  <c r="M5" i="63"/>
  <c r="J16" i="63" l="1"/>
  <c r="J12" i="63"/>
  <c r="J8" i="63"/>
  <c r="I22" i="63"/>
  <c r="J22" i="63" s="1"/>
  <c r="I23" i="63"/>
  <c r="J23" i="63" s="1"/>
  <c r="E139" i="62" l="1"/>
  <c r="G138" i="62"/>
  <c r="H138" i="62" s="1"/>
  <c r="E136" i="62"/>
  <c r="G135" i="62"/>
  <c r="H135" i="62" s="1"/>
  <c r="E133" i="62"/>
  <c r="E132" i="62"/>
  <c r="E131" i="62"/>
  <c r="G130" i="62"/>
  <c r="H130" i="62" s="1"/>
  <c r="E130" i="62"/>
  <c r="AF129" i="62"/>
  <c r="AE128" i="62"/>
  <c r="J128" i="62"/>
  <c r="D128" i="62"/>
  <c r="C128" i="62"/>
  <c r="B128" i="62"/>
  <c r="A128" i="62"/>
  <c r="C127" i="62"/>
  <c r="A127" i="62"/>
  <c r="E126" i="62"/>
  <c r="G125" i="62"/>
  <c r="H125" i="62" s="1"/>
  <c r="E123" i="62"/>
  <c r="G122" i="62"/>
  <c r="H122" i="62" s="1"/>
  <c r="AF121" i="62"/>
  <c r="AE120" i="62"/>
  <c r="J120" i="62"/>
  <c r="D120" i="62"/>
  <c r="C120" i="62"/>
  <c r="B120" i="62"/>
  <c r="A120" i="62"/>
  <c r="E119" i="62"/>
  <c r="H118" i="62"/>
  <c r="G118" i="62"/>
  <c r="E116" i="62"/>
  <c r="G115" i="62"/>
  <c r="H115" i="62" s="1"/>
  <c r="AF114" i="62"/>
  <c r="AE113" i="62"/>
  <c r="J113" i="62"/>
  <c r="D113" i="62"/>
  <c r="C113" i="62"/>
  <c r="B113" i="62"/>
  <c r="A113" i="62"/>
  <c r="E112" i="62"/>
  <c r="G111" i="62"/>
  <c r="H111" i="62" s="1"/>
  <c r="E109" i="62"/>
  <c r="G108" i="62"/>
  <c r="H108" i="62" s="1"/>
  <c r="AF107" i="62"/>
  <c r="AE106" i="62"/>
  <c r="J106" i="62"/>
  <c r="D106" i="62"/>
  <c r="C106" i="62"/>
  <c r="B106" i="62"/>
  <c r="A106" i="62"/>
  <c r="E105" i="62"/>
  <c r="G104" i="62"/>
  <c r="H104" i="62" s="1"/>
  <c r="E102" i="62"/>
  <c r="G101" i="62"/>
  <c r="H101" i="62" s="1"/>
  <c r="AF100" i="62"/>
  <c r="AE99" i="62"/>
  <c r="J99" i="62"/>
  <c r="D99" i="62"/>
  <c r="C99" i="62"/>
  <c r="B99" i="62"/>
  <c r="A99" i="62"/>
  <c r="C98" i="62"/>
  <c r="A98" i="62"/>
  <c r="E97" i="62"/>
  <c r="G96" i="62"/>
  <c r="H96" i="62" s="1"/>
  <c r="AF95" i="62"/>
  <c r="AE94" i="62"/>
  <c r="D94" i="62"/>
  <c r="C94" i="62"/>
  <c r="B94" i="62"/>
  <c r="A94" i="62"/>
  <c r="E93" i="62"/>
  <c r="G92" i="62"/>
  <c r="H92" i="62" s="1"/>
  <c r="E90" i="62"/>
  <c r="G89" i="62"/>
  <c r="H89" i="62" s="1"/>
  <c r="AF88" i="62"/>
  <c r="AE87" i="62"/>
  <c r="J87" i="62"/>
  <c r="D87" i="62"/>
  <c r="C87" i="62"/>
  <c r="B87" i="62"/>
  <c r="A87" i="62"/>
  <c r="E86" i="62"/>
  <c r="H85" i="62"/>
  <c r="G85" i="62"/>
  <c r="AF84" i="62"/>
  <c r="AE83" i="62"/>
  <c r="J83" i="62"/>
  <c r="D83" i="62"/>
  <c r="C83" i="62"/>
  <c r="B83" i="62"/>
  <c r="A83" i="62"/>
  <c r="E82" i="62"/>
  <c r="G81" i="62"/>
  <c r="H81" i="62" s="1"/>
  <c r="E79" i="62"/>
  <c r="G78" i="62"/>
  <c r="H78" i="62" s="1"/>
  <c r="AF77" i="62"/>
  <c r="AE76" i="62"/>
  <c r="J76" i="62"/>
  <c r="D76" i="62"/>
  <c r="C76" i="62"/>
  <c r="B76" i="62"/>
  <c r="A76" i="62"/>
  <c r="E75" i="62"/>
  <c r="G74" i="62"/>
  <c r="H74" i="62" s="1"/>
  <c r="E72" i="62"/>
  <c r="G71" i="62"/>
  <c r="H71" i="62" s="1"/>
  <c r="AF70" i="62"/>
  <c r="AE69" i="62"/>
  <c r="J69" i="62"/>
  <c r="D69" i="62"/>
  <c r="C69" i="62"/>
  <c r="B69" i="62"/>
  <c r="A69" i="62"/>
  <c r="E68" i="62"/>
  <c r="G67" i="62"/>
  <c r="H67" i="62" s="1"/>
  <c r="AF66" i="62"/>
  <c r="AE65" i="62"/>
  <c r="J65" i="62"/>
  <c r="D65" i="62"/>
  <c r="C65" i="62"/>
  <c r="B65" i="62"/>
  <c r="A65" i="62"/>
  <c r="E64" i="62"/>
  <c r="G63" i="62"/>
  <c r="H63" i="62" s="1"/>
  <c r="AF62" i="62"/>
  <c r="AE61" i="62"/>
  <c r="J61" i="62"/>
  <c r="D61" i="62"/>
  <c r="C61" i="62"/>
  <c r="B61" i="62"/>
  <c r="A61" i="62"/>
  <c r="E60" i="62"/>
  <c r="G59" i="62"/>
  <c r="H59" i="62" s="1"/>
  <c r="AF58" i="62"/>
  <c r="AE57" i="62"/>
  <c r="J57" i="62"/>
  <c r="D57" i="62"/>
  <c r="C57" i="62"/>
  <c r="B57" i="62"/>
  <c r="A57" i="62"/>
  <c r="C56" i="62"/>
  <c r="A56" i="62"/>
  <c r="E55" i="62"/>
  <c r="G54" i="62"/>
  <c r="H54" i="62" s="1"/>
  <c r="AF53" i="62"/>
  <c r="AE52" i="62"/>
  <c r="D52" i="62"/>
  <c r="C52" i="62"/>
  <c r="B52" i="62"/>
  <c r="A52" i="62"/>
  <c r="E51" i="62"/>
  <c r="H50" i="62"/>
  <c r="G50" i="62"/>
  <c r="E48" i="62"/>
  <c r="G47" i="62"/>
  <c r="H47" i="62" s="1"/>
  <c r="AF46" i="62"/>
  <c r="AE45" i="62"/>
  <c r="J45" i="62"/>
  <c r="D45" i="62"/>
  <c r="C45" i="62"/>
  <c r="B45" i="62"/>
  <c r="A45" i="62"/>
  <c r="E44" i="62"/>
  <c r="G43" i="62"/>
  <c r="H43" i="62" s="1"/>
  <c r="E41" i="62"/>
  <c r="G40" i="62"/>
  <c r="H40" i="62" s="1"/>
  <c r="AF39" i="62"/>
  <c r="AE38" i="62"/>
  <c r="J38" i="62"/>
  <c r="D38" i="62"/>
  <c r="C38" i="62"/>
  <c r="B38" i="62"/>
  <c r="A38" i="62"/>
  <c r="E37" i="62"/>
  <c r="G36" i="62"/>
  <c r="H36" i="62" s="1"/>
  <c r="AF35" i="62"/>
  <c r="AE34" i="62"/>
  <c r="J34" i="62"/>
  <c r="D34" i="62"/>
  <c r="C34" i="62"/>
  <c r="B34" i="62"/>
  <c r="A34" i="62"/>
  <c r="E33" i="62"/>
  <c r="G32" i="62"/>
  <c r="H32" i="62" s="1"/>
  <c r="E30" i="62"/>
  <c r="G29" i="62"/>
  <c r="H29" i="62" s="1"/>
  <c r="AF28" i="62"/>
  <c r="AE27" i="62"/>
  <c r="J27" i="62"/>
  <c r="D27" i="62"/>
  <c r="C27" i="62"/>
  <c r="B27" i="62"/>
  <c r="A27" i="62"/>
  <c r="E26" i="62"/>
  <c r="G25" i="62"/>
  <c r="H25" i="62" s="1"/>
  <c r="E23" i="62"/>
  <c r="G22" i="62"/>
  <c r="H22" i="62" s="1"/>
  <c r="AF21" i="62"/>
  <c r="AE20" i="62"/>
  <c r="J20" i="62"/>
  <c r="D20" i="62"/>
  <c r="C20" i="62"/>
  <c r="B20" i="62"/>
  <c r="A20" i="62"/>
  <c r="E19" i="62"/>
  <c r="G18" i="62"/>
  <c r="H18" i="62" s="1"/>
  <c r="AF17" i="62"/>
  <c r="AE16" i="62"/>
  <c r="J16" i="62"/>
  <c r="D16" i="62"/>
  <c r="C16" i="62"/>
  <c r="B16" i="62"/>
  <c r="A16" i="62"/>
  <c r="E15" i="62"/>
  <c r="G14" i="62"/>
  <c r="H14" i="62" s="1"/>
  <c r="AF13" i="62"/>
  <c r="AE12" i="62"/>
  <c r="J12" i="62"/>
  <c r="D12" i="62"/>
  <c r="C12" i="62"/>
  <c r="B12" i="62"/>
  <c r="A12" i="62"/>
  <c r="E11" i="62"/>
  <c r="G10" i="62"/>
  <c r="H10" i="62" s="1"/>
  <c r="AF9" i="62"/>
  <c r="AE8" i="62"/>
  <c r="J8" i="62"/>
  <c r="D8" i="62"/>
  <c r="C8" i="62"/>
  <c r="B8" i="62"/>
  <c r="A8" i="62"/>
  <c r="C7" i="62"/>
  <c r="A7" i="62"/>
  <c r="C6" i="62"/>
  <c r="A6" i="62"/>
  <c r="B3" i="62"/>
  <c r="B2" i="62"/>
  <c r="B1" i="62"/>
  <c r="AA6" i="2"/>
  <c r="AD18" i="2"/>
  <c r="AJ18" i="2"/>
  <c r="AD27" i="2"/>
  <c r="AJ27" i="2"/>
  <c r="AD29" i="2"/>
  <c r="AJ29" i="2"/>
  <c r="AD30" i="2"/>
  <c r="AJ30" i="2"/>
  <c r="AD31" i="2"/>
  <c r="AJ31" i="2"/>
  <c r="AD32" i="2"/>
  <c r="AJ32" i="2"/>
  <c r="AB35" i="2"/>
  <c r="AC35" i="2"/>
  <c r="E44" i="16"/>
  <c r="E41" i="16" s="1"/>
  <c r="E37" i="16"/>
  <c r="E86" i="16"/>
  <c r="E93" i="16"/>
  <c r="E90" i="16" s="1"/>
  <c r="E82" i="16"/>
  <c r="E79" i="16" s="1"/>
  <c r="E75" i="16"/>
  <c r="E72" i="16" s="1"/>
  <c r="E68" i="16"/>
  <c r="E64" i="16"/>
  <c r="E60" i="16"/>
  <c r="E33" i="16"/>
  <c r="E26" i="16"/>
  <c r="E23" i="16" s="1"/>
  <c r="E19" i="16"/>
  <c r="E15" i="16"/>
  <c r="C28" i="19"/>
  <c r="E18" i="19"/>
  <c r="E17" i="19"/>
  <c r="A2" i="63"/>
  <c r="B2" i="26"/>
  <c r="B1" i="26"/>
  <c r="C10" i="53"/>
  <c r="C9" i="53"/>
  <c r="C6" i="53"/>
  <c r="C5" i="53"/>
  <c r="C4" i="53"/>
  <c r="C3" i="53"/>
  <c r="H969" i="49"/>
  <c r="I969" i="49" s="1"/>
  <c r="N959" i="49"/>
  <c r="O959" i="49" s="1"/>
  <c r="P959" i="49"/>
  <c r="K934" i="49"/>
  <c r="J913" i="49"/>
  <c r="K913" i="49" s="1"/>
  <c r="K914" i="49" s="1"/>
  <c r="L913" i="49"/>
  <c r="L914" i="49" s="1"/>
  <c r="H720" i="49"/>
  <c r="J720" i="49"/>
  <c r="J722" i="49" s="1"/>
  <c r="H722" i="49" s="1"/>
  <c r="I720" i="49"/>
  <c r="I722" i="49" s="1"/>
  <c r="H713" i="49"/>
  <c r="J713" i="49" s="1"/>
  <c r="H700" i="49"/>
  <c r="J700" i="49" s="1"/>
  <c r="J704" i="49" s="1"/>
  <c r="H689" i="49"/>
  <c r="J689" i="49" s="1"/>
  <c r="N679" i="49"/>
  <c r="P679" i="49" s="1"/>
  <c r="P681" i="49" s="1"/>
  <c r="K654" i="49"/>
  <c r="M654" i="49" s="1"/>
  <c r="M659" i="49" s="1"/>
  <c r="J633" i="49"/>
  <c r="K633" i="49" s="1"/>
  <c r="K634" i="49" s="1"/>
  <c r="L633" i="49"/>
  <c r="H426" i="49"/>
  <c r="J426" i="49" s="1"/>
  <c r="N416" i="49"/>
  <c r="P416" i="49" s="1"/>
  <c r="O416" i="49"/>
  <c r="O420" i="49" s="1"/>
  <c r="K391" i="49"/>
  <c r="M391" i="49" s="1"/>
  <c r="M395" i="49" s="1"/>
  <c r="J370" i="49"/>
  <c r="K370" i="49" s="1"/>
  <c r="K371" i="49" s="1"/>
  <c r="L370" i="49"/>
  <c r="M177" i="49"/>
  <c r="O177" i="49" s="1"/>
  <c r="M157" i="49"/>
  <c r="O157" i="49" s="1"/>
  <c r="N157" i="49"/>
  <c r="N160" i="49" s="1"/>
  <c r="M352" i="51"/>
  <c r="L352" i="51"/>
  <c r="K352" i="51"/>
  <c r="J352" i="51"/>
  <c r="I352" i="51"/>
  <c r="H352" i="51"/>
  <c r="G352" i="51"/>
  <c r="F352" i="51"/>
  <c r="E352" i="51"/>
  <c r="M351" i="51"/>
  <c r="L351" i="51"/>
  <c r="K351" i="51"/>
  <c r="J351" i="51"/>
  <c r="I351" i="51"/>
  <c r="H351" i="51"/>
  <c r="G351" i="51"/>
  <c r="F351" i="51"/>
  <c r="E351" i="51"/>
  <c r="M350" i="51"/>
  <c r="L350" i="51"/>
  <c r="K350" i="51"/>
  <c r="J350" i="51"/>
  <c r="I350" i="51"/>
  <c r="H350" i="51"/>
  <c r="G350" i="51"/>
  <c r="F350" i="51"/>
  <c r="E350" i="51"/>
  <c r="M349" i="51"/>
  <c r="L349" i="51"/>
  <c r="K349" i="51"/>
  <c r="J349" i="51"/>
  <c r="I349" i="51"/>
  <c r="H349" i="51"/>
  <c r="G349" i="51"/>
  <c r="F349" i="51"/>
  <c r="E349" i="51"/>
  <c r="M348" i="51"/>
  <c r="L348" i="51"/>
  <c r="K348" i="51"/>
  <c r="J348" i="51"/>
  <c r="I348" i="51"/>
  <c r="H348" i="51"/>
  <c r="G348" i="51"/>
  <c r="F348" i="51"/>
  <c r="E348" i="51"/>
  <c r="M343" i="51"/>
  <c r="L343" i="51"/>
  <c r="K343" i="51"/>
  <c r="J343" i="51"/>
  <c r="I343" i="51"/>
  <c r="H343" i="51"/>
  <c r="G343" i="51"/>
  <c r="F343" i="51"/>
  <c r="E343" i="51"/>
  <c r="M342" i="51"/>
  <c r="L342" i="51"/>
  <c r="K342" i="51"/>
  <c r="J342" i="51"/>
  <c r="I342" i="51"/>
  <c r="H342" i="51"/>
  <c r="G342" i="51"/>
  <c r="F342" i="51"/>
  <c r="E342" i="51"/>
  <c r="M341" i="51"/>
  <c r="L341" i="51"/>
  <c r="K341" i="51"/>
  <c r="J341" i="51"/>
  <c r="I341" i="51"/>
  <c r="H341" i="51"/>
  <c r="G341" i="51"/>
  <c r="F341" i="51"/>
  <c r="E341" i="51"/>
  <c r="M340" i="51"/>
  <c r="L340" i="51"/>
  <c r="K340" i="51"/>
  <c r="J340" i="51"/>
  <c r="I340" i="51"/>
  <c r="H340" i="51"/>
  <c r="G340" i="51"/>
  <c r="F340" i="51"/>
  <c r="E340" i="51"/>
  <c r="M339" i="51"/>
  <c r="L339" i="51"/>
  <c r="K339" i="51"/>
  <c r="J339" i="51"/>
  <c r="I339" i="51"/>
  <c r="H339" i="51"/>
  <c r="G339" i="51"/>
  <c r="F339" i="51"/>
  <c r="E339" i="51"/>
  <c r="M338" i="51"/>
  <c r="L338" i="51"/>
  <c r="K338" i="51"/>
  <c r="J338" i="51"/>
  <c r="I338" i="51"/>
  <c r="H338" i="51"/>
  <c r="G338" i="51"/>
  <c r="F338" i="51"/>
  <c r="E338" i="51"/>
  <c r="M337" i="51"/>
  <c r="L337" i="51"/>
  <c r="K337" i="51"/>
  <c r="J337" i="51"/>
  <c r="I337" i="51"/>
  <c r="H337" i="51"/>
  <c r="G337" i="51"/>
  <c r="F337" i="51"/>
  <c r="E337" i="51"/>
  <c r="M336" i="51"/>
  <c r="L336" i="51"/>
  <c r="K336" i="51"/>
  <c r="J336" i="51"/>
  <c r="I336" i="51"/>
  <c r="H336" i="51"/>
  <c r="G336" i="51"/>
  <c r="F336" i="51"/>
  <c r="E336" i="51"/>
  <c r="M335" i="51"/>
  <c r="L335" i="51"/>
  <c r="K335" i="51"/>
  <c r="J335" i="51"/>
  <c r="I335" i="51"/>
  <c r="H335" i="51"/>
  <c r="G335" i="51"/>
  <c r="F335" i="51"/>
  <c r="E335" i="51"/>
  <c r="M334" i="51"/>
  <c r="L334" i="51"/>
  <c r="K334" i="51"/>
  <c r="J334" i="51"/>
  <c r="I334" i="51"/>
  <c r="H334" i="51"/>
  <c r="G334" i="51"/>
  <c r="F334" i="51"/>
  <c r="E334" i="51"/>
  <c r="BB329" i="51"/>
  <c r="BA329" i="51"/>
  <c r="AZ329" i="51"/>
  <c r="AY329" i="51"/>
  <c r="AX329" i="51"/>
  <c r="AW329" i="51"/>
  <c r="AV329" i="51"/>
  <c r="AU329" i="51"/>
  <c r="AT329" i="51"/>
  <c r="AS329" i="51"/>
  <c r="AR329" i="51"/>
  <c r="AQ329" i="51"/>
  <c r="AP329" i="51"/>
  <c r="AO329" i="51"/>
  <c r="AN329" i="51"/>
  <c r="AM329" i="51"/>
  <c r="AL329" i="51"/>
  <c r="AK329" i="51"/>
  <c r="AJ329" i="51"/>
  <c r="AI329" i="51"/>
  <c r="AH329" i="51"/>
  <c r="AG329" i="51"/>
  <c r="AF329" i="51"/>
  <c r="AE329" i="51"/>
  <c r="AD329" i="51"/>
  <c r="AC329" i="51"/>
  <c r="AB329" i="51"/>
  <c r="AA329" i="51"/>
  <c r="Z329" i="51"/>
  <c r="Y329" i="51"/>
  <c r="X329" i="51"/>
  <c r="W329" i="51"/>
  <c r="V329" i="51"/>
  <c r="U329" i="51"/>
  <c r="T329" i="51"/>
  <c r="S329" i="51"/>
  <c r="R329" i="51"/>
  <c r="Q329" i="51"/>
  <c r="P329" i="51"/>
  <c r="O329" i="51"/>
  <c r="N329" i="51"/>
  <c r="M329" i="51"/>
  <c r="L329" i="51"/>
  <c r="K329" i="51"/>
  <c r="J329" i="51"/>
  <c r="I329" i="51"/>
  <c r="H329" i="51"/>
  <c r="G329" i="51"/>
  <c r="F329" i="51"/>
  <c r="E329" i="51"/>
  <c r="BA328" i="51"/>
  <c r="AZ328" i="51"/>
  <c r="AY328" i="51"/>
  <c r="AX328" i="51"/>
  <c r="AW328" i="51"/>
  <c r="AV328" i="51"/>
  <c r="AU328" i="51"/>
  <c r="AT328" i="51"/>
  <c r="AS328" i="51"/>
  <c r="AR328" i="51"/>
  <c r="AQ328" i="51"/>
  <c r="AP328" i="51"/>
  <c r="AO328" i="51"/>
  <c r="AN328" i="51"/>
  <c r="AM328" i="51"/>
  <c r="AL328" i="51"/>
  <c r="AK328" i="51"/>
  <c r="AJ328" i="51"/>
  <c r="AI328" i="51"/>
  <c r="AH328" i="51"/>
  <c r="AG328" i="51"/>
  <c r="AF328" i="51"/>
  <c r="AE328" i="51"/>
  <c r="AD328" i="51"/>
  <c r="AC328" i="51"/>
  <c r="AB328" i="51"/>
  <c r="AA328" i="51"/>
  <c r="Z328" i="51"/>
  <c r="Y328" i="51"/>
  <c r="X328" i="51"/>
  <c r="W328" i="51"/>
  <c r="V328" i="51"/>
  <c r="U328" i="51"/>
  <c r="T328" i="51"/>
  <c r="S328" i="51"/>
  <c r="R328" i="51"/>
  <c r="Q328" i="51"/>
  <c r="P328" i="51"/>
  <c r="O328" i="51"/>
  <c r="N328" i="51"/>
  <c r="M328" i="51"/>
  <c r="L328" i="51"/>
  <c r="K328" i="51"/>
  <c r="J328" i="51"/>
  <c r="I328" i="51"/>
  <c r="H328" i="51"/>
  <c r="G328" i="51"/>
  <c r="F328" i="51"/>
  <c r="E328" i="51"/>
  <c r="BC327" i="51"/>
  <c r="BB327" i="51"/>
  <c r="BA327" i="51"/>
  <c r="AZ327" i="51"/>
  <c r="AY327" i="51"/>
  <c r="AX327" i="51"/>
  <c r="AW327" i="51"/>
  <c r="AV327" i="51"/>
  <c r="AU327" i="51"/>
  <c r="AT327" i="51"/>
  <c r="AS327" i="51"/>
  <c r="AR327" i="51"/>
  <c r="AQ327" i="51"/>
  <c r="AP327" i="51"/>
  <c r="AO327" i="51"/>
  <c r="AN327" i="51"/>
  <c r="AM327" i="51"/>
  <c r="AL327" i="51"/>
  <c r="AK327" i="51"/>
  <c r="AJ327" i="51"/>
  <c r="AI327" i="51"/>
  <c r="AH327" i="51"/>
  <c r="AG327" i="51"/>
  <c r="AF327" i="51"/>
  <c r="AE327" i="51"/>
  <c r="AD327" i="51"/>
  <c r="AC327" i="51"/>
  <c r="AB327" i="51"/>
  <c r="AA327" i="51"/>
  <c r="Z327" i="51"/>
  <c r="Y327" i="51"/>
  <c r="X327" i="51"/>
  <c r="W327" i="51"/>
  <c r="V327" i="51"/>
  <c r="U327" i="51"/>
  <c r="T327" i="51"/>
  <c r="S327" i="51"/>
  <c r="R327" i="51"/>
  <c r="Q327" i="51"/>
  <c r="P327" i="51"/>
  <c r="O327" i="51"/>
  <c r="N327" i="51"/>
  <c r="M327" i="51"/>
  <c r="L327" i="51"/>
  <c r="K327" i="51"/>
  <c r="J327" i="51"/>
  <c r="I327" i="51"/>
  <c r="H327" i="51"/>
  <c r="G327" i="51"/>
  <c r="F327" i="51"/>
  <c r="E327" i="51"/>
  <c r="BC326" i="51"/>
  <c r="BB326" i="51"/>
  <c r="BA326" i="51"/>
  <c r="AZ326" i="51"/>
  <c r="AY326" i="51"/>
  <c r="AX326" i="51"/>
  <c r="AW326" i="51"/>
  <c r="AV326" i="51"/>
  <c r="AU326" i="51"/>
  <c r="AT326" i="51"/>
  <c r="AS326" i="51"/>
  <c r="AR326" i="51"/>
  <c r="AQ326" i="51"/>
  <c r="AP326" i="51"/>
  <c r="AO326" i="51"/>
  <c r="AN326" i="51"/>
  <c r="AM326" i="51"/>
  <c r="AL326" i="51"/>
  <c r="AK326" i="51"/>
  <c r="AJ326" i="51"/>
  <c r="AI326" i="51"/>
  <c r="AH326" i="51"/>
  <c r="AG326" i="51"/>
  <c r="AF326" i="51"/>
  <c r="AE326" i="51"/>
  <c r="AD326" i="51"/>
  <c r="AC326" i="51"/>
  <c r="AB326" i="51"/>
  <c r="AA326" i="51"/>
  <c r="Z326" i="51"/>
  <c r="Y326" i="51"/>
  <c r="X326" i="51"/>
  <c r="W326" i="51"/>
  <c r="V326" i="51"/>
  <c r="U326" i="51"/>
  <c r="T326" i="51"/>
  <c r="S326" i="51"/>
  <c r="R326" i="51"/>
  <c r="Q326" i="51"/>
  <c r="P326" i="51"/>
  <c r="O326" i="51"/>
  <c r="N326" i="51"/>
  <c r="M326" i="51"/>
  <c r="L326" i="51"/>
  <c r="K326" i="51"/>
  <c r="J326" i="51"/>
  <c r="I326" i="51"/>
  <c r="H326" i="51"/>
  <c r="G326" i="51"/>
  <c r="F326" i="51"/>
  <c r="E326" i="51"/>
  <c r="BB325" i="51"/>
  <c r="BA325" i="51"/>
  <c r="AZ325" i="51"/>
  <c r="AY325" i="51"/>
  <c r="AX325" i="51"/>
  <c r="AW325" i="51"/>
  <c r="AV325" i="51"/>
  <c r="AU325" i="51"/>
  <c r="AT325" i="51"/>
  <c r="AS325" i="51"/>
  <c r="AR325" i="51"/>
  <c r="AQ325" i="51"/>
  <c r="AP325" i="51"/>
  <c r="AO325" i="51"/>
  <c r="AN325" i="51"/>
  <c r="AM325" i="51"/>
  <c r="AL325" i="51"/>
  <c r="AK325" i="51"/>
  <c r="AJ325" i="51"/>
  <c r="AI325" i="51"/>
  <c r="AH325" i="51"/>
  <c r="AG325" i="51"/>
  <c r="AF325" i="51"/>
  <c r="AE325" i="51"/>
  <c r="AD325" i="51"/>
  <c r="AC325" i="51"/>
  <c r="AB325" i="51"/>
  <c r="AA325" i="51"/>
  <c r="Z325" i="51"/>
  <c r="Y325" i="51"/>
  <c r="X325" i="51"/>
  <c r="W325" i="51"/>
  <c r="V325" i="51"/>
  <c r="U325" i="51"/>
  <c r="T325" i="51"/>
  <c r="S325" i="51"/>
  <c r="R325" i="51"/>
  <c r="Q325" i="51"/>
  <c r="P325" i="51"/>
  <c r="O325" i="51"/>
  <c r="N325" i="51"/>
  <c r="M325" i="51"/>
  <c r="L325" i="51"/>
  <c r="K325" i="51"/>
  <c r="J325" i="51"/>
  <c r="I325" i="51"/>
  <c r="H325" i="51"/>
  <c r="G325" i="51"/>
  <c r="F325" i="51"/>
  <c r="E325" i="51"/>
  <c r="BB324" i="51"/>
  <c r="BA324" i="51"/>
  <c r="AZ324" i="51"/>
  <c r="AY324" i="51"/>
  <c r="AX324" i="51"/>
  <c r="AW324" i="51"/>
  <c r="AV324" i="51"/>
  <c r="AU324" i="51"/>
  <c r="AT324" i="51"/>
  <c r="AS324" i="51"/>
  <c r="AR324" i="51"/>
  <c r="AQ324" i="51"/>
  <c r="AP324" i="51"/>
  <c r="AO324" i="51"/>
  <c r="AN324" i="51"/>
  <c r="AM324" i="51"/>
  <c r="AL324" i="51"/>
  <c r="AK324" i="51"/>
  <c r="AJ324" i="51"/>
  <c r="AI324" i="51"/>
  <c r="AH324" i="51"/>
  <c r="AG324" i="51"/>
  <c r="AF324" i="51"/>
  <c r="AE324" i="51"/>
  <c r="AD324" i="51"/>
  <c r="AC324" i="51"/>
  <c r="AB324" i="51"/>
  <c r="AA324" i="51"/>
  <c r="Z324" i="51"/>
  <c r="Y324" i="51"/>
  <c r="X324" i="51"/>
  <c r="W324" i="51"/>
  <c r="V324" i="51"/>
  <c r="U324" i="51"/>
  <c r="T324" i="51"/>
  <c r="S324" i="51"/>
  <c r="R324" i="51"/>
  <c r="Q324" i="51"/>
  <c r="P324" i="51"/>
  <c r="O324" i="51"/>
  <c r="N324" i="51"/>
  <c r="M324" i="51"/>
  <c r="L324" i="51"/>
  <c r="K324" i="51"/>
  <c r="J324" i="51"/>
  <c r="I324" i="51"/>
  <c r="H324" i="51"/>
  <c r="G324" i="51"/>
  <c r="F324" i="51"/>
  <c r="E324" i="51"/>
  <c r="BA323" i="51"/>
  <c r="AZ323" i="51"/>
  <c r="AY323" i="51"/>
  <c r="AX323" i="51"/>
  <c r="AW323" i="51"/>
  <c r="AV323" i="51"/>
  <c r="AU323" i="51"/>
  <c r="AT323" i="51"/>
  <c r="AS323" i="51"/>
  <c r="AR323" i="51"/>
  <c r="AQ323" i="51"/>
  <c r="AP323" i="51"/>
  <c r="AO323" i="51"/>
  <c r="AN323" i="51"/>
  <c r="AM323" i="51"/>
  <c r="AL323" i="51"/>
  <c r="AK323" i="51"/>
  <c r="AJ323" i="51"/>
  <c r="AI323" i="51"/>
  <c r="AH323" i="51"/>
  <c r="AG323" i="51"/>
  <c r="AF323" i="51"/>
  <c r="AE323" i="51"/>
  <c r="AD323" i="51"/>
  <c r="AC323" i="51"/>
  <c r="AB323" i="51"/>
  <c r="AA323" i="51"/>
  <c r="Z323" i="51"/>
  <c r="Y323" i="51"/>
  <c r="X323" i="51"/>
  <c r="W323" i="51"/>
  <c r="V323" i="51"/>
  <c r="U323" i="51"/>
  <c r="T323" i="51"/>
  <c r="S323" i="51"/>
  <c r="R323" i="51"/>
  <c r="Q323" i="51"/>
  <c r="P323" i="51"/>
  <c r="O323" i="51"/>
  <c r="N323" i="51"/>
  <c r="M323" i="51"/>
  <c r="L323" i="51"/>
  <c r="K323" i="51"/>
  <c r="J323" i="51"/>
  <c r="I323" i="51"/>
  <c r="H323" i="51"/>
  <c r="G323" i="51"/>
  <c r="F323" i="51"/>
  <c r="E323" i="51"/>
  <c r="BA317" i="51"/>
  <c r="AZ317" i="51"/>
  <c r="AY317" i="51"/>
  <c r="AX317" i="51"/>
  <c r="AW317" i="51"/>
  <c r="AV317" i="51"/>
  <c r="AU317" i="51"/>
  <c r="AT317" i="51"/>
  <c r="AS317" i="51"/>
  <c r="AR317" i="51"/>
  <c r="AQ317" i="51"/>
  <c r="AP317" i="51"/>
  <c r="AO317" i="51"/>
  <c r="AN317" i="51"/>
  <c r="AM317" i="51"/>
  <c r="AL317" i="51"/>
  <c r="AK317" i="51"/>
  <c r="AJ317" i="51"/>
  <c r="AI317" i="51"/>
  <c r="AH317" i="51"/>
  <c r="AG317" i="51"/>
  <c r="AF317" i="51"/>
  <c r="AE317" i="51"/>
  <c r="AD317" i="51"/>
  <c r="AC317" i="51"/>
  <c r="AB317" i="51"/>
  <c r="AA317" i="51"/>
  <c r="Z317" i="51"/>
  <c r="Y317" i="51"/>
  <c r="X317" i="51"/>
  <c r="W317" i="51"/>
  <c r="V317" i="51"/>
  <c r="U317" i="51"/>
  <c r="T317" i="51"/>
  <c r="S317" i="51"/>
  <c r="R317" i="51"/>
  <c r="Q317" i="51"/>
  <c r="P317" i="51"/>
  <c r="O317" i="51"/>
  <c r="N317" i="51"/>
  <c r="M317" i="51"/>
  <c r="L317" i="51"/>
  <c r="K317" i="51"/>
  <c r="J317" i="51"/>
  <c r="I317" i="51"/>
  <c r="H317" i="51"/>
  <c r="G317" i="51"/>
  <c r="F317" i="51"/>
  <c r="E317" i="51"/>
  <c r="BA316" i="51"/>
  <c r="AZ316" i="51"/>
  <c r="AY316" i="51"/>
  <c r="AX316" i="51"/>
  <c r="AW316" i="51"/>
  <c r="AV316" i="51"/>
  <c r="AU316" i="51"/>
  <c r="AT316" i="51"/>
  <c r="AS316" i="51"/>
  <c r="AR316" i="51"/>
  <c r="AQ316" i="51"/>
  <c r="AP316" i="51"/>
  <c r="AO316" i="51"/>
  <c r="AN316" i="51"/>
  <c r="AM316" i="51"/>
  <c r="AL316" i="51"/>
  <c r="AK316" i="51"/>
  <c r="AJ316" i="51"/>
  <c r="AI316" i="51"/>
  <c r="AH316" i="51"/>
  <c r="AG316" i="51"/>
  <c r="AF316" i="51"/>
  <c r="AE316" i="51"/>
  <c r="AD316" i="51"/>
  <c r="AC316" i="51"/>
  <c r="AB316" i="51"/>
  <c r="AA316" i="51"/>
  <c r="Z316" i="51"/>
  <c r="Y316" i="51"/>
  <c r="X316" i="51"/>
  <c r="W316" i="51"/>
  <c r="V316" i="51"/>
  <c r="U316" i="51"/>
  <c r="T316" i="51"/>
  <c r="S316" i="51"/>
  <c r="R316" i="51"/>
  <c r="Q316" i="51"/>
  <c r="P316" i="51"/>
  <c r="O316" i="51"/>
  <c r="N316" i="51"/>
  <c r="M316" i="51"/>
  <c r="L316" i="51"/>
  <c r="K316" i="51"/>
  <c r="J316" i="51"/>
  <c r="I316" i="51"/>
  <c r="H316" i="51"/>
  <c r="G316" i="51"/>
  <c r="F316" i="51"/>
  <c r="E316" i="51"/>
  <c r="BC315" i="51"/>
  <c r="BB315" i="51"/>
  <c r="BA315" i="51"/>
  <c r="AZ315" i="51"/>
  <c r="AY315" i="51"/>
  <c r="AX315" i="51"/>
  <c r="AW315" i="51"/>
  <c r="AV315" i="51"/>
  <c r="AU315" i="51"/>
  <c r="AT315" i="51"/>
  <c r="AS315" i="51"/>
  <c r="AR315" i="51"/>
  <c r="AQ315" i="51"/>
  <c r="AP315" i="51"/>
  <c r="AO315" i="51"/>
  <c r="AN315" i="51"/>
  <c r="AM315" i="51"/>
  <c r="AL315" i="51"/>
  <c r="AK315" i="51"/>
  <c r="AJ315" i="51"/>
  <c r="AI315" i="51"/>
  <c r="AH315" i="51"/>
  <c r="AG315" i="51"/>
  <c r="AF315" i="51"/>
  <c r="AE315" i="51"/>
  <c r="AD315" i="51"/>
  <c r="AC315" i="51"/>
  <c r="AB315" i="51"/>
  <c r="AA315" i="51"/>
  <c r="Z315" i="51"/>
  <c r="Y315" i="51"/>
  <c r="X315" i="51"/>
  <c r="W315" i="51"/>
  <c r="V315" i="51"/>
  <c r="U315" i="51"/>
  <c r="T315" i="51"/>
  <c r="S315" i="51"/>
  <c r="R315" i="51"/>
  <c r="Q315" i="51"/>
  <c r="P315" i="51"/>
  <c r="O315" i="51"/>
  <c r="N315" i="51"/>
  <c r="M315" i="51"/>
  <c r="L315" i="51"/>
  <c r="K315" i="51"/>
  <c r="J315" i="51"/>
  <c r="I315" i="51"/>
  <c r="H315" i="51"/>
  <c r="G315" i="51"/>
  <c r="F315" i="51"/>
  <c r="E315" i="51"/>
  <c r="BC314" i="51"/>
  <c r="BB314" i="51"/>
  <c r="BA314" i="51"/>
  <c r="AZ314" i="51"/>
  <c r="AY314" i="51"/>
  <c r="AX314" i="51"/>
  <c r="AW314" i="51"/>
  <c r="AV314" i="51"/>
  <c r="AU314" i="51"/>
  <c r="AT314" i="51"/>
  <c r="AS314" i="51"/>
  <c r="AR314" i="51"/>
  <c r="AQ314" i="51"/>
  <c r="AP314" i="51"/>
  <c r="AO314" i="51"/>
  <c r="AN314" i="51"/>
  <c r="AM314" i="51"/>
  <c r="AL314" i="51"/>
  <c r="AK314" i="51"/>
  <c r="AJ314" i="51"/>
  <c r="AI314" i="51"/>
  <c r="AH314" i="51"/>
  <c r="AG314" i="51"/>
  <c r="AF314" i="51"/>
  <c r="AE314" i="51"/>
  <c r="AD314" i="51"/>
  <c r="AC314" i="51"/>
  <c r="AB314" i="51"/>
  <c r="AA314" i="51"/>
  <c r="Z314" i="51"/>
  <c r="Y314" i="51"/>
  <c r="X314" i="51"/>
  <c r="W314" i="51"/>
  <c r="V314" i="51"/>
  <c r="U314" i="51"/>
  <c r="T314" i="51"/>
  <c r="S314" i="51"/>
  <c r="R314" i="51"/>
  <c r="Q314" i="51"/>
  <c r="P314" i="51"/>
  <c r="O314" i="51"/>
  <c r="N314" i="51"/>
  <c r="M314" i="51"/>
  <c r="L314" i="51"/>
  <c r="K314" i="51"/>
  <c r="J314" i="51"/>
  <c r="I314" i="51"/>
  <c r="H314" i="51"/>
  <c r="G314" i="51"/>
  <c r="F314" i="51"/>
  <c r="E314" i="51"/>
  <c r="BA313" i="51"/>
  <c r="AZ313" i="51"/>
  <c r="AY313" i="51"/>
  <c r="AX313" i="51"/>
  <c r="AW313" i="51"/>
  <c r="AV313" i="51"/>
  <c r="AU313" i="51"/>
  <c r="AT313" i="51"/>
  <c r="AS313" i="51"/>
  <c r="AR313" i="51"/>
  <c r="AQ313" i="51"/>
  <c r="AP313" i="51"/>
  <c r="AO313" i="51"/>
  <c r="AN313" i="51"/>
  <c r="AM313" i="51"/>
  <c r="AL313" i="51"/>
  <c r="AK313" i="51"/>
  <c r="AJ313" i="51"/>
  <c r="AI313" i="51"/>
  <c r="AH313" i="51"/>
  <c r="AG313" i="51"/>
  <c r="AF313" i="51"/>
  <c r="AE313" i="51"/>
  <c r="AD313" i="51"/>
  <c r="AC313" i="51"/>
  <c r="AB313" i="51"/>
  <c r="AA313" i="51"/>
  <c r="Z313" i="51"/>
  <c r="Y313" i="51"/>
  <c r="X313" i="51"/>
  <c r="W313" i="51"/>
  <c r="V313" i="51"/>
  <c r="U313" i="51"/>
  <c r="T313" i="51"/>
  <c r="S313" i="51"/>
  <c r="R313" i="51"/>
  <c r="Q313" i="51"/>
  <c r="P313" i="51"/>
  <c r="O313" i="51"/>
  <c r="N313" i="51"/>
  <c r="M313" i="51"/>
  <c r="L313" i="51"/>
  <c r="K313" i="51"/>
  <c r="J313" i="51"/>
  <c r="I313" i="51"/>
  <c r="H313" i="51"/>
  <c r="G313" i="51"/>
  <c r="F313" i="51"/>
  <c r="E313" i="51"/>
  <c r="BA311" i="51"/>
  <c r="AZ311" i="51"/>
  <c r="AY311" i="51"/>
  <c r="AX311" i="51"/>
  <c r="AW311" i="51"/>
  <c r="AV311" i="51"/>
  <c r="AU311" i="51"/>
  <c r="AT311" i="51"/>
  <c r="AS311" i="51"/>
  <c r="AR311" i="51"/>
  <c r="AQ311" i="51"/>
  <c r="AP311" i="51"/>
  <c r="AO311" i="51"/>
  <c r="AN311" i="51"/>
  <c r="AM311" i="51"/>
  <c r="AL311" i="51"/>
  <c r="AK311" i="51"/>
  <c r="AJ311" i="51"/>
  <c r="AI311" i="51"/>
  <c r="AH311" i="51"/>
  <c r="AG311" i="51"/>
  <c r="AF311" i="51"/>
  <c r="AE311" i="51"/>
  <c r="AD311" i="51"/>
  <c r="AC311" i="51"/>
  <c r="AB311" i="51"/>
  <c r="AA311" i="51"/>
  <c r="Z311" i="51"/>
  <c r="Y311" i="51"/>
  <c r="X311" i="51"/>
  <c r="W311" i="51"/>
  <c r="V311" i="51"/>
  <c r="U311" i="51"/>
  <c r="T311" i="51"/>
  <c r="S311" i="51"/>
  <c r="R311" i="51"/>
  <c r="Q311" i="51"/>
  <c r="P311" i="51"/>
  <c r="O311" i="51"/>
  <c r="N311" i="51"/>
  <c r="M311" i="51"/>
  <c r="L311" i="51"/>
  <c r="K311" i="51"/>
  <c r="J311" i="51"/>
  <c r="I311" i="51"/>
  <c r="H311" i="51"/>
  <c r="G311" i="51"/>
  <c r="F311" i="51"/>
  <c r="E311" i="51"/>
  <c r="M168" i="51"/>
  <c r="L168" i="51"/>
  <c r="K168" i="51"/>
  <c r="J168" i="51"/>
  <c r="I168" i="51"/>
  <c r="H168" i="51"/>
  <c r="G168" i="51"/>
  <c r="F168" i="51"/>
  <c r="E168" i="51"/>
  <c r="M167" i="51"/>
  <c r="L167" i="51"/>
  <c r="K167" i="51"/>
  <c r="J167" i="51"/>
  <c r="I167" i="51"/>
  <c r="H167" i="51"/>
  <c r="G167" i="51"/>
  <c r="F167" i="51"/>
  <c r="E167" i="51"/>
  <c r="M166" i="51"/>
  <c r="L166" i="51"/>
  <c r="K166" i="51"/>
  <c r="J166" i="51"/>
  <c r="I166" i="51"/>
  <c r="H166" i="51"/>
  <c r="G166" i="51"/>
  <c r="F166" i="51"/>
  <c r="E166" i="51"/>
  <c r="M165" i="51"/>
  <c r="L165" i="51"/>
  <c r="K165" i="51"/>
  <c r="J165" i="51"/>
  <c r="I165" i="51"/>
  <c r="H165" i="51"/>
  <c r="G165" i="51"/>
  <c r="F165" i="51"/>
  <c r="E165" i="51"/>
  <c r="M164" i="51"/>
  <c r="L164" i="51"/>
  <c r="K164" i="51"/>
  <c r="J164" i="51"/>
  <c r="I164" i="51"/>
  <c r="H164" i="51"/>
  <c r="G164" i="51"/>
  <c r="F164" i="51"/>
  <c r="E164" i="51"/>
  <c r="M163" i="51"/>
  <c r="L163" i="51"/>
  <c r="K163" i="51"/>
  <c r="J163" i="51"/>
  <c r="I163" i="51"/>
  <c r="H163" i="51"/>
  <c r="G163" i="51"/>
  <c r="F163" i="51"/>
  <c r="E163" i="51"/>
  <c r="M162" i="51"/>
  <c r="L162" i="51"/>
  <c r="K162" i="51"/>
  <c r="J162" i="51"/>
  <c r="I162" i="51"/>
  <c r="H162" i="51"/>
  <c r="G162" i="51"/>
  <c r="F162" i="51"/>
  <c r="E162" i="51"/>
  <c r="M161" i="51"/>
  <c r="L161" i="51"/>
  <c r="K161" i="51"/>
  <c r="J161" i="51"/>
  <c r="I161" i="51"/>
  <c r="H161" i="51"/>
  <c r="G161" i="51"/>
  <c r="F161" i="51"/>
  <c r="E161" i="51"/>
  <c r="M160" i="51"/>
  <c r="L160" i="51"/>
  <c r="K160" i="51"/>
  <c r="J160" i="51"/>
  <c r="I160" i="51"/>
  <c r="H160" i="51"/>
  <c r="G160" i="51"/>
  <c r="F160" i="51"/>
  <c r="E160" i="51"/>
  <c r="BA155" i="51"/>
  <c r="AZ155" i="51"/>
  <c r="AY155" i="51"/>
  <c r="AX155" i="51"/>
  <c r="AW155" i="51"/>
  <c r="AV155" i="51"/>
  <c r="AU155" i="51"/>
  <c r="AT155" i="51"/>
  <c r="AS155" i="51"/>
  <c r="AR155" i="51"/>
  <c r="AQ155" i="51"/>
  <c r="AP155" i="51"/>
  <c r="AO155" i="51"/>
  <c r="AN155" i="51"/>
  <c r="AM155" i="51"/>
  <c r="AL155" i="51"/>
  <c r="AK155" i="51"/>
  <c r="AJ155" i="51"/>
  <c r="AI155" i="51"/>
  <c r="AH155" i="51"/>
  <c r="AG155" i="51"/>
  <c r="AF155" i="51"/>
  <c r="AE155" i="51"/>
  <c r="AD155" i="51"/>
  <c r="AC155" i="51"/>
  <c r="AB155" i="51"/>
  <c r="AA155" i="51"/>
  <c r="Z155" i="51"/>
  <c r="Y155" i="51"/>
  <c r="X155" i="51"/>
  <c r="W155" i="51"/>
  <c r="V155" i="51"/>
  <c r="U155" i="51"/>
  <c r="T155" i="51"/>
  <c r="S155" i="51"/>
  <c r="R155" i="51"/>
  <c r="Q155" i="51"/>
  <c r="P155" i="51"/>
  <c r="O155" i="51"/>
  <c r="N155" i="51"/>
  <c r="M155" i="51"/>
  <c r="L155" i="51"/>
  <c r="K155" i="51"/>
  <c r="J155" i="51"/>
  <c r="I155" i="51"/>
  <c r="H155" i="51"/>
  <c r="G155" i="51"/>
  <c r="F155" i="51"/>
  <c r="E155" i="51"/>
  <c r="BA154" i="51"/>
  <c r="AZ154" i="51"/>
  <c r="AY154" i="51"/>
  <c r="AX154" i="51"/>
  <c r="AW154" i="51"/>
  <c r="AV154" i="51"/>
  <c r="AU154" i="51"/>
  <c r="AT154" i="51"/>
  <c r="AS154" i="51"/>
  <c r="AR154" i="51"/>
  <c r="AQ154" i="51"/>
  <c r="AP154" i="51"/>
  <c r="AO154" i="51"/>
  <c r="AN154" i="51"/>
  <c r="AM154" i="51"/>
  <c r="AL154" i="51"/>
  <c r="AK154" i="51"/>
  <c r="AJ154" i="51"/>
  <c r="AI154" i="51"/>
  <c r="AH154" i="51"/>
  <c r="AG154" i="51"/>
  <c r="AF154" i="51"/>
  <c r="AE154" i="51"/>
  <c r="AD154" i="51"/>
  <c r="AC154" i="51"/>
  <c r="AB154" i="51"/>
  <c r="AA154" i="51"/>
  <c r="Z154" i="51"/>
  <c r="Y154" i="51"/>
  <c r="X154" i="51"/>
  <c r="W154" i="51"/>
  <c r="V154" i="51"/>
  <c r="U154" i="51"/>
  <c r="T154" i="51"/>
  <c r="S154" i="51"/>
  <c r="R154" i="51"/>
  <c r="Q154" i="51"/>
  <c r="P154" i="51"/>
  <c r="O154" i="51"/>
  <c r="N154" i="51"/>
  <c r="M154" i="51"/>
  <c r="L154" i="51"/>
  <c r="K154" i="51"/>
  <c r="J154" i="51"/>
  <c r="I154" i="51"/>
  <c r="H154" i="51"/>
  <c r="G154" i="51"/>
  <c r="F154" i="51"/>
  <c r="E154" i="51"/>
  <c r="BC153" i="51"/>
  <c r="BB153" i="51"/>
  <c r="BA153" i="51"/>
  <c r="AZ153" i="51"/>
  <c r="AY153" i="51"/>
  <c r="AX153" i="51"/>
  <c r="AW153" i="51"/>
  <c r="AV153" i="51"/>
  <c r="AU153" i="51"/>
  <c r="AT153" i="51"/>
  <c r="AS153" i="51"/>
  <c r="AR153" i="51"/>
  <c r="AQ153" i="51"/>
  <c r="AP153" i="51"/>
  <c r="AO153" i="51"/>
  <c r="AN153" i="51"/>
  <c r="AM153" i="51"/>
  <c r="AL153" i="51"/>
  <c r="AK153" i="51"/>
  <c r="AJ153" i="51"/>
  <c r="AI153" i="51"/>
  <c r="AH153" i="51"/>
  <c r="AG153" i="51"/>
  <c r="AF153" i="51"/>
  <c r="AE153" i="51"/>
  <c r="AD153" i="51"/>
  <c r="AC153" i="51"/>
  <c r="AB153" i="51"/>
  <c r="AA153" i="51"/>
  <c r="Z153" i="51"/>
  <c r="Y153" i="51"/>
  <c r="X153" i="51"/>
  <c r="W153" i="51"/>
  <c r="V153" i="51"/>
  <c r="U153" i="51"/>
  <c r="T153" i="51"/>
  <c r="S153" i="51"/>
  <c r="R153" i="51"/>
  <c r="Q153" i="51"/>
  <c r="P153" i="51"/>
  <c r="O153" i="51"/>
  <c r="N153" i="51"/>
  <c r="M153" i="51"/>
  <c r="L153" i="51"/>
  <c r="K153" i="51"/>
  <c r="J153" i="51"/>
  <c r="I153" i="51"/>
  <c r="H153" i="51"/>
  <c r="G153" i="51"/>
  <c r="F153" i="51"/>
  <c r="E153" i="51"/>
  <c r="BC152" i="51"/>
  <c r="BB152" i="51"/>
  <c r="BA152" i="51"/>
  <c r="AZ152" i="51"/>
  <c r="AY152" i="51"/>
  <c r="AX152" i="51"/>
  <c r="AW152" i="51"/>
  <c r="AV152" i="51"/>
  <c r="AU152" i="51"/>
  <c r="AT152" i="51"/>
  <c r="AS152" i="51"/>
  <c r="AR152" i="51"/>
  <c r="AQ152" i="51"/>
  <c r="AP152" i="51"/>
  <c r="AO152" i="51"/>
  <c r="AN152" i="51"/>
  <c r="AM152" i="51"/>
  <c r="AL152" i="51"/>
  <c r="AK152" i="51"/>
  <c r="AJ152" i="51"/>
  <c r="AI152" i="51"/>
  <c r="AH152" i="51"/>
  <c r="AG152" i="51"/>
  <c r="AF152" i="51"/>
  <c r="AE152" i="51"/>
  <c r="AD152" i="51"/>
  <c r="AC152" i="51"/>
  <c r="AB152" i="51"/>
  <c r="AA152" i="51"/>
  <c r="Z152" i="51"/>
  <c r="Y152" i="51"/>
  <c r="X152" i="51"/>
  <c r="W152" i="51"/>
  <c r="V152" i="51"/>
  <c r="U152" i="51"/>
  <c r="T152" i="51"/>
  <c r="S152" i="51"/>
  <c r="R152" i="51"/>
  <c r="Q152" i="51"/>
  <c r="P152" i="51"/>
  <c r="O152" i="51"/>
  <c r="N152" i="51"/>
  <c r="M152" i="51"/>
  <c r="L152" i="51"/>
  <c r="K152" i="51"/>
  <c r="J152" i="51"/>
  <c r="I152" i="51"/>
  <c r="H152" i="51"/>
  <c r="G152" i="51"/>
  <c r="F152" i="51"/>
  <c r="E152" i="51"/>
  <c r="BA151" i="51"/>
  <c r="AZ151" i="51"/>
  <c r="AY151" i="51"/>
  <c r="AX151" i="51"/>
  <c r="AW151" i="51"/>
  <c r="AV151" i="51"/>
  <c r="AU151" i="51"/>
  <c r="AT151" i="51"/>
  <c r="AS151" i="51"/>
  <c r="AR151" i="51"/>
  <c r="AQ151" i="51"/>
  <c r="AP151" i="51"/>
  <c r="AO151" i="51"/>
  <c r="AN151" i="51"/>
  <c r="AM151" i="51"/>
  <c r="AL151" i="51"/>
  <c r="AK151" i="51"/>
  <c r="AJ151" i="51"/>
  <c r="AI151" i="51"/>
  <c r="AH151" i="51"/>
  <c r="AG151" i="51"/>
  <c r="AF151" i="51"/>
  <c r="AE151" i="51"/>
  <c r="AD151" i="51"/>
  <c r="AC151" i="51"/>
  <c r="AB151" i="51"/>
  <c r="AA151" i="51"/>
  <c r="Z151" i="51"/>
  <c r="Y151" i="51"/>
  <c r="X151" i="51"/>
  <c r="W151" i="51"/>
  <c r="V151" i="51"/>
  <c r="U151" i="51"/>
  <c r="T151" i="51"/>
  <c r="S151" i="51"/>
  <c r="R151" i="51"/>
  <c r="Q151" i="51"/>
  <c r="P151" i="51"/>
  <c r="O151" i="51"/>
  <c r="N151" i="51"/>
  <c r="M151" i="51"/>
  <c r="L151" i="51"/>
  <c r="K151" i="51"/>
  <c r="J151" i="51"/>
  <c r="I151" i="51"/>
  <c r="H151" i="51"/>
  <c r="G151" i="51"/>
  <c r="F151" i="51"/>
  <c r="E151" i="51"/>
  <c r="BA150" i="51"/>
  <c r="AZ150" i="51"/>
  <c r="AY150" i="51"/>
  <c r="AX150" i="51"/>
  <c r="AW150" i="51"/>
  <c r="AV150" i="51"/>
  <c r="AU150" i="51"/>
  <c r="AT150" i="51"/>
  <c r="AS150" i="51"/>
  <c r="AR150" i="51"/>
  <c r="AQ150" i="51"/>
  <c r="AP150" i="51"/>
  <c r="AO150" i="51"/>
  <c r="AN150" i="51"/>
  <c r="AM150" i="51"/>
  <c r="AL150" i="51"/>
  <c r="AK150" i="51"/>
  <c r="AJ150" i="51"/>
  <c r="AI150" i="51"/>
  <c r="AH150" i="51"/>
  <c r="AG150" i="51"/>
  <c r="AF150" i="51"/>
  <c r="AE150" i="51"/>
  <c r="AD150" i="51"/>
  <c r="AC150" i="51"/>
  <c r="AB150" i="51"/>
  <c r="AA150" i="51"/>
  <c r="Z150" i="51"/>
  <c r="Y150" i="51"/>
  <c r="X150" i="51"/>
  <c r="W150" i="51"/>
  <c r="V150" i="51"/>
  <c r="U150" i="51"/>
  <c r="T150" i="51"/>
  <c r="S150" i="51"/>
  <c r="R150" i="51"/>
  <c r="Q150" i="51"/>
  <c r="P150" i="51"/>
  <c r="O150" i="51"/>
  <c r="N150" i="51"/>
  <c r="M150" i="51"/>
  <c r="L150" i="51"/>
  <c r="K150" i="51"/>
  <c r="J150" i="51"/>
  <c r="I150" i="51"/>
  <c r="H150" i="51"/>
  <c r="G150" i="51"/>
  <c r="F150" i="51"/>
  <c r="E150" i="51"/>
  <c r="BA149" i="51"/>
  <c r="AZ149" i="51"/>
  <c r="AY149" i="51"/>
  <c r="AX149" i="51"/>
  <c r="AW149" i="51"/>
  <c r="AV149" i="51"/>
  <c r="AU149" i="51"/>
  <c r="AT149" i="51"/>
  <c r="AS149" i="51"/>
  <c r="AR149" i="51"/>
  <c r="AQ149" i="51"/>
  <c r="AP149" i="51"/>
  <c r="AO149" i="51"/>
  <c r="AN149" i="51"/>
  <c r="AM149" i="51"/>
  <c r="AL149" i="51"/>
  <c r="AK149" i="51"/>
  <c r="AJ149" i="51"/>
  <c r="AI149" i="51"/>
  <c r="AH149" i="51"/>
  <c r="AG149" i="51"/>
  <c r="AF149" i="51"/>
  <c r="AE149" i="51"/>
  <c r="AD149" i="51"/>
  <c r="AC149" i="51"/>
  <c r="AB149" i="51"/>
  <c r="AA149" i="51"/>
  <c r="Z149" i="51"/>
  <c r="Y149" i="51"/>
  <c r="X149" i="51"/>
  <c r="W149" i="51"/>
  <c r="V149" i="51"/>
  <c r="U149" i="51"/>
  <c r="T149" i="51"/>
  <c r="S149" i="51"/>
  <c r="R149" i="51"/>
  <c r="Q149" i="51"/>
  <c r="P149" i="51"/>
  <c r="O149" i="51"/>
  <c r="N149" i="51"/>
  <c r="M149" i="51"/>
  <c r="L149" i="51"/>
  <c r="K149" i="51"/>
  <c r="J149" i="51"/>
  <c r="I149" i="51"/>
  <c r="H149" i="51"/>
  <c r="G149" i="51"/>
  <c r="F149" i="51"/>
  <c r="E149" i="51"/>
  <c r="BA142" i="51"/>
  <c r="AZ142" i="51"/>
  <c r="AY142" i="51"/>
  <c r="AX142" i="51"/>
  <c r="AW142" i="51"/>
  <c r="AV142" i="51"/>
  <c r="AU142" i="51"/>
  <c r="AT142" i="51"/>
  <c r="AS142" i="51"/>
  <c r="AR142" i="51"/>
  <c r="AQ142" i="51"/>
  <c r="AP142" i="51"/>
  <c r="AO142" i="51"/>
  <c r="AN142" i="51"/>
  <c r="AM142" i="51"/>
  <c r="AL142" i="51"/>
  <c r="AK142" i="51"/>
  <c r="AJ142" i="51"/>
  <c r="AI142" i="51"/>
  <c r="AH142" i="51"/>
  <c r="AG142" i="51"/>
  <c r="AF142" i="51"/>
  <c r="AE142" i="51"/>
  <c r="AD142" i="51"/>
  <c r="AC142" i="51"/>
  <c r="AB142" i="51"/>
  <c r="AA142" i="51"/>
  <c r="Z142" i="51"/>
  <c r="Y142" i="51"/>
  <c r="X142" i="51"/>
  <c r="W142" i="51"/>
  <c r="V142" i="51"/>
  <c r="U142" i="51"/>
  <c r="T142" i="51"/>
  <c r="S142" i="51"/>
  <c r="R142" i="51"/>
  <c r="Q142" i="51"/>
  <c r="P142" i="51"/>
  <c r="O142" i="51"/>
  <c r="N142" i="51"/>
  <c r="M142" i="51"/>
  <c r="L142" i="51"/>
  <c r="K142" i="51"/>
  <c r="J142" i="51"/>
  <c r="I142" i="51"/>
  <c r="H142" i="51"/>
  <c r="G142" i="51"/>
  <c r="F142" i="51"/>
  <c r="E142" i="51"/>
  <c r="BA141" i="51"/>
  <c r="AZ141" i="51"/>
  <c r="AY141" i="51"/>
  <c r="AX141" i="51"/>
  <c r="AW141" i="51"/>
  <c r="AV141" i="51"/>
  <c r="AU141" i="51"/>
  <c r="AT141" i="51"/>
  <c r="AS141" i="51"/>
  <c r="AR141" i="51"/>
  <c r="AQ141" i="51"/>
  <c r="AP141" i="51"/>
  <c r="AO141" i="51"/>
  <c r="AN141" i="51"/>
  <c r="AM141" i="51"/>
  <c r="AL141" i="51"/>
  <c r="AK141" i="51"/>
  <c r="AJ141" i="51"/>
  <c r="AI141" i="51"/>
  <c r="AH141" i="51"/>
  <c r="AG141" i="51"/>
  <c r="AF141" i="51"/>
  <c r="AE141" i="51"/>
  <c r="AD141" i="51"/>
  <c r="AC141" i="51"/>
  <c r="AB141" i="51"/>
  <c r="AA141" i="51"/>
  <c r="Z141" i="51"/>
  <c r="Y141" i="51"/>
  <c r="X141" i="51"/>
  <c r="W141" i="51"/>
  <c r="V141" i="51"/>
  <c r="U141" i="51"/>
  <c r="T141" i="51"/>
  <c r="S141" i="51"/>
  <c r="R141" i="51"/>
  <c r="Q141" i="51"/>
  <c r="P141" i="51"/>
  <c r="O141" i="51"/>
  <c r="N141" i="51"/>
  <c r="M141" i="51"/>
  <c r="L141" i="51"/>
  <c r="K141" i="51"/>
  <c r="J141" i="51"/>
  <c r="I141" i="51"/>
  <c r="H141" i="51"/>
  <c r="G141" i="51"/>
  <c r="F141" i="51"/>
  <c r="E141" i="51"/>
  <c r="BC140" i="51"/>
  <c r="BB140" i="51"/>
  <c r="BA140" i="51"/>
  <c r="AZ140" i="51"/>
  <c r="AY140" i="51"/>
  <c r="AX140" i="51"/>
  <c r="AW140" i="51"/>
  <c r="AV140" i="51"/>
  <c r="AU140" i="51"/>
  <c r="AT140" i="51"/>
  <c r="AS140" i="51"/>
  <c r="AR140" i="51"/>
  <c r="AQ140" i="51"/>
  <c r="AP140" i="51"/>
  <c r="AO140" i="51"/>
  <c r="AN140" i="51"/>
  <c r="AM140" i="51"/>
  <c r="AL140" i="51"/>
  <c r="AK140" i="51"/>
  <c r="AJ140" i="51"/>
  <c r="AI140" i="51"/>
  <c r="AH140" i="51"/>
  <c r="AG140" i="51"/>
  <c r="AF140" i="51"/>
  <c r="AE140" i="51"/>
  <c r="AD140" i="51"/>
  <c r="AC140" i="51"/>
  <c r="AB140" i="51"/>
  <c r="AA140" i="51"/>
  <c r="Z140" i="51"/>
  <c r="Y140" i="51"/>
  <c r="X140" i="51"/>
  <c r="W140" i="51"/>
  <c r="V140" i="51"/>
  <c r="U140" i="51"/>
  <c r="T140" i="51"/>
  <c r="S140" i="51"/>
  <c r="R140" i="51"/>
  <c r="Q140" i="51"/>
  <c r="P140" i="51"/>
  <c r="O140" i="51"/>
  <c r="N140" i="51"/>
  <c r="M140" i="51"/>
  <c r="L140" i="51"/>
  <c r="K140" i="51"/>
  <c r="J140" i="51"/>
  <c r="I140" i="51"/>
  <c r="H140" i="51"/>
  <c r="G140" i="51"/>
  <c r="F140" i="51"/>
  <c r="E140" i="51"/>
  <c r="BC139" i="51"/>
  <c r="BB139" i="51"/>
  <c r="BA139" i="51"/>
  <c r="AZ139" i="51"/>
  <c r="AY139" i="51"/>
  <c r="AX139" i="51"/>
  <c r="AW139" i="51"/>
  <c r="AV139" i="51"/>
  <c r="AU139" i="51"/>
  <c r="AT139" i="51"/>
  <c r="AS139" i="51"/>
  <c r="AR139" i="51"/>
  <c r="AQ139" i="51"/>
  <c r="AP139" i="51"/>
  <c r="AO139" i="51"/>
  <c r="AN139" i="51"/>
  <c r="AM139" i="51"/>
  <c r="AL139" i="51"/>
  <c r="AK139" i="51"/>
  <c r="AJ139" i="51"/>
  <c r="AI139" i="51"/>
  <c r="AH139" i="51"/>
  <c r="AG139" i="51"/>
  <c r="AF139" i="51"/>
  <c r="AE139" i="51"/>
  <c r="AD139" i="51"/>
  <c r="AC139" i="51"/>
  <c r="AB139" i="51"/>
  <c r="AA139" i="51"/>
  <c r="Z139" i="51"/>
  <c r="Y139" i="51"/>
  <c r="X139" i="51"/>
  <c r="W139" i="51"/>
  <c r="V139" i="51"/>
  <c r="U139" i="51"/>
  <c r="T139" i="51"/>
  <c r="S139" i="51"/>
  <c r="R139" i="51"/>
  <c r="Q139" i="51"/>
  <c r="P139" i="51"/>
  <c r="O139" i="51"/>
  <c r="N139" i="51"/>
  <c r="M139" i="51"/>
  <c r="L139" i="51"/>
  <c r="K139" i="51"/>
  <c r="J139" i="51"/>
  <c r="I139" i="51"/>
  <c r="H139" i="51"/>
  <c r="G139" i="51"/>
  <c r="F139" i="51"/>
  <c r="E139" i="51"/>
  <c r="BA138" i="51"/>
  <c r="AZ138" i="51"/>
  <c r="AY138" i="51"/>
  <c r="AX138" i="51"/>
  <c r="AW138" i="51"/>
  <c r="AV138" i="51"/>
  <c r="AU138" i="51"/>
  <c r="AT138" i="51"/>
  <c r="AS138" i="51"/>
  <c r="AR138" i="51"/>
  <c r="AQ138" i="51"/>
  <c r="AP138" i="51"/>
  <c r="AO138" i="51"/>
  <c r="AN138" i="51"/>
  <c r="AM138" i="51"/>
  <c r="AL138" i="51"/>
  <c r="AK138" i="51"/>
  <c r="AJ138" i="51"/>
  <c r="AI138" i="51"/>
  <c r="AH138" i="51"/>
  <c r="AG138" i="51"/>
  <c r="AF138" i="51"/>
  <c r="AE138" i="51"/>
  <c r="AD138" i="51"/>
  <c r="AC138" i="51"/>
  <c r="AB138" i="51"/>
  <c r="AA138" i="51"/>
  <c r="Z138" i="51"/>
  <c r="Y138" i="51"/>
  <c r="X138" i="51"/>
  <c r="W138" i="51"/>
  <c r="V138" i="51"/>
  <c r="U138" i="51"/>
  <c r="T138" i="51"/>
  <c r="S138" i="51"/>
  <c r="R138" i="51"/>
  <c r="Q138" i="51"/>
  <c r="P138" i="51"/>
  <c r="O138" i="51"/>
  <c r="N138" i="51"/>
  <c r="M138" i="51"/>
  <c r="L138" i="51"/>
  <c r="K138" i="51"/>
  <c r="J138" i="51"/>
  <c r="I138" i="51"/>
  <c r="H138" i="51"/>
  <c r="G138" i="51"/>
  <c r="F138" i="51"/>
  <c r="E138" i="51"/>
  <c r="BA137" i="51"/>
  <c r="AZ137" i="51"/>
  <c r="AY137" i="51"/>
  <c r="AX137" i="51"/>
  <c r="AW137" i="51"/>
  <c r="AV137" i="51"/>
  <c r="AU137" i="51"/>
  <c r="AT137" i="51"/>
  <c r="AS137" i="51"/>
  <c r="AR137" i="51"/>
  <c r="AQ137" i="51"/>
  <c r="AP137" i="51"/>
  <c r="AO137" i="51"/>
  <c r="AN137" i="51"/>
  <c r="AM137" i="51"/>
  <c r="AL137" i="51"/>
  <c r="AK137" i="51"/>
  <c r="AJ137" i="51"/>
  <c r="AI137" i="51"/>
  <c r="AH137" i="51"/>
  <c r="AG137" i="51"/>
  <c r="AF137" i="51"/>
  <c r="AE137" i="51"/>
  <c r="AD137" i="51"/>
  <c r="AC137" i="51"/>
  <c r="AB137" i="51"/>
  <c r="AA137" i="51"/>
  <c r="Z137" i="51"/>
  <c r="Y137" i="51"/>
  <c r="X137" i="51"/>
  <c r="W137" i="51"/>
  <c r="V137" i="51"/>
  <c r="U137" i="51"/>
  <c r="T137" i="51"/>
  <c r="S137" i="51"/>
  <c r="R137" i="51"/>
  <c r="Q137" i="51"/>
  <c r="P137" i="51"/>
  <c r="O137" i="51"/>
  <c r="N137" i="51"/>
  <c r="M137" i="51"/>
  <c r="L137" i="51"/>
  <c r="K137" i="51"/>
  <c r="J137" i="51"/>
  <c r="I137" i="51"/>
  <c r="H137" i="51"/>
  <c r="G137" i="51"/>
  <c r="F137" i="51"/>
  <c r="E137" i="51"/>
  <c r="BA136" i="51"/>
  <c r="AZ136" i="51"/>
  <c r="AY136" i="51"/>
  <c r="AX136" i="51"/>
  <c r="AW136" i="51"/>
  <c r="AV136" i="51"/>
  <c r="AU136" i="51"/>
  <c r="AT136" i="51"/>
  <c r="AS136" i="51"/>
  <c r="AR136" i="51"/>
  <c r="AQ136" i="51"/>
  <c r="AP136" i="51"/>
  <c r="AO136" i="51"/>
  <c r="AN136" i="51"/>
  <c r="AM136" i="51"/>
  <c r="AL136" i="51"/>
  <c r="AK136" i="51"/>
  <c r="AJ136" i="51"/>
  <c r="AI136" i="51"/>
  <c r="AH136" i="51"/>
  <c r="AG136" i="51"/>
  <c r="AF136" i="51"/>
  <c r="AE136" i="51"/>
  <c r="AD136" i="51"/>
  <c r="AC136" i="51"/>
  <c r="AB136" i="51"/>
  <c r="AA136" i="51"/>
  <c r="Z136" i="51"/>
  <c r="Y136" i="51"/>
  <c r="X136" i="51"/>
  <c r="W136" i="51"/>
  <c r="V136" i="51"/>
  <c r="U136" i="51"/>
  <c r="T136" i="51"/>
  <c r="S136" i="51"/>
  <c r="R136" i="51"/>
  <c r="Q136" i="51"/>
  <c r="P136" i="51"/>
  <c r="O136" i="51"/>
  <c r="N136" i="51"/>
  <c r="M136" i="51"/>
  <c r="L136" i="51"/>
  <c r="K136" i="51"/>
  <c r="J136" i="51"/>
  <c r="I136" i="51"/>
  <c r="H136" i="51"/>
  <c r="G136" i="51"/>
  <c r="F136" i="51"/>
  <c r="E136" i="51"/>
  <c r="M130" i="51"/>
  <c r="L130" i="51"/>
  <c r="K130" i="51"/>
  <c r="J130" i="51"/>
  <c r="I130" i="51"/>
  <c r="H130" i="51"/>
  <c r="G130" i="51"/>
  <c r="F130" i="51"/>
  <c r="E130" i="51"/>
  <c r="M129" i="51"/>
  <c r="L129" i="51"/>
  <c r="K129" i="51"/>
  <c r="J129" i="51"/>
  <c r="I129" i="51"/>
  <c r="H129" i="51"/>
  <c r="G129" i="51"/>
  <c r="F129" i="51"/>
  <c r="E129" i="51"/>
  <c r="M128" i="51"/>
  <c r="L128" i="51"/>
  <c r="K128" i="51"/>
  <c r="J128" i="51"/>
  <c r="I128" i="51"/>
  <c r="H128" i="51"/>
  <c r="G128" i="51"/>
  <c r="F128" i="51"/>
  <c r="E128" i="51"/>
  <c r="M127" i="51"/>
  <c r="L127" i="51"/>
  <c r="K127" i="51"/>
  <c r="J127" i="51"/>
  <c r="I127" i="51"/>
  <c r="H127" i="51"/>
  <c r="G127" i="51"/>
  <c r="F127" i="51"/>
  <c r="E127" i="51"/>
  <c r="M126" i="51"/>
  <c r="L126" i="51"/>
  <c r="K126" i="51"/>
  <c r="J126" i="51"/>
  <c r="I126" i="51"/>
  <c r="H126" i="51"/>
  <c r="G126" i="51"/>
  <c r="F126" i="51"/>
  <c r="E126" i="51"/>
  <c r="M121" i="51"/>
  <c r="L121" i="51"/>
  <c r="K121" i="51"/>
  <c r="J121" i="51"/>
  <c r="I121" i="51"/>
  <c r="H121" i="51"/>
  <c r="G121" i="51"/>
  <c r="F121" i="51"/>
  <c r="E121" i="51"/>
  <c r="M120" i="51"/>
  <c r="L120" i="51"/>
  <c r="K120" i="51"/>
  <c r="J120" i="51"/>
  <c r="I120" i="51"/>
  <c r="H120" i="51"/>
  <c r="G120" i="51"/>
  <c r="F120" i="51"/>
  <c r="E120" i="51"/>
  <c r="M119" i="51"/>
  <c r="L119" i="51"/>
  <c r="K119" i="51"/>
  <c r="J119" i="51"/>
  <c r="I119" i="51"/>
  <c r="H119" i="51"/>
  <c r="G119" i="51"/>
  <c r="F119" i="51"/>
  <c r="E119" i="51"/>
  <c r="M118" i="51"/>
  <c r="L118" i="51"/>
  <c r="K118" i="51"/>
  <c r="J118" i="51"/>
  <c r="I118" i="51"/>
  <c r="H118" i="51"/>
  <c r="G118" i="51"/>
  <c r="F118" i="51"/>
  <c r="E118" i="51"/>
  <c r="M113" i="51"/>
  <c r="L113" i="51"/>
  <c r="K113" i="51"/>
  <c r="J113" i="51"/>
  <c r="I113" i="51"/>
  <c r="H113" i="51"/>
  <c r="G113" i="51"/>
  <c r="F113" i="51"/>
  <c r="E113" i="51"/>
  <c r="M112" i="51"/>
  <c r="L112" i="51"/>
  <c r="K112" i="51"/>
  <c r="J112" i="51"/>
  <c r="I112" i="51"/>
  <c r="H112" i="51"/>
  <c r="G112" i="51"/>
  <c r="F112" i="51"/>
  <c r="E112" i="51"/>
  <c r="M111" i="51"/>
  <c r="L111" i="51"/>
  <c r="K111" i="51"/>
  <c r="J111" i="51"/>
  <c r="I111" i="51"/>
  <c r="H111" i="51"/>
  <c r="G111" i="51"/>
  <c r="F111" i="51"/>
  <c r="E111" i="51"/>
  <c r="M110" i="51"/>
  <c r="L110" i="51"/>
  <c r="K110" i="51"/>
  <c r="J110" i="51"/>
  <c r="I110" i="51"/>
  <c r="H110" i="51"/>
  <c r="G110" i="51"/>
  <c r="F110" i="51"/>
  <c r="E110" i="51"/>
  <c r="M109" i="51"/>
  <c r="L109" i="51"/>
  <c r="K109" i="51"/>
  <c r="J109" i="51"/>
  <c r="I109" i="51"/>
  <c r="H109" i="51"/>
  <c r="G109" i="51"/>
  <c r="F109" i="51"/>
  <c r="E109" i="51"/>
  <c r="M108" i="51"/>
  <c r="L108" i="51"/>
  <c r="K108" i="51"/>
  <c r="J108" i="51"/>
  <c r="I108" i="51"/>
  <c r="H108" i="51"/>
  <c r="G108" i="51"/>
  <c r="F108" i="51"/>
  <c r="E108" i="51"/>
  <c r="M107" i="51"/>
  <c r="L107" i="51"/>
  <c r="K107" i="51"/>
  <c r="J107" i="51"/>
  <c r="I107" i="51"/>
  <c r="H107" i="51"/>
  <c r="G107" i="51"/>
  <c r="F107" i="51"/>
  <c r="E107" i="51"/>
  <c r="M106" i="51"/>
  <c r="L106" i="51"/>
  <c r="K106" i="51"/>
  <c r="J106" i="51"/>
  <c r="I106" i="51"/>
  <c r="H106" i="51"/>
  <c r="G106" i="51"/>
  <c r="F106" i="51"/>
  <c r="E106" i="51"/>
  <c r="M105" i="51"/>
  <c r="L105" i="51"/>
  <c r="K105" i="51"/>
  <c r="J105" i="51"/>
  <c r="I105" i="51"/>
  <c r="H105" i="51"/>
  <c r="G105" i="51"/>
  <c r="F105" i="51"/>
  <c r="E105" i="51"/>
  <c r="M100" i="51"/>
  <c r="L100" i="51"/>
  <c r="K100" i="51"/>
  <c r="J100" i="51"/>
  <c r="I100" i="51"/>
  <c r="H100" i="51"/>
  <c r="G100" i="51"/>
  <c r="F100" i="51"/>
  <c r="E100" i="51"/>
  <c r="M99" i="51"/>
  <c r="L99" i="51"/>
  <c r="K99" i="51"/>
  <c r="J99" i="51"/>
  <c r="I99" i="51"/>
  <c r="H99" i="51"/>
  <c r="G99" i="51"/>
  <c r="F99" i="51"/>
  <c r="E99" i="51"/>
  <c r="M98" i="51"/>
  <c r="L98" i="51"/>
  <c r="K98" i="51"/>
  <c r="J98" i="51"/>
  <c r="I98" i="51"/>
  <c r="H98" i="51"/>
  <c r="G98" i="51"/>
  <c r="F98" i="51"/>
  <c r="E98" i="51"/>
  <c r="M97" i="51"/>
  <c r="L97" i="51"/>
  <c r="K97" i="51"/>
  <c r="J97" i="51"/>
  <c r="I97" i="51"/>
  <c r="H97" i="51"/>
  <c r="G97" i="51"/>
  <c r="F97" i="51"/>
  <c r="E97" i="51"/>
  <c r="M96" i="51"/>
  <c r="L96" i="51"/>
  <c r="K96" i="51"/>
  <c r="J96" i="51"/>
  <c r="I96" i="51"/>
  <c r="H96" i="51"/>
  <c r="G96" i="51"/>
  <c r="F96" i="51"/>
  <c r="E96" i="51"/>
  <c r="M95" i="51"/>
  <c r="L95" i="51"/>
  <c r="K95" i="51"/>
  <c r="J95" i="51"/>
  <c r="I95" i="51"/>
  <c r="H95" i="51"/>
  <c r="G95" i="51"/>
  <c r="F95" i="51"/>
  <c r="E95" i="51"/>
  <c r="M94" i="51"/>
  <c r="L94" i="51"/>
  <c r="K94" i="51"/>
  <c r="J94" i="51"/>
  <c r="I94" i="51"/>
  <c r="H94" i="51"/>
  <c r="G94" i="51"/>
  <c r="F94" i="51"/>
  <c r="E94" i="51"/>
  <c r="M93" i="51"/>
  <c r="L93" i="51"/>
  <c r="K93" i="51"/>
  <c r="J93" i="51"/>
  <c r="I93" i="51"/>
  <c r="H93" i="51"/>
  <c r="G93" i="51"/>
  <c r="F93" i="51"/>
  <c r="E93" i="51"/>
  <c r="M92" i="51"/>
  <c r="L92" i="51"/>
  <c r="K92" i="51"/>
  <c r="J92" i="51"/>
  <c r="I92" i="51"/>
  <c r="H92" i="51"/>
  <c r="G92" i="51"/>
  <c r="F92" i="51"/>
  <c r="E92" i="51"/>
  <c r="M87" i="51"/>
  <c r="L87" i="51"/>
  <c r="K87" i="51"/>
  <c r="J87" i="51"/>
  <c r="I87" i="51"/>
  <c r="H87" i="51"/>
  <c r="G87" i="51"/>
  <c r="F87" i="51"/>
  <c r="E87" i="51"/>
  <c r="M86" i="51"/>
  <c r="L86" i="51"/>
  <c r="K86" i="51"/>
  <c r="J86" i="51"/>
  <c r="I86" i="51"/>
  <c r="H86" i="51"/>
  <c r="G86" i="51"/>
  <c r="F86" i="51"/>
  <c r="E86" i="51"/>
  <c r="M85" i="51"/>
  <c r="L85" i="51"/>
  <c r="K85" i="51"/>
  <c r="J85" i="51"/>
  <c r="I85" i="51"/>
  <c r="H85" i="51"/>
  <c r="G85" i="51"/>
  <c r="F85" i="51"/>
  <c r="E85" i="51"/>
  <c r="M84" i="51"/>
  <c r="L84" i="51"/>
  <c r="K84" i="51"/>
  <c r="J84" i="51"/>
  <c r="I84" i="51"/>
  <c r="H84" i="51"/>
  <c r="G84" i="51"/>
  <c r="F84" i="51"/>
  <c r="E84" i="51"/>
  <c r="M83" i="51"/>
  <c r="L83" i="51"/>
  <c r="K83" i="51"/>
  <c r="J83" i="51"/>
  <c r="I83" i="51"/>
  <c r="H83" i="51"/>
  <c r="G83" i="51"/>
  <c r="F83" i="51"/>
  <c r="E83" i="51"/>
  <c r="M82" i="51"/>
  <c r="L82" i="51"/>
  <c r="K82" i="51"/>
  <c r="J82" i="51"/>
  <c r="I82" i="51"/>
  <c r="H82" i="51"/>
  <c r="G82" i="51"/>
  <c r="F82" i="51"/>
  <c r="E82" i="51"/>
  <c r="M81" i="51"/>
  <c r="L81" i="51"/>
  <c r="K81" i="51"/>
  <c r="J81" i="51"/>
  <c r="I81" i="51"/>
  <c r="H81" i="51"/>
  <c r="G81" i="51"/>
  <c r="F81" i="51"/>
  <c r="E81" i="51"/>
  <c r="M80" i="51"/>
  <c r="L80" i="51"/>
  <c r="K80" i="51"/>
  <c r="J80" i="51"/>
  <c r="I80" i="51"/>
  <c r="H80" i="51"/>
  <c r="G80" i="51"/>
  <c r="F80" i="51"/>
  <c r="E80" i="51"/>
  <c r="BC75" i="51"/>
  <c r="BB75" i="51"/>
  <c r="BA75" i="51"/>
  <c r="AZ75" i="51"/>
  <c r="AY75" i="51"/>
  <c r="AX75" i="51"/>
  <c r="AW75" i="51"/>
  <c r="AV75" i="51"/>
  <c r="AU75" i="51"/>
  <c r="AT75" i="51"/>
  <c r="AS75" i="51"/>
  <c r="AR75" i="51"/>
  <c r="AQ75" i="51"/>
  <c r="AP75" i="51"/>
  <c r="AO75" i="51"/>
  <c r="AN75" i="51"/>
  <c r="AM75" i="51"/>
  <c r="AL75" i="51"/>
  <c r="AK75" i="51"/>
  <c r="AJ75" i="51"/>
  <c r="AI75" i="51"/>
  <c r="AH75" i="51"/>
  <c r="AG75" i="51"/>
  <c r="AF75" i="51"/>
  <c r="AE75" i="51"/>
  <c r="AD75" i="51"/>
  <c r="AC75" i="51"/>
  <c r="AB75" i="51"/>
  <c r="AA75" i="51"/>
  <c r="Z75" i="51"/>
  <c r="Y75" i="51"/>
  <c r="X75" i="51"/>
  <c r="W75" i="51"/>
  <c r="V75" i="51"/>
  <c r="U75" i="51"/>
  <c r="T75" i="51"/>
  <c r="S75" i="51"/>
  <c r="R75" i="51"/>
  <c r="Q75" i="51"/>
  <c r="P75" i="51"/>
  <c r="O75" i="51"/>
  <c r="N75" i="51"/>
  <c r="M75" i="51"/>
  <c r="L75" i="51"/>
  <c r="K75" i="51"/>
  <c r="J75" i="51"/>
  <c r="I75" i="51"/>
  <c r="H75" i="51"/>
  <c r="G75" i="51"/>
  <c r="F75" i="51"/>
  <c r="E75" i="51"/>
  <c r="BC74" i="51"/>
  <c r="BB74" i="51"/>
  <c r="BA74" i="51"/>
  <c r="AZ74" i="51"/>
  <c r="AY74" i="51"/>
  <c r="AX74" i="51"/>
  <c r="AW74" i="51"/>
  <c r="AV74" i="51"/>
  <c r="AU74" i="51"/>
  <c r="AT74" i="51"/>
  <c r="AS74" i="51"/>
  <c r="AR74" i="51"/>
  <c r="AQ74" i="51"/>
  <c r="AP74" i="51"/>
  <c r="AO74" i="51"/>
  <c r="AN74" i="51"/>
  <c r="AM74" i="51"/>
  <c r="AL74" i="51"/>
  <c r="AK74" i="51"/>
  <c r="AJ74" i="51"/>
  <c r="AI74" i="51"/>
  <c r="AH74" i="51"/>
  <c r="AG74" i="51"/>
  <c r="AF74" i="51"/>
  <c r="AE74" i="51"/>
  <c r="AD74" i="51"/>
  <c r="AC74" i="51"/>
  <c r="AB74" i="51"/>
  <c r="AA74" i="51"/>
  <c r="Z74" i="51"/>
  <c r="Y74" i="51"/>
  <c r="X74" i="51"/>
  <c r="W74" i="51"/>
  <c r="V74" i="51"/>
  <c r="U74" i="51"/>
  <c r="T74" i="51"/>
  <c r="S74" i="51"/>
  <c r="R74" i="51"/>
  <c r="Q74" i="51"/>
  <c r="P74" i="51"/>
  <c r="O74" i="51"/>
  <c r="N74" i="51"/>
  <c r="M74" i="51"/>
  <c r="L74" i="51"/>
  <c r="K74" i="51"/>
  <c r="J74" i="51"/>
  <c r="I74" i="51"/>
  <c r="H74" i="51"/>
  <c r="G74" i="51"/>
  <c r="F74" i="51"/>
  <c r="E74" i="51"/>
  <c r="BA73" i="51"/>
  <c r="AZ73" i="51"/>
  <c r="AY73" i="51"/>
  <c r="AX73" i="51"/>
  <c r="AW73" i="51"/>
  <c r="AV73" i="51"/>
  <c r="AU73" i="51"/>
  <c r="AT73" i="51"/>
  <c r="AS73" i="51"/>
  <c r="AR73" i="51"/>
  <c r="AQ73" i="51"/>
  <c r="AP73" i="51"/>
  <c r="AO73" i="51"/>
  <c r="AN73" i="51"/>
  <c r="AM73" i="51"/>
  <c r="AL73" i="51"/>
  <c r="AK73" i="51"/>
  <c r="AJ73" i="51"/>
  <c r="AI73" i="51"/>
  <c r="AH73" i="51"/>
  <c r="AG73" i="51"/>
  <c r="AF73" i="51"/>
  <c r="AE73" i="51"/>
  <c r="AD73" i="51"/>
  <c r="AC73" i="51"/>
  <c r="AB73" i="51"/>
  <c r="AA73" i="51"/>
  <c r="Z73" i="51"/>
  <c r="Y73" i="51"/>
  <c r="X73" i="51"/>
  <c r="W73" i="51"/>
  <c r="V73" i="51"/>
  <c r="U73" i="51"/>
  <c r="T73" i="51"/>
  <c r="S73" i="51"/>
  <c r="R73" i="51"/>
  <c r="Q73" i="51"/>
  <c r="P73" i="51"/>
  <c r="O73" i="51"/>
  <c r="N73" i="51"/>
  <c r="M73" i="51"/>
  <c r="L73" i="51"/>
  <c r="K73" i="51"/>
  <c r="J73" i="51"/>
  <c r="I73" i="51"/>
  <c r="H73" i="51"/>
  <c r="G73" i="51"/>
  <c r="F73" i="51"/>
  <c r="E73" i="51"/>
  <c r="BA72" i="51"/>
  <c r="AZ72" i="51"/>
  <c r="AY72" i="51"/>
  <c r="AX72" i="51"/>
  <c r="AW72" i="51"/>
  <c r="AV72" i="51"/>
  <c r="AU72" i="51"/>
  <c r="AT72" i="51"/>
  <c r="AS72" i="51"/>
  <c r="AR72" i="51"/>
  <c r="AQ72" i="51"/>
  <c r="AP72" i="51"/>
  <c r="AO72" i="51"/>
  <c r="AN72" i="51"/>
  <c r="AM72" i="51"/>
  <c r="AL72" i="51"/>
  <c r="AK72" i="51"/>
  <c r="AJ72" i="51"/>
  <c r="AI72" i="51"/>
  <c r="AH72" i="51"/>
  <c r="AG72" i="51"/>
  <c r="AF72" i="51"/>
  <c r="AE72" i="51"/>
  <c r="AD72" i="51"/>
  <c r="AC72" i="51"/>
  <c r="AB72" i="51"/>
  <c r="AA72" i="51"/>
  <c r="Z72" i="51"/>
  <c r="Y72" i="51"/>
  <c r="X72" i="51"/>
  <c r="W72" i="51"/>
  <c r="V72" i="51"/>
  <c r="U72" i="51"/>
  <c r="T72" i="51"/>
  <c r="S72" i="51"/>
  <c r="R72" i="51"/>
  <c r="Q72" i="51"/>
  <c r="P72" i="51"/>
  <c r="O72" i="51"/>
  <c r="N72" i="51"/>
  <c r="M72" i="51"/>
  <c r="L72" i="51"/>
  <c r="K72" i="51"/>
  <c r="J72" i="51"/>
  <c r="I72" i="51"/>
  <c r="H72" i="51"/>
  <c r="G72" i="51"/>
  <c r="F72" i="51"/>
  <c r="E72" i="51"/>
  <c r="BA70" i="51"/>
  <c r="AZ70" i="51"/>
  <c r="AY70" i="51"/>
  <c r="AX70" i="51"/>
  <c r="AW70" i="51"/>
  <c r="AV70" i="51"/>
  <c r="AU70" i="51"/>
  <c r="AT70" i="51"/>
  <c r="AS70" i="51"/>
  <c r="AR70" i="51"/>
  <c r="AQ70" i="51"/>
  <c r="AP70" i="51"/>
  <c r="AO70" i="51"/>
  <c r="AN70" i="51"/>
  <c r="AM70" i="51"/>
  <c r="AL70" i="51"/>
  <c r="AK70" i="51"/>
  <c r="AJ70" i="51"/>
  <c r="AI70" i="51"/>
  <c r="AH70" i="51"/>
  <c r="AG70" i="51"/>
  <c r="AF70" i="51"/>
  <c r="AE70" i="51"/>
  <c r="AD70" i="51"/>
  <c r="AC70" i="51"/>
  <c r="AB70" i="51"/>
  <c r="AA70" i="51"/>
  <c r="Z70" i="51"/>
  <c r="Y70" i="51"/>
  <c r="X70" i="51"/>
  <c r="W70" i="51"/>
  <c r="V70" i="51"/>
  <c r="U70" i="51"/>
  <c r="T70" i="51"/>
  <c r="S70" i="51"/>
  <c r="R70" i="51"/>
  <c r="Q70" i="51"/>
  <c r="P70" i="51"/>
  <c r="O70" i="51"/>
  <c r="N70" i="51"/>
  <c r="M70" i="51"/>
  <c r="L70" i="51"/>
  <c r="K70" i="51"/>
  <c r="J70" i="51"/>
  <c r="I70" i="51"/>
  <c r="H70" i="51"/>
  <c r="G70" i="51"/>
  <c r="F70" i="51"/>
  <c r="E70" i="51"/>
  <c r="BB69" i="51"/>
  <c r="BA69" i="51"/>
  <c r="AZ69" i="51"/>
  <c r="AY69" i="51"/>
  <c r="AX69" i="51"/>
  <c r="AW69" i="51"/>
  <c r="AV69" i="51"/>
  <c r="AU69" i="51"/>
  <c r="AT69" i="51"/>
  <c r="AS69" i="51"/>
  <c r="AR69" i="51"/>
  <c r="AQ69" i="51"/>
  <c r="AP69" i="51"/>
  <c r="AO69" i="51"/>
  <c r="AN69" i="51"/>
  <c r="AM69" i="51"/>
  <c r="AL69" i="51"/>
  <c r="AK69" i="51"/>
  <c r="AJ69" i="51"/>
  <c r="AI69" i="51"/>
  <c r="AH69" i="51"/>
  <c r="AG69" i="51"/>
  <c r="AF69" i="51"/>
  <c r="AE69" i="51"/>
  <c r="AD69" i="51"/>
  <c r="AC69" i="51"/>
  <c r="AB69" i="51"/>
  <c r="AA69" i="51"/>
  <c r="Z69" i="51"/>
  <c r="Y69" i="51"/>
  <c r="X69" i="51"/>
  <c r="W69" i="51"/>
  <c r="V69" i="51"/>
  <c r="U69" i="51"/>
  <c r="T69" i="51"/>
  <c r="S69" i="51"/>
  <c r="R69" i="51"/>
  <c r="Q69" i="51"/>
  <c r="P69" i="51"/>
  <c r="O69" i="51"/>
  <c r="N69" i="51"/>
  <c r="M69" i="51"/>
  <c r="L69" i="51"/>
  <c r="K69" i="51"/>
  <c r="J69" i="51"/>
  <c r="I69" i="51"/>
  <c r="H69" i="51"/>
  <c r="G69" i="51"/>
  <c r="F69" i="51"/>
  <c r="E69" i="51"/>
  <c r="BA68" i="51"/>
  <c r="AZ68" i="51"/>
  <c r="AY68" i="51"/>
  <c r="AX68" i="51"/>
  <c r="AW68" i="51"/>
  <c r="AV68" i="51"/>
  <c r="AU68" i="51"/>
  <c r="AT68" i="51"/>
  <c r="AS68" i="51"/>
  <c r="AR68" i="51"/>
  <c r="AQ68" i="51"/>
  <c r="AP68" i="51"/>
  <c r="AO68" i="51"/>
  <c r="AN68" i="51"/>
  <c r="AM68" i="51"/>
  <c r="AL68" i="51"/>
  <c r="AK68" i="51"/>
  <c r="AJ68" i="51"/>
  <c r="AI68" i="51"/>
  <c r="AH68" i="51"/>
  <c r="AG68" i="51"/>
  <c r="AF68" i="51"/>
  <c r="AE68" i="51"/>
  <c r="AD68" i="51"/>
  <c r="AC68" i="51"/>
  <c r="AB68" i="51"/>
  <c r="AA68" i="51"/>
  <c r="Z68" i="51"/>
  <c r="Y68" i="51"/>
  <c r="X68" i="51"/>
  <c r="W68" i="51"/>
  <c r="V68" i="51"/>
  <c r="U68" i="51"/>
  <c r="T68" i="51"/>
  <c r="S68" i="51"/>
  <c r="R68" i="51"/>
  <c r="Q68" i="51"/>
  <c r="P68" i="51"/>
  <c r="O68" i="51"/>
  <c r="N68" i="51"/>
  <c r="M68" i="51"/>
  <c r="L68" i="51"/>
  <c r="K68" i="51"/>
  <c r="J68" i="51"/>
  <c r="I68" i="51"/>
  <c r="H68" i="51"/>
  <c r="G68" i="51"/>
  <c r="F68" i="51"/>
  <c r="E68" i="51"/>
  <c r="BA67" i="51"/>
  <c r="AZ67" i="51"/>
  <c r="AY67" i="51"/>
  <c r="AX67" i="51"/>
  <c r="AW67" i="51"/>
  <c r="AV67" i="51"/>
  <c r="AU67" i="51"/>
  <c r="AT67" i="51"/>
  <c r="AS67" i="51"/>
  <c r="AR67" i="51"/>
  <c r="AQ67" i="51"/>
  <c r="AP67" i="51"/>
  <c r="AO67" i="51"/>
  <c r="AN67" i="51"/>
  <c r="AM67" i="51"/>
  <c r="AL67" i="51"/>
  <c r="AK67" i="51"/>
  <c r="AJ67" i="51"/>
  <c r="AI67" i="51"/>
  <c r="AH67" i="51"/>
  <c r="AG67" i="51"/>
  <c r="AF67" i="51"/>
  <c r="AE67" i="51"/>
  <c r="AD67" i="51"/>
  <c r="AC67" i="51"/>
  <c r="AB67" i="51"/>
  <c r="AA67" i="51"/>
  <c r="Z67" i="51"/>
  <c r="Y67" i="51"/>
  <c r="X67" i="51"/>
  <c r="W67" i="51"/>
  <c r="V67" i="51"/>
  <c r="U67" i="51"/>
  <c r="T67" i="51"/>
  <c r="S67" i="51"/>
  <c r="R67" i="51"/>
  <c r="Q67" i="51"/>
  <c r="P67" i="51"/>
  <c r="O67" i="51"/>
  <c r="N67" i="51"/>
  <c r="M67" i="51"/>
  <c r="L67" i="51"/>
  <c r="K67" i="51"/>
  <c r="J67" i="51"/>
  <c r="I67" i="51"/>
  <c r="H67" i="51"/>
  <c r="G67" i="51"/>
  <c r="F67" i="51"/>
  <c r="E67" i="51"/>
  <c r="BC60" i="51"/>
  <c r="BB60" i="51"/>
  <c r="BA60" i="51"/>
  <c r="AZ60" i="51"/>
  <c r="AY60" i="51"/>
  <c r="AX60" i="51"/>
  <c r="AW60" i="51"/>
  <c r="AV60" i="51"/>
  <c r="AU60" i="51"/>
  <c r="AT60" i="51"/>
  <c r="AS60" i="51"/>
  <c r="AR60" i="51"/>
  <c r="AQ60" i="51"/>
  <c r="AP60" i="51"/>
  <c r="AO60" i="51"/>
  <c r="AN60" i="51"/>
  <c r="AM60" i="51"/>
  <c r="AL60" i="51"/>
  <c r="AK60" i="51"/>
  <c r="AJ60" i="51"/>
  <c r="AI60" i="51"/>
  <c r="AH60" i="51"/>
  <c r="AG60" i="51"/>
  <c r="AF60" i="51"/>
  <c r="AE60" i="51"/>
  <c r="AD60" i="51"/>
  <c r="AC60" i="51"/>
  <c r="AB60" i="51"/>
  <c r="AA60" i="51"/>
  <c r="Z60" i="51"/>
  <c r="Y60" i="51"/>
  <c r="X60" i="51"/>
  <c r="W60" i="51"/>
  <c r="V60" i="51"/>
  <c r="U60" i="51"/>
  <c r="T60" i="51"/>
  <c r="S60" i="51"/>
  <c r="R60" i="51"/>
  <c r="Q60" i="51"/>
  <c r="P60" i="51"/>
  <c r="O60" i="51"/>
  <c r="N60" i="51"/>
  <c r="M60" i="51"/>
  <c r="L60" i="51"/>
  <c r="K60" i="51"/>
  <c r="J60" i="51"/>
  <c r="I60" i="51"/>
  <c r="H60" i="51"/>
  <c r="G60" i="51"/>
  <c r="F60" i="51"/>
  <c r="E60" i="51"/>
  <c r="BC59" i="51"/>
  <c r="BB59" i="51"/>
  <c r="BA59" i="51"/>
  <c r="AZ59" i="51"/>
  <c r="AY59" i="51"/>
  <c r="AX59" i="51"/>
  <c r="AW59" i="51"/>
  <c r="AV59" i="51"/>
  <c r="AU59" i="51"/>
  <c r="AT59" i="51"/>
  <c r="AS59" i="51"/>
  <c r="AR59" i="51"/>
  <c r="AQ59" i="51"/>
  <c r="AP59" i="51"/>
  <c r="AO59" i="51"/>
  <c r="AN59" i="51"/>
  <c r="AM59" i="51"/>
  <c r="AL59" i="51"/>
  <c r="AK59" i="51"/>
  <c r="AJ59" i="51"/>
  <c r="AI59" i="51"/>
  <c r="AH59" i="51"/>
  <c r="AG59" i="51"/>
  <c r="AF59" i="51"/>
  <c r="AE59" i="51"/>
  <c r="AD59" i="51"/>
  <c r="AC59" i="51"/>
  <c r="AB59" i="51"/>
  <c r="AA59" i="51"/>
  <c r="Z59" i="51"/>
  <c r="Y59" i="51"/>
  <c r="X59" i="51"/>
  <c r="W59" i="51"/>
  <c r="V59" i="51"/>
  <c r="U59" i="51"/>
  <c r="T59" i="51"/>
  <c r="S59" i="51"/>
  <c r="R59" i="51"/>
  <c r="Q59" i="51"/>
  <c r="P59" i="51"/>
  <c r="O59" i="51"/>
  <c r="N59" i="51"/>
  <c r="M59" i="51"/>
  <c r="L59" i="51"/>
  <c r="K59" i="51"/>
  <c r="J59" i="51"/>
  <c r="I59" i="51"/>
  <c r="H59" i="51"/>
  <c r="G59" i="51"/>
  <c r="F59" i="51"/>
  <c r="E59" i="51"/>
  <c r="BA58" i="51"/>
  <c r="AZ58" i="51"/>
  <c r="AY58" i="51"/>
  <c r="AX58" i="51"/>
  <c r="AW58" i="51"/>
  <c r="AV58" i="51"/>
  <c r="AU58" i="51"/>
  <c r="AT58" i="51"/>
  <c r="AS58" i="51"/>
  <c r="AR58" i="51"/>
  <c r="AQ58" i="51"/>
  <c r="AP58" i="51"/>
  <c r="AO58" i="51"/>
  <c r="AN58" i="51"/>
  <c r="AM58" i="51"/>
  <c r="AL58" i="51"/>
  <c r="AK58" i="51"/>
  <c r="AJ58" i="51"/>
  <c r="AI58" i="51"/>
  <c r="AH58" i="51"/>
  <c r="AG58" i="51"/>
  <c r="AF58" i="51"/>
  <c r="AE58" i="51"/>
  <c r="AD58" i="51"/>
  <c r="AC58" i="51"/>
  <c r="AB58" i="51"/>
  <c r="AA58" i="51"/>
  <c r="Z58" i="51"/>
  <c r="Y58" i="51"/>
  <c r="X58" i="51"/>
  <c r="W58" i="51"/>
  <c r="V58" i="51"/>
  <c r="U58" i="51"/>
  <c r="T58" i="51"/>
  <c r="S58" i="51"/>
  <c r="R58" i="51"/>
  <c r="Q58" i="51"/>
  <c r="P58" i="51"/>
  <c r="O58" i="51"/>
  <c r="N58" i="51"/>
  <c r="M58" i="51"/>
  <c r="L58" i="51"/>
  <c r="K58" i="51"/>
  <c r="J58" i="51"/>
  <c r="I58" i="51"/>
  <c r="H58" i="51"/>
  <c r="G58" i="51"/>
  <c r="F58" i="51"/>
  <c r="E58" i="51"/>
  <c r="BA57" i="51"/>
  <c r="AZ57" i="51"/>
  <c r="AY57" i="51"/>
  <c r="AX57" i="51"/>
  <c r="AW57" i="51"/>
  <c r="AV57" i="51"/>
  <c r="AU57" i="51"/>
  <c r="AT57" i="51"/>
  <c r="AS57" i="51"/>
  <c r="AR57" i="51"/>
  <c r="AQ57" i="51"/>
  <c r="AP57" i="51"/>
  <c r="AO57" i="51"/>
  <c r="AN57" i="51"/>
  <c r="AM57" i="51"/>
  <c r="AL57" i="51"/>
  <c r="AK57" i="51"/>
  <c r="AJ57" i="51"/>
  <c r="AI57" i="51"/>
  <c r="AH57" i="51"/>
  <c r="AG57" i="51"/>
  <c r="AF57" i="51"/>
  <c r="AE57" i="51"/>
  <c r="AD57" i="51"/>
  <c r="AC57" i="51"/>
  <c r="AB57" i="51"/>
  <c r="AA57" i="51"/>
  <c r="Z57" i="51"/>
  <c r="Y57" i="51"/>
  <c r="X57" i="51"/>
  <c r="W57" i="51"/>
  <c r="V57" i="51"/>
  <c r="U57" i="51"/>
  <c r="T57" i="51"/>
  <c r="S57" i="51"/>
  <c r="R57" i="51"/>
  <c r="Q57" i="51"/>
  <c r="P57" i="51"/>
  <c r="O57" i="51"/>
  <c r="N57" i="51"/>
  <c r="M57" i="51"/>
  <c r="L57" i="51"/>
  <c r="K57" i="51"/>
  <c r="J57" i="51"/>
  <c r="I57" i="51"/>
  <c r="H57" i="51"/>
  <c r="G57" i="51"/>
  <c r="F57" i="51"/>
  <c r="E57" i="51"/>
  <c r="BA55" i="51"/>
  <c r="AZ55" i="51"/>
  <c r="AY55" i="51"/>
  <c r="AX55" i="51"/>
  <c r="AW55" i="51"/>
  <c r="AV55" i="51"/>
  <c r="AU55" i="51"/>
  <c r="AT55" i="51"/>
  <c r="AS55" i="51"/>
  <c r="AR55" i="51"/>
  <c r="AQ55" i="51"/>
  <c r="AP55" i="51"/>
  <c r="AO55" i="51"/>
  <c r="AN55" i="51"/>
  <c r="AM55" i="51"/>
  <c r="AL55" i="51"/>
  <c r="AK55" i="51"/>
  <c r="AJ55" i="51"/>
  <c r="AI55" i="51"/>
  <c r="AH55" i="51"/>
  <c r="AG55" i="51"/>
  <c r="AF55" i="51"/>
  <c r="AE55" i="51"/>
  <c r="AD55" i="51"/>
  <c r="AC55" i="51"/>
  <c r="AB55" i="51"/>
  <c r="AA55" i="51"/>
  <c r="Z55" i="51"/>
  <c r="Y55" i="51"/>
  <c r="X55" i="51"/>
  <c r="W55" i="51"/>
  <c r="V55" i="51"/>
  <c r="U55" i="51"/>
  <c r="T55" i="51"/>
  <c r="S55" i="51"/>
  <c r="R55" i="51"/>
  <c r="Q55" i="51"/>
  <c r="P55" i="51"/>
  <c r="O55" i="51"/>
  <c r="N55" i="51"/>
  <c r="M55" i="51"/>
  <c r="L55" i="51"/>
  <c r="K55" i="51"/>
  <c r="J55" i="51"/>
  <c r="I55" i="51"/>
  <c r="H55" i="51"/>
  <c r="G55" i="51"/>
  <c r="F55" i="51"/>
  <c r="E55" i="51"/>
  <c r="BA54" i="51"/>
  <c r="AZ54" i="51"/>
  <c r="AY54" i="51"/>
  <c r="AX54" i="51"/>
  <c r="AW54" i="51"/>
  <c r="AV54" i="51"/>
  <c r="AU54" i="51"/>
  <c r="AT54" i="51"/>
  <c r="AS54" i="51"/>
  <c r="AR54" i="51"/>
  <c r="AQ54" i="51"/>
  <c r="AP54" i="51"/>
  <c r="AO54" i="51"/>
  <c r="AN54" i="51"/>
  <c r="AM54" i="51"/>
  <c r="AL54" i="51"/>
  <c r="AK54" i="51"/>
  <c r="AJ54" i="51"/>
  <c r="AI54" i="51"/>
  <c r="AH54" i="51"/>
  <c r="AG54" i="51"/>
  <c r="AF54" i="51"/>
  <c r="AE54" i="51"/>
  <c r="AD54" i="51"/>
  <c r="AC54" i="51"/>
  <c r="AB54" i="51"/>
  <c r="AA54" i="51"/>
  <c r="Z54" i="51"/>
  <c r="Y54" i="51"/>
  <c r="X54" i="51"/>
  <c r="W54" i="51"/>
  <c r="V54" i="51"/>
  <c r="U54" i="51"/>
  <c r="T54" i="51"/>
  <c r="S54" i="51"/>
  <c r="R54" i="51"/>
  <c r="Q54" i="51"/>
  <c r="P54" i="51"/>
  <c r="O54" i="51"/>
  <c r="N54" i="51"/>
  <c r="M54" i="51"/>
  <c r="L54" i="51"/>
  <c r="K54" i="51"/>
  <c r="J54" i="51"/>
  <c r="I54" i="51"/>
  <c r="H54" i="51"/>
  <c r="G54" i="51"/>
  <c r="F54" i="51"/>
  <c r="E54" i="51"/>
  <c r="BA53" i="51"/>
  <c r="AZ53" i="51"/>
  <c r="AY53" i="51"/>
  <c r="AX53" i="51"/>
  <c r="AW53" i="51"/>
  <c r="AV53" i="51"/>
  <c r="AU53" i="51"/>
  <c r="AT53" i="51"/>
  <c r="AS53" i="51"/>
  <c r="AR53" i="51"/>
  <c r="AQ53" i="51"/>
  <c r="AP53" i="51"/>
  <c r="AO53" i="51"/>
  <c r="AN53" i="51"/>
  <c r="AM53" i="51"/>
  <c r="AL53" i="51"/>
  <c r="AK53" i="51"/>
  <c r="AJ53" i="51"/>
  <c r="AI53" i="51"/>
  <c r="AH53" i="51"/>
  <c r="AG53" i="51"/>
  <c r="AF53" i="51"/>
  <c r="AE53" i="51"/>
  <c r="AD53" i="51"/>
  <c r="AC53" i="51"/>
  <c r="AB53" i="51"/>
  <c r="AA53" i="51"/>
  <c r="Z53" i="51"/>
  <c r="Y53" i="51"/>
  <c r="X53" i="51"/>
  <c r="W53" i="51"/>
  <c r="V53" i="51"/>
  <c r="U53" i="51"/>
  <c r="T53" i="51"/>
  <c r="S53" i="51"/>
  <c r="R53" i="51"/>
  <c r="Q53" i="51"/>
  <c r="P53" i="51"/>
  <c r="O53" i="51"/>
  <c r="N53" i="51"/>
  <c r="M53" i="51"/>
  <c r="L53" i="51"/>
  <c r="K53" i="51"/>
  <c r="J53" i="51"/>
  <c r="I53" i="51"/>
  <c r="H53" i="51"/>
  <c r="G53" i="51"/>
  <c r="F53" i="51"/>
  <c r="E53" i="51"/>
  <c r="BA46" i="51"/>
  <c r="AZ46" i="51"/>
  <c r="AY46" i="51"/>
  <c r="AX46" i="51"/>
  <c r="AW46" i="51"/>
  <c r="AV46" i="51"/>
  <c r="AU46" i="51"/>
  <c r="AT46" i="51"/>
  <c r="AS46" i="51"/>
  <c r="AR46" i="51"/>
  <c r="AQ46" i="51"/>
  <c r="AP46" i="51"/>
  <c r="AO46" i="51"/>
  <c r="AN46" i="51"/>
  <c r="AM46" i="51"/>
  <c r="AL46" i="51"/>
  <c r="AK46" i="51"/>
  <c r="AJ46" i="51"/>
  <c r="AI46" i="51"/>
  <c r="AH46" i="51"/>
  <c r="AG46" i="51"/>
  <c r="AF46" i="51"/>
  <c r="AE46" i="51"/>
  <c r="AD46" i="51"/>
  <c r="AC46" i="51"/>
  <c r="AB46" i="51"/>
  <c r="AA46" i="51"/>
  <c r="Z46" i="51"/>
  <c r="Y46" i="51"/>
  <c r="X46" i="51"/>
  <c r="W46" i="51"/>
  <c r="V46" i="51"/>
  <c r="U46" i="51"/>
  <c r="T46" i="51"/>
  <c r="S46" i="51"/>
  <c r="R46" i="51"/>
  <c r="Q46" i="51"/>
  <c r="P46" i="51"/>
  <c r="O46" i="51"/>
  <c r="N46" i="51"/>
  <c r="M46" i="51"/>
  <c r="L46" i="51"/>
  <c r="K46" i="51"/>
  <c r="J46" i="51"/>
  <c r="I46" i="51"/>
  <c r="H46" i="51"/>
  <c r="G46" i="51"/>
  <c r="F46" i="51"/>
  <c r="E46" i="51"/>
  <c r="BC45" i="51"/>
  <c r="BB45" i="51"/>
  <c r="BA45" i="51"/>
  <c r="AZ45" i="51"/>
  <c r="AY45" i="51"/>
  <c r="AX45" i="51"/>
  <c r="AW45" i="51"/>
  <c r="AV45" i="51"/>
  <c r="AU45" i="51"/>
  <c r="AT45" i="51"/>
  <c r="AS45" i="51"/>
  <c r="AR45" i="51"/>
  <c r="AQ45" i="51"/>
  <c r="AP45" i="51"/>
  <c r="AO45" i="51"/>
  <c r="AN45" i="51"/>
  <c r="AM45" i="51"/>
  <c r="AL45" i="51"/>
  <c r="AK45" i="51"/>
  <c r="AJ45" i="51"/>
  <c r="AI45" i="51"/>
  <c r="AH45" i="51"/>
  <c r="AG45" i="51"/>
  <c r="AF45" i="51"/>
  <c r="AE45" i="51"/>
  <c r="AD45" i="51"/>
  <c r="AC45" i="51"/>
  <c r="AB45" i="51"/>
  <c r="AA45" i="51"/>
  <c r="Z45" i="51"/>
  <c r="Y45" i="51"/>
  <c r="X45" i="51"/>
  <c r="W45" i="51"/>
  <c r="V45" i="51"/>
  <c r="U45" i="51"/>
  <c r="T45" i="51"/>
  <c r="S45" i="51"/>
  <c r="R45" i="51"/>
  <c r="Q45" i="51"/>
  <c r="P45" i="51"/>
  <c r="O45" i="51"/>
  <c r="N45" i="51"/>
  <c r="M45" i="51"/>
  <c r="L45" i="51"/>
  <c r="K45" i="51"/>
  <c r="J45" i="51"/>
  <c r="I45" i="51"/>
  <c r="H45" i="51"/>
  <c r="G45" i="51"/>
  <c r="F45" i="51"/>
  <c r="E45" i="51"/>
  <c r="BB44" i="51"/>
  <c r="BA44" i="51"/>
  <c r="AZ44" i="51"/>
  <c r="AY44" i="51"/>
  <c r="AX44" i="51"/>
  <c r="AW44" i="51"/>
  <c r="AV44" i="51"/>
  <c r="AU44" i="51"/>
  <c r="AT44" i="51"/>
  <c r="AS44" i="51"/>
  <c r="AR44" i="51"/>
  <c r="AQ44" i="51"/>
  <c r="AP44" i="51"/>
  <c r="AO44" i="51"/>
  <c r="AN44" i="51"/>
  <c r="AM44" i="51"/>
  <c r="AL44" i="51"/>
  <c r="AK44" i="51"/>
  <c r="AJ44" i="51"/>
  <c r="AI44" i="51"/>
  <c r="AH44" i="51"/>
  <c r="AG44" i="51"/>
  <c r="AF44" i="51"/>
  <c r="AE44" i="51"/>
  <c r="AD44" i="51"/>
  <c r="AC44" i="51"/>
  <c r="AB44" i="51"/>
  <c r="AA44" i="51"/>
  <c r="Z44" i="51"/>
  <c r="Y44" i="51"/>
  <c r="X44" i="51"/>
  <c r="W44" i="51"/>
  <c r="V44" i="51"/>
  <c r="U44" i="51"/>
  <c r="T44" i="51"/>
  <c r="S44" i="51"/>
  <c r="R44" i="51"/>
  <c r="Q44" i="51"/>
  <c r="P44" i="51"/>
  <c r="O44" i="51"/>
  <c r="N44" i="51"/>
  <c r="M44" i="51"/>
  <c r="L44" i="51"/>
  <c r="K44" i="51"/>
  <c r="J44" i="51"/>
  <c r="I44" i="51"/>
  <c r="H44" i="51"/>
  <c r="G44" i="51"/>
  <c r="F44" i="51"/>
  <c r="E44" i="51"/>
  <c r="BA43" i="51"/>
  <c r="AZ43" i="51"/>
  <c r="AY43" i="51"/>
  <c r="AX43" i="51"/>
  <c r="AW43" i="51"/>
  <c r="AV43" i="51"/>
  <c r="AU43" i="51"/>
  <c r="AT43" i="51"/>
  <c r="AS43" i="51"/>
  <c r="AR43" i="51"/>
  <c r="AQ43" i="51"/>
  <c r="AP43" i="51"/>
  <c r="AO43" i="51"/>
  <c r="AN43" i="51"/>
  <c r="AM43" i="51"/>
  <c r="AL43" i="51"/>
  <c r="AK43" i="51"/>
  <c r="AJ43" i="51"/>
  <c r="AI43" i="51"/>
  <c r="AH43" i="51"/>
  <c r="AG43" i="51"/>
  <c r="AF43" i="51"/>
  <c r="AE43" i="51"/>
  <c r="AD43" i="51"/>
  <c r="AC43" i="51"/>
  <c r="AB43" i="51"/>
  <c r="AA43" i="51"/>
  <c r="Z43" i="51"/>
  <c r="Y43" i="51"/>
  <c r="X43" i="51"/>
  <c r="W43" i="51"/>
  <c r="V43" i="51"/>
  <c r="U43" i="51"/>
  <c r="T43" i="51"/>
  <c r="S43" i="51"/>
  <c r="R43" i="51"/>
  <c r="Q43" i="51"/>
  <c r="P43" i="51"/>
  <c r="O43" i="51"/>
  <c r="N43" i="51"/>
  <c r="M43" i="51"/>
  <c r="L43" i="51"/>
  <c r="K43" i="51"/>
  <c r="J43" i="51"/>
  <c r="I43" i="51"/>
  <c r="H43" i="51"/>
  <c r="G43" i="51"/>
  <c r="F43" i="51"/>
  <c r="E43" i="51"/>
  <c r="BB42" i="51"/>
  <c r="BA42" i="51"/>
  <c r="AZ42" i="51"/>
  <c r="AY42" i="51"/>
  <c r="AX42" i="51"/>
  <c r="AW42" i="51"/>
  <c r="AV42" i="51"/>
  <c r="AU42" i="51"/>
  <c r="AT42" i="51"/>
  <c r="AS42" i="51"/>
  <c r="AR42" i="51"/>
  <c r="AQ42" i="51"/>
  <c r="AP42" i="51"/>
  <c r="AO42" i="51"/>
  <c r="AN42" i="51"/>
  <c r="AM42" i="51"/>
  <c r="AL42" i="51"/>
  <c r="AK42" i="51"/>
  <c r="AJ42" i="51"/>
  <c r="AI42" i="51"/>
  <c r="AH42" i="51"/>
  <c r="AG42" i="51"/>
  <c r="AF42" i="51"/>
  <c r="AE42" i="51"/>
  <c r="AD42" i="51"/>
  <c r="AC42" i="51"/>
  <c r="AB42" i="51"/>
  <c r="AA42" i="51"/>
  <c r="Z42" i="51"/>
  <c r="Y42" i="51"/>
  <c r="X42" i="51"/>
  <c r="W42" i="51"/>
  <c r="V42" i="51"/>
  <c r="U42" i="51"/>
  <c r="T42" i="51"/>
  <c r="S42" i="51"/>
  <c r="R42" i="51"/>
  <c r="Q42" i="51"/>
  <c r="P42" i="51"/>
  <c r="O42" i="51"/>
  <c r="N42" i="51"/>
  <c r="M42" i="51"/>
  <c r="L42" i="51"/>
  <c r="K42" i="51"/>
  <c r="J42" i="51"/>
  <c r="I42" i="51"/>
  <c r="H42" i="51"/>
  <c r="G42" i="51"/>
  <c r="F42" i="51"/>
  <c r="E42" i="51"/>
  <c r="BC41" i="51"/>
  <c r="BB41" i="51"/>
  <c r="BA41" i="51"/>
  <c r="AZ41" i="51"/>
  <c r="AY41" i="51"/>
  <c r="AX41" i="51"/>
  <c r="AW41" i="51"/>
  <c r="AV41" i="51"/>
  <c r="AU41" i="51"/>
  <c r="AT41" i="51"/>
  <c r="AS41" i="51"/>
  <c r="AR41" i="51"/>
  <c r="AQ41" i="51"/>
  <c r="AP41" i="51"/>
  <c r="AO41" i="51"/>
  <c r="AN41" i="51"/>
  <c r="AM41" i="51"/>
  <c r="AL41" i="51"/>
  <c r="AK41" i="51"/>
  <c r="AJ41" i="51"/>
  <c r="AI41" i="51"/>
  <c r="AH41" i="51"/>
  <c r="AG41" i="51"/>
  <c r="AF41" i="51"/>
  <c r="AE41" i="51"/>
  <c r="AD41" i="51"/>
  <c r="AC41" i="51"/>
  <c r="AB41" i="51"/>
  <c r="AA41" i="51"/>
  <c r="Z41" i="51"/>
  <c r="Y41" i="51"/>
  <c r="X41" i="51"/>
  <c r="W41" i="51"/>
  <c r="V41" i="51"/>
  <c r="U41" i="51"/>
  <c r="T41" i="51"/>
  <c r="S41" i="51"/>
  <c r="R41" i="51"/>
  <c r="Q41" i="51"/>
  <c r="P41" i="51"/>
  <c r="O41" i="51"/>
  <c r="N41" i="51"/>
  <c r="M41" i="51"/>
  <c r="L41" i="51"/>
  <c r="K41" i="51"/>
  <c r="J41" i="51"/>
  <c r="I41" i="51"/>
  <c r="H41" i="51"/>
  <c r="G41" i="51"/>
  <c r="F41" i="51"/>
  <c r="E41" i="51"/>
  <c r="BC40" i="51"/>
  <c r="BB40" i="51"/>
  <c r="BA40" i="51"/>
  <c r="AZ40" i="51"/>
  <c r="AY40" i="51"/>
  <c r="AX40" i="51"/>
  <c r="AW40" i="51"/>
  <c r="AV40" i="51"/>
  <c r="AU40" i="51"/>
  <c r="AT40" i="51"/>
  <c r="AS40" i="51"/>
  <c r="AR40" i="51"/>
  <c r="AQ40" i="51"/>
  <c r="AP40" i="51"/>
  <c r="AO40" i="51"/>
  <c r="AN40" i="51"/>
  <c r="AM40" i="51"/>
  <c r="AL40" i="51"/>
  <c r="AK40" i="51"/>
  <c r="AJ40" i="51"/>
  <c r="AI40" i="51"/>
  <c r="AH40" i="51"/>
  <c r="AG40" i="51"/>
  <c r="AF40" i="51"/>
  <c r="AE40" i="51"/>
  <c r="AD40" i="51"/>
  <c r="AC40" i="51"/>
  <c r="AB40" i="51"/>
  <c r="AA40" i="51"/>
  <c r="Z40" i="51"/>
  <c r="Y40" i="51"/>
  <c r="X40" i="51"/>
  <c r="W40" i="51"/>
  <c r="V40" i="51"/>
  <c r="U40" i="51"/>
  <c r="T40" i="51"/>
  <c r="S40" i="51"/>
  <c r="R40" i="51"/>
  <c r="Q40" i="51"/>
  <c r="P40" i="51"/>
  <c r="O40" i="51"/>
  <c r="N40" i="51"/>
  <c r="M40" i="51"/>
  <c r="L40" i="51"/>
  <c r="K40" i="51"/>
  <c r="J40" i="51"/>
  <c r="I40" i="51"/>
  <c r="H40" i="51"/>
  <c r="G40" i="51"/>
  <c r="F40" i="51"/>
  <c r="E40" i="51"/>
  <c r="BC39" i="51"/>
  <c r="BB39" i="51"/>
  <c r="BA39" i="51"/>
  <c r="AZ39" i="51"/>
  <c r="AY39" i="51"/>
  <c r="AX39" i="51"/>
  <c r="AW39" i="51"/>
  <c r="AV39" i="51"/>
  <c r="AU39" i="51"/>
  <c r="AT39" i="51"/>
  <c r="AS39" i="51"/>
  <c r="AR39" i="51"/>
  <c r="AQ39" i="51"/>
  <c r="AP39" i="51"/>
  <c r="AO39" i="51"/>
  <c r="AN39" i="51"/>
  <c r="AM39" i="51"/>
  <c r="AL39" i="51"/>
  <c r="AK39" i="51"/>
  <c r="AJ39" i="51"/>
  <c r="AI39" i="51"/>
  <c r="AH39" i="51"/>
  <c r="AG39" i="51"/>
  <c r="AF39" i="51"/>
  <c r="AE39" i="51"/>
  <c r="AD39" i="51"/>
  <c r="AC39" i="51"/>
  <c r="AB39" i="51"/>
  <c r="AA39" i="51"/>
  <c r="Z39" i="51"/>
  <c r="Y39" i="51"/>
  <c r="X39" i="51"/>
  <c r="W39" i="51"/>
  <c r="V39" i="51"/>
  <c r="U39" i="51"/>
  <c r="T39" i="51"/>
  <c r="S39" i="51"/>
  <c r="R39" i="51"/>
  <c r="Q39" i="51"/>
  <c r="P39" i="51"/>
  <c r="O39" i="51"/>
  <c r="N39" i="51"/>
  <c r="M39" i="51"/>
  <c r="L39" i="51"/>
  <c r="K39" i="51"/>
  <c r="J39" i="51"/>
  <c r="I39" i="51"/>
  <c r="H39" i="51"/>
  <c r="G39" i="51"/>
  <c r="F39" i="51"/>
  <c r="E39" i="51"/>
  <c r="BA33" i="51"/>
  <c r="AZ33" i="51"/>
  <c r="AY33" i="51"/>
  <c r="AX33" i="51"/>
  <c r="AW33" i="51"/>
  <c r="AV33" i="51"/>
  <c r="AU33" i="51"/>
  <c r="AT33" i="51"/>
  <c r="AS33" i="51"/>
  <c r="AR33" i="51"/>
  <c r="AQ33" i="51"/>
  <c r="AP33" i="51"/>
  <c r="AO33" i="51"/>
  <c r="AN33" i="51"/>
  <c r="AM33" i="51"/>
  <c r="AL33" i="51"/>
  <c r="AK33" i="51"/>
  <c r="AJ33" i="51"/>
  <c r="AI33" i="51"/>
  <c r="AH33" i="51"/>
  <c r="AG33" i="51"/>
  <c r="AF33" i="51"/>
  <c r="AE33" i="51"/>
  <c r="AD33" i="51"/>
  <c r="AC33" i="51"/>
  <c r="AB33" i="51"/>
  <c r="AA33" i="51"/>
  <c r="Z33" i="51"/>
  <c r="Y33" i="51"/>
  <c r="X33" i="51"/>
  <c r="W33" i="51"/>
  <c r="V33" i="51"/>
  <c r="U33" i="51"/>
  <c r="T33" i="51"/>
  <c r="S33" i="51"/>
  <c r="R33" i="51"/>
  <c r="Q33" i="51"/>
  <c r="P33" i="51"/>
  <c r="O33" i="51"/>
  <c r="N33" i="51"/>
  <c r="M33" i="51"/>
  <c r="L33" i="51"/>
  <c r="K33" i="51"/>
  <c r="J33" i="51"/>
  <c r="I33" i="51"/>
  <c r="H33" i="51"/>
  <c r="G33" i="51"/>
  <c r="F33" i="51"/>
  <c r="E33" i="51"/>
  <c r="BC32" i="51"/>
  <c r="BB32" i="51"/>
  <c r="BA32" i="51"/>
  <c r="AZ32" i="51"/>
  <c r="AY32" i="51"/>
  <c r="AX32" i="51"/>
  <c r="AW32" i="51"/>
  <c r="AV32" i="51"/>
  <c r="AU32" i="51"/>
  <c r="AT32" i="51"/>
  <c r="AS32" i="51"/>
  <c r="AR32" i="51"/>
  <c r="AQ32" i="51"/>
  <c r="AP32" i="51"/>
  <c r="AO32" i="51"/>
  <c r="AN32" i="51"/>
  <c r="AM32" i="51"/>
  <c r="AL32" i="51"/>
  <c r="AK32" i="51"/>
  <c r="AJ32" i="51"/>
  <c r="AI32" i="51"/>
  <c r="AH32" i="51"/>
  <c r="AG32" i="51"/>
  <c r="AF32" i="51"/>
  <c r="AE32" i="51"/>
  <c r="AD32" i="51"/>
  <c r="AC32" i="51"/>
  <c r="AB32" i="51"/>
  <c r="AA32" i="51"/>
  <c r="Z32" i="51"/>
  <c r="Y32" i="51"/>
  <c r="X32" i="51"/>
  <c r="W32" i="51"/>
  <c r="V32" i="51"/>
  <c r="U32" i="51"/>
  <c r="T32" i="51"/>
  <c r="S32" i="51"/>
  <c r="R32" i="51"/>
  <c r="Q32" i="51"/>
  <c r="P32" i="51"/>
  <c r="O32" i="51"/>
  <c r="N32" i="51"/>
  <c r="M32" i="51"/>
  <c r="L32" i="51"/>
  <c r="K32" i="51"/>
  <c r="J32" i="51"/>
  <c r="I32" i="51"/>
  <c r="H32" i="51"/>
  <c r="G32" i="51"/>
  <c r="F32" i="51"/>
  <c r="E32" i="51"/>
  <c r="BA31" i="51"/>
  <c r="AZ31" i="51"/>
  <c r="AY31" i="51"/>
  <c r="AX31" i="51"/>
  <c r="AW31" i="51"/>
  <c r="AV31" i="51"/>
  <c r="AU31" i="51"/>
  <c r="AT31" i="51"/>
  <c r="AS31" i="51"/>
  <c r="AR31" i="51"/>
  <c r="AQ31" i="51"/>
  <c r="AP31" i="51"/>
  <c r="AO31" i="51"/>
  <c r="AN31" i="51"/>
  <c r="AM31" i="51"/>
  <c r="AL31" i="51"/>
  <c r="AK31" i="51"/>
  <c r="AJ31" i="51"/>
  <c r="AI31" i="51"/>
  <c r="AH31" i="51"/>
  <c r="AG31" i="51"/>
  <c r="AF31" i="51"/>
  <c r="AE31" i="51"/>
  <c r="AD31" i="51"/>
  <c r="AC31" i="51"/>
  <c r="AB31" i="51"/>
  <c r="AA31" i="51"/>
  <c r="Z31" i="51"/>
  <c r="Y31" i="51"/>
  <c r="X31" i="51"/>
  <c r="W31" i="51"/>
  <c r="V31" i="51"/>
  <c r="U31" i="51"/>
  <c r="T31" i="51"/>
  <c r="S31" i="51"/>
  <c r="R31" i="51"/>
  <c r="Q31" i="51"/>
  <c r="P31" i="51"/>
  <c r="O31" i="51"/>
  <c r="N31" i="51"/>
  <c r="M31" i="51"/>
  <c r="L31" i="51"/>
  <c r="K31" i="51"/>
  <c r="J31" i="51"/>
  <c r="I31" i="51"/>
  <c r="H31" i="51"/>
  <c r="G31" i="51"/>
  <c r="F31" i="51"/>
  <c r="E31" i="51"/>
  <c r="BA30" i="51"/>
  <c r="AZ30" i="51"/>
  <c r="AY30" i="51"/>
  <c r="AX30" i="51"/>
  <c r="AW30" i="51"/>
  <c r="AV30" i="51"/>
  <c r="AU30" i="51"/>
  <c r="AT30" i="51"/>
  <c r="AS30" i="51"/>
  <c r="AR30" i="51"/>
  <c r="AQ30" i="51"/>
  <c r="AP30" i="51"/>
  <c r="AO30" i="51"/>
  <c r="AN30" i="51"/>
  <c r="AM30" i="51"/>
  <c r="AL30" i="51"/>
  <c r="AK30" i="51"/>
  <c r="AJ30" i="51"/>
  <c r="AI30" i="51"/>
  <c r="AH30" i="51"/>
  <c r="AG30" i="51"/>
  <c r="AF30" i="51"/>
  <c r="AE30" i="51"/>
  <c r="AD30" i="51"/>
  <c r="AC30" i="51"/>
  <c r="AB30" i="51"/>
  <c r="AA30" i="51"/>
  <c r="Z30" i="51"/>
  <c r="Y30" i="51"/>
  <c r="X30" i="51"/>
  <c r="W30" i="51"/>
  <c r="V30" i="51"/>
  <c r="U30" i="51"/>
  <c r="T30" i="51"/>
  <c r="S30" i="51"/>
  <c r="R30" i="51"/>
  <c r="Q30" i="51"/>
  <c r="P30" i="51"/>
  <c r="O30" i="51"/>
  <c r="N30" i="51"/>
  <c r="M30" i="51"/>
  <c r="L30" i="51"/>
  <c r="K30" i="51"/>
  <c r="J30" i="51"/>
  <c r="I30" i="51"/>
  <c r="H30" i="51"/>
  <c r="G30" i="51"/>
  <c r="F30" i="51"/>
  <c r="E30" i="51"/>
  <c r="BA29" i="51"/>
  <c r="AZ29" i="51"/>
  <c r="AY29" i="51"/>
  <c r="AX29" i="51"/>
  <c r="AW29" i="51"/>
  <c r="AV29" i="51"/>
  <c r="AU29" i="51"/>
  <c r="AT29" i="51"/>
  <c r="AS29" i="51"/>
  <c r="AR29" i="51"/>
  <c r="AQ29" i="51"/>
  <c r="AP29" i="51"/>
  <c r="AO29" i="51"/>
  <c r="AN29" i="51"/>
  <c r="AM29" i="51"/>
  <c r="AL29" i="51"/>
  <c r="AK29" i="51"/>
  <c r="AJ29" i="51"/>
  <c r="AI29" i="51"/>
  <c r="AH29" i="51"/>
  <c r="AG29" i="51"/>
  <c r="AF29" i="51"/>
  <c r="AE29" i="51"/>
  <c r="AD29" i="51"/>
  <c r="AC29" i="51"/>
  <c r="AB29" i="51"/>
  <c r="AA29" i="51"/>
  <c r="Z29" i="51"/>
  <c r="Y29" i="51"/>
  <c r="X29" i="51"/>
  <c r="W29" i="51"/>
  <c r="V29" i="51"/>
  <c r="U29" i="51"/>
  <c r="T29" i="51"/>
  <c r="S29" i="51"/>
  <c r="R29" i="51"/>
  <c r="Q29" i="51"/>
  <c r="P29" i="51"/>
  <c r="O29" i="51"/>
  <c r="N29" i="51"/>
  <c r="M29" i="51"/>
  <c r="L29" i="51"/>
  <c r="K29" i="51"/>
  <c r="J29" i="51"/>
  <c r="I29" i="51"/>
  <c r="H29" i="51"/>
  <c r="G29" i="51"/>
  <c r="F29" i="51"/>
  <c r="E29" i="51"/>
  <c r="BC28" i="51"/>
  <c r="BB28" i="51"/>
  <c r="BA28" i="51"/>
  <c r="AZ28" i="51"/>
  <c r="AY28" i="51"/>
  <c r="AX28" i="51"/>
  <c r="AW28" i="51"/>
  <c r="AV28" i="51"/>
  <c r="AU28" i="51"/>
  <c r="AT28" i="51"/>
  <c r="AS28" i="51"/>
  <c r="AR28" i="51"/>
  <c r="AQ28" i="51"/>
  <c r="AP28" i="51"/>
  <c r="AO28" i="51"/>
  <c r="AN28" i="51"/>
  <c r="AM28" i="51"/>
  <c r="AL28" i="51"/>
  <c r="AK28" i="51"/>
  <c r="AJ28" i="51"/>
  <c r="AI28" i="51"/>
  <c r="AH28" i="51"/>
  <c r="AG28" i="51"/>
  <c r="AF28" i="51"/>
  <c r="AE28" i="51"/>
  <c r="AD28" i="51"/>
  <c r="AC28" i="51"/>
  <c r="AB28" i="51"/>
  <c r="AA28" i="51"/>
  <c r="Z28" i="51"/>
  <c r="Y28" i="51"/>
  <c r="X28" i="51"/>
  <c r="W28" i="51"/>
  <c r="V28" i="51"/>
  <c r="U28" i="51"/>
  <c r="T28" i="51"/>
  <c r="S28" i="51"/>
  <c r="R28" i="51"/>
  <c r="Q28" i="51"/>
  <c r="P28" i="51"/>
  <c r="O28" i="51"/>
  <c r="N28" i="51"/>
  <c r="M28" i="51"/>
  <c r="L28" i="51"/>
  <c r="K28" i="51"/>
  <c r="J28" i="51"/>
  <c r="I28" i="51"/>
  <c r="H28" i="51"/>
  <c r="G28" i="51"/>
  <c r="F28" i="51"/>
  <c r="E28" i="51"/>
  <c r="BC27" i="51"/>
  <c r="BB27" i="51"/>
  <c r="BA27" i="51"/>
  <c r="AZ27" i="51"/>
  <c r="AY27" i="51"/>
  <c r="AX27" i="51"/>
  <c r="AW27" i="51"/>
  <c r="AV27" i="51"/>
  <c r="AU27" i="51"/>
  <c r="AT27" i="51"/>
  <c r="AS27" i="51"/>
  <c r="AR27" i="51"/>
  <c r="AQ27" i="51"/>
  <c r="AP27" i="51"/>
  <c r="AO27" i="51"/>
  <c r="AN27" i="51"/>
  <c r="AM27" i="51"/>
  <c r="AL27" i="51"/>
  <c r="AK27" i="51"/>
  <c r="AJ27" i="51"/>
  <c r="AI27" i="51"/>
  <c r="AH27" i="51"/>
  <c r="AG27" i="51"/>
  <c r="AF27" i="51"/>
  <c r="AE27" i="51"/>
  <c r="AD27" i="51"/>
  <c r="AC27" i="51"/>
  <c r="AB27" i="51"/>
  <c r="AA27" i="51"/>
  <c r="Z27" i="51"/>
  <c r="Y27" i="51"/>
  <c r="X27" i="51"/>
  <c r="W27" i="51"/>
  <c r="V27" i="51"/>
  <c r="U27" i="51"/>
  <c r="T27" i="51"/>
  <c r="S27" i="51"/>
  <c r="R27" i="51"/>
  <c r="Q27" i="51"/>
  <c r="P27" i="51"/>
  <c r="O27" i="51"/>
  <c r="N27" i="51"/>
  <c r="M27" i="51"/>
  <c r="L27" i="51"/>
  <c r="K27" i="51"/>
  <c r="J27" i="51"/>
  <c r="I27" i="51"/>
  <c r="H27" i="51"/>
  <c r="G27" i="51"/>
  <c r="F27" i="51"/>
  <c r="E27" i="51"/>
  <c r="BC26" i="51"/>
  <c r="BB26" i="51"/>
  <c r="BA26" i="51"/>
  <c r="AZ26" i="51"/>
  <c r="AY26" i="51"/>
  <c r="AX26" i="51"/>
  <c r="AW26" i="51"/>
  <c r="AV26" i="51"/>
  <c r="AU26" i="51"/>
  <c r="AT26" i="51"/>
  <c r="AS26" i="51"/>
  <c r="AR26" i="51"/>
  <c r="AQ26" i="51"/>
  <c r="AP26" i="51"/>
  <c r="AO26" i="51"/>
  <c r="AN26" i="51"/>
  <c r="AM26" i="51"/>
  <c r="AL26" i="51"/>
  <c r="AK26" i="51"/>
  <c r="AJ26" i="51"/>
  <c r="AI26" i="51"/>
  <c r="AH26" i="51"/>
  <c r="AG26" i="51"/>
  <c r="AF26" i="51"/>
  <c r="AE26" i="51"/>
  <c r="AD26" i="51"/>
  <c r="AC26" i="51"/>
  <c r="AB26" i="51"/>
  <c r="AA26" i="51"/>
  <c r="Z26" i="51"/>
  <c r="Y26" i="51"/>
  <c r="X26" i="51"/>
  <c r="W26" i="51"/>
  <c r="V26" i="51"/>
  <c r="U26" i="51"/>
  <c r="T26" i="51"/>
  <c r="S26" i="51"/>
  <c r="R26" i="51"/>
  <c r="Q26" i="51"/>
  <c r="P26" i="51"/>
  <c r="O26" i="51"/>
  <c r="N26" i="51"/>
  <c r="M26" i="51"/>
  <c r="L26" i="51"/>
  <c r="K26" i="51"/>
  <c r="J26" i="51"/>
  <c r="I26" i="51"/>
  <c r="H26" i="51"/>
  <c r="G26" i="51"/>
  <c r="F26" i="51"/>
  <c r="E26" i="51"/>
  <c r="BA21" i="51"/>
  <c r="AZ21" i="51"/>
  <c r="AY21" i="51"/>
  <c r="AX21" i="51"/>
  <c r="AW21" i="51"/>
  <c r="AV21" i="51"/>
  <c r="AU21" i="51"/>
  <c r="AT21" i="51"/>
  <c r="AS21" i="51"/>
  <c r="AR21" i="51"/>
  <c r="AQ21" i="51"/>
  <c r="AP21" i="51"/>
  <c r="AO21" i="51"/>
  <c r="AN21" i="51"/>
  <c r="AM21" i="51"/>
  <c r="AL21" i="51"/>
  <c r="AK21" i="51"/>
  <c r="AJ21" i="51"/>
  <c r="AI21" i="51"/>
  <c r="AH21" i="51"/>
  <c r="AG21" i="51"/>
  <c r="AF21" i="51"/>
  <c r="AE21" i="51"/>
  <c r="AD21" i="51"/>
  <c r="AC21" i="51"/>
  <c r="AB21" i="51"/>
  <c r="AA21" i="51"/>
  <c r="Z21" i="51"/>
  <c r="Y21" i="51"/>
  <c r="X21" i="51"/>
  <c r="W21" i="51"/>
  <c r="V21" i="51"/>
  <c r="U21" i="51"/>
  <c r="T21" i="51"/>
  <c r="S21" i="51"/>
  <c r="R21" i="51"/>
  <c r="Q21" i="51"/>
  <c r="P21" i="51"/>
  <c r="O21" i="51"/>
  <c r="N21" i="51"/>
  <c r="M21" i="51"/>
  <c r="L21" i="51"/>
  <c r="K21" i="51"/>
  <c r="J21" i="51"/>
  <c r="I21" i="51"/>
  <c r="H21" i="51"/>
  <c r="G21" i="51"/>
  <c r="F21" i="51"/>
  <c r="E21" i="51"/>
  <c r="BB20" i="51"/>
  <c r="BA20" i="51"/>
  <c r="AZ20" i="51"/>
  <c r="AY20" i="51"/>
  <c r="AX20" i="51"/>
  <c r="AW20" i="51"/>
  <c r="AV20" i="51"/>
  <c r="AU20" i="51"/>
  <c r="AT20" i="51"/>
  <c r="AS20" i="51"/>
  <c r="AR20" i="51"/>
  <c r="AQ20" i="51"/>
  <c r="AP20" i="51"/>
  <c r="AO20" i="51"/>
  <c r="AN20" i="51"/>
  <c r="AM20" i="51"/>
  <c r="AL20" i="51"/>
  <c r="AK20" i="51"/>
  <c r="AJ20" i="51"/>
  <c r="AI20" i="51"/>
  <c r="AH20" i="51"/>
  <c r="AG20" i="51"/>
  <c r="AF20" i="51"/>
  <c r="AE20" i="51"/>
  <c r="AD20" i="51"/>
  <c r="AC20" i="51"/>
  <c r="AB20" i="51"/>
  <c r="AA20" i="51"/>
  <c r="Z20" i="51"/>
  <c r="Y20" i="51"/>
  <c r="X20" i="51"/>
  <c r="W20" i="51"/>
  <c r="V20" i="51"/>
  <c r="U20" i="51"/>
  <c r="T20" i="51"/>
  <c r="S20" i="51"/>
  <c r="R20" i="51"/>
  <c r="Q20" i="51"/>
  <c r="P20" i="51"/>
  <c r="O20" i="51"/>
  <c r="N20" i="51"/>
  <c r="M20" i="51"/>
  <c r="L20" i="51"/>
  <c r="K20" i="51"/>
  <c r="J20" i="51"/>
  <c r="I20" i="51"/>
  <c r="H20" i="51"/>
  <c r="G20" i="51"/>
  <c r="F20" i="51"/>
  <c r="E20" i="51"/>
  <c r="BA19" i="51"/>
  <c r="AZ19" i="51"/>
  <c r="AY19" i="51"/>
  <c r="AX19" i="51"/>
  <c r="AW19" i="51"/>
  <c r="AV19" i="51"/>
  <c r="AU19" i="51"/>
  <c r="AT19" i="51"/>
  <c r="AS19" i="51"/>
  <c r="AR19" i="51"/>
  <c r="AQ19" i="51"/>
  <c r="AP19" i="51"/>
  <c r="AO19" i="51"/>
  <c r="AN19" i="51"/>
  <c r="AM19" i="51"/>
  <c r="AL19" i="51"/>
  <c r="AK19" i="51"/>
  <c r="AJ19" i="51"/>
  <c r="AI19" i="51"/>
  <c r="AH19" i="51"/>
  <c r="AG19" i="51"/>
  <c r="AF19" i="51"/>
  <c r="AE19" i="51"/>
  <c r="AD19" i="51"/>
  <c r="AC19" i="51"/>
  <c r="AB19" i="51"/>
  <c r="AA19" i="51"/>
  <c r="Z19" i="51"/>
  <c r="Y19" i="51"/>
  <c r="X19" i="51"/>
  <c r="W19" i="51"/>
  <c r="V19" i="51"/>
  <c r="U19" i="51"/>
  <c r="T19" i="51"/>
  <c r="S19" i="51"/>
  <c r="R19" i="51"/>
  <c r="Q19" i="51"/>
  <c r="P19" i="51"/>
  <c r="O19" i="51"/>
  <c r="N19" i="51"/>
  <c r="M19" i="51"/>
  <c r="L19" i="51"/>
  <c r="K19" i="51"/>
  <c r="J19" i="51"/>
  <c r="I19" i="51"/>
  <c r="H19" i="51"/>
  <c r="G19" i="51"/>
  <c r="F19" i="51"/>
  <c r="E19" i="51"/>
  <c r="BA18" i="51"/>
  <c r="AZ18" i="51"/>
  <c r="AY18" i="51"/>
  <c r="AX18" i="51"/>
  <c r="AW18" i="51"/>
  <c r="AV18" i="51"/>
  <c r="AU18" i="51"/>
  <c r="AT18" i="51"/>
  <c r="AS18" i="51"/>
  <c r="AR18" i="51"/>
  <c r="AQ18" i="51"/>
  <c r="AP18" i="51"/>
  <c r="AO18" i="51"/>
  <c r="AN18" i="51"/>
  <c r="AM18" i="51"/>
  <c r="AL18" i="51"/>
  <c r="AK18" i="51"/>
  <c r="AJ18" i="51"/>
  <c r="AI18" i="51"/>
  <c r="AH18" i="51"/>
  <c r="AG18" i="51"/>
  <c r="AF18" i="51"/>
  <c r="AE18" i="51"/>
  <c r="AD18" i="51"/>
  <c r="AC18" i="51"/>
  <c r="AB18" i="51"/>
  <c r="AA18" i="51"/>
  <c r="Z18" i="51"/>
  <c r="Y18" i="51"/>
  <c r="X18" i="51"/>
  <c r="W18" i="51"/>
  <c r="V18" i="51"/>
  <c r="U18" i="51"/>
  <c r="T18" i="51"/>
  <c r="S18" i="51"/>
  <c r="R18" i="51"/>
  <c r="Q18" i="51"/>
  <c r="P18" i="51"/>
  <c r="O18" i="51"/>
  <c r="N18" i="51"/>
  <c r="M18" i="51"/>
  <c r="L18" i="51"/>
  <c r="K18" i="51"/>
  <c r="J18" i="51"/>
  <c r="I18" i="51"/>
  <c r="H18" i="51"/>
  <c r="G18" i="51"/>
  <c r="F18" i="51"/>
  <c r="E18" i="51"/>
  <c r="BA17" i="51"/>
  <c r="AZ17" i="51"/>
  <c r="AY17" i="51"/>
  <c r="AX17" i="51"/>
  <c r="AW17" i="51"/>
  <c r="AV17" i="51"/>
  <c r="AU17" i="51"/>
  <c r="AT17" i="51"/>
  <c r="AS17" i="51"/>
  <c r="AR17" i="51"/>
  <c r="AQ17" i="51"/>
  <c r="AP17" i="51"/>
  <c r="AO17" i="51"/>
  <c r="AN17" i="51"/>
  <c r="AM17" i="51"/>
  <c r="AL17" i="51"/>
  <c r="AK17" i="51"/>
  <c r="AJ17" i="51"/>
  <c r="AI17" i="51"/>
  <c r="AH17" i="51"/>
  <c r="AG17" i="51"/>
  <c r="AF17" i="51"/>
  <c r="AE17" i="51"/>
  <c r="AD17" i="51"/>
  <c r="AC17" i="51"/>
  <c r="AB17" i="51"/>
  <c r="AA17" i="51"/>
  <c r="Z17" i="51"/>
  <c r="Y17" i="51"/>
  <c r="X17" i="51"/>
  <c r="W17" i="51"/>
  <c r="V17" i="51"/>
  <c r="U17" i="51"/>
  <c r="T17" i="51"/>
  <c r="S17" i="51"/>
  <c r="R17" i="51"/>
  <c r="Q17" i="51"/>
  <c r="P17" i="51"/>
  <c r="O17" i="51"/>
  <c r="N17" i="51"/>
  <c r="M17" i="51"/>
  <c r="L17" i="51"/>
  <c r="K17" i="51"/>
  <c r="J17" i="51"/>
  <c r="I17" i="51"/>
  <c r="H17" i="51"/>
  <c r="G17" i="51"/>
  <c r="F17" i="51"/>
  <c r="E17" i="51"/>
  <c r="BA9" i="51"/>
  <c r="AZ9" i="51"/>
  <c r="AY9" i="51"/>
  <c r="AX9" i="51"/>
  <c r="AW9" i="51"/>
  <c r="AV9" i="51"/>
  <c r="AU9" i="51"/>
  <c r="AT9" i="51"/>
  <c r="AS9" i="51"/>
  <c r="AR9" i="51"/>
  <c r="AQ9" i="51"/>
  <c r="AP9" i="51"/>
  <c r="AO9" i="51"/>
  <c r="AN9" i="51"/>
  <c r="AM9" i="51"/>
  <c r="AL9" i="51"/>
  <c r="AK9" i="51"/>
  <c r="AJ9" i="51"/>
  <c r="AI9" i="51"/>
  <c r="AH9" i="51"/>
  <c r="AG9" i="51"/>
  <c r="AF9" i="51"/>
  <c r="AE9" i="51"/>
  <c r="AD9" i="51"/>
  <c r="AC9" i="51"/>
  <c r="AB9" i="51"/>
  <c r="AA9" i="51"/>
  <c r="Z9" i="51"/>
  <c r="Y9" i="51"/>
  <c r="X9" i="51"/>
  <c r="W9" i="51"/>
  <c r="V9" i="51"/>
  <c r="U9" i="51"/>
  <c r="T9" i="51"/>
  <c r="S9" i="51"/>
  <c r="R9" i="51"/>
  <c r="Q9" i="51"/>
  <c r="P9" i="51"/>
  <c r="O9" i="51"/>
  <c r="N9" i="51"/>
  <c r="M9" i="51"/>
  <c r="L9" i="51"/>
  <c r="K9" i="51"/>
  <c r="J9" i="51"/>
  <c r="I9" i="51"/>
  <c r="H9" i="51"/>
  <c r="G9" i="51"/>
  <c r="F9" i="51"/>
  <c r="E9" i="51"/>
  <c r="BB8" i="51"/>
  <c r="BA8" i="51"/>
  <c r="AZ8" i="51"/>
  <c r="AY8" i="51"/>
  <c r="AX8" i="51"/>
  <c r="AW8" i="51"/>
  <c r="AV8" i="51"/>
  <c r="AU8" i="51"/>
  <c r="AT8" i="51"/>
  <c r="AS8" i="51"/>
  <c r="AR8" i="51"/>
  <c r="AQ8" i="51"/>
  <c r="AP8" i="51"/>
  <c r="AO8" i="51"/>
  <c r="AN8" i="51"/>
  <c r="AM8" i="51"/>
  <c r="AL8" i="51"/>
  <c r="AK8" i="51"/>
  <c r="AJ8" i="51"/>
  <c r="AI8" i="51"/>
  <c r="AH8" i="51"/>
  <c r="AG8" i="51"/>
  <c r="AF8" i="51"/>
  <c r="AE8" i="51"/>
  <c r="AD8" i="51"/>
  <c r="AC8" i="51"/>
  <c r="AB8" i="51"/>
  <c r="AA8" i="51"/>
  <c r="Z8" i="51"/>
  <c r="Y8" i="51"/>
  <c r="X8" i="51"/>
  <c r="W8" i="51"/>
  <c r="V8" i="51"/>
  <c r="U8" i="51"/>
  <c r="T8" i="51"/>
  <c r="S8" i="51"/>
  <c r="R8" i="51"/>
  <c r="Q8" i="51"/>
  <c r="P8" i="51"/>
  <c r="O8" i="51"/>
  <c r="N8" i="51"/>
  <c r="M8" i="51"/>
  <c r="L8" i="51"/>
  <c r="K8" i="51"/>
  <c r="J8" i="51"/>
  <c r="I8" i="51"/>
  <c r="H8" i="51"/>
  <c r="G8" i="51"/>
  <c r="F8" i="51"/>
  <c r="E8" i="51"/>
  <c r="BC7" i="51"/>
  <c r="BB7" i="51"/>
  <c r="BA7" i="51"/>
  <c r="AZ7" i="51"/>
  <c r="AY7" i="51"/>
  <c r="AX7" i="51"/>
  <c r="AW7" i="51"/>
  <c r="AV7" i="51"/>
  <c r="AU7" i="51"/>
  <c r="AT7" i="51"/>
  <c r="AS7" i="51"/>
  <c r="AR7" i="51"/>
  <c r="AQ7" i="51"/>
  <c r="AP7" i="51"/>
  <c r="AO7" i="51"/>
  <c r="AN7" i="51"/>
  <c r="AM7" i="51"/>
  <c r="AL7" i="51"/>
  <c r="AK7" i="51"/>
  <c r="AJ7" i="51"/>
  <c r="AI7" i="51"/>
  <c r="AH7" i="51"/>
  <c r="AG7" i="51"/>
  <c r="AF7" i="51"/>
  <c r="AE7" i="51"/>
  <c r="AD7" i="51"/>
  <c r="AC7" i="51"/>
  <c r="AB7" i="51"/>
  <c r="AA7" i="51"/>
  <c r="Z7" i="51"/>
  <c r="Y7" i="51"/>
  <c r="X7" i="51"/>
  <c r="W7" i="51"/>
  <c r="V7" i="51"/>
  <c r="U7" i="51"/>
  <c r="T7" i="51"/>
  <c r="S7" i="51"/>
  <c r="R7" i="51"/>
  <c r="Q7" i="51"/>
  <c r="P7" i="51"/>
  <c r="O7" i="51"/>
  <c r="N7" i="51"/>
  <c r="M7" i="51"/>
  <c r="L7" i="51"/>
  <c r="K7" i="51"/>
  <c r="J7" i="51"/>
  <c r="I7" i="51"/>
  <c r="H7" i="51"/>
  <c r="G7" i="51"/>
  <c r="F7" i="51"/>
  <c r="E7" i="51"/>
  <c r="BC6" i="51"/>
  <c r="BB6" i="51"/>
  <c r="BA6" i="51"/>
  <c r="AZ6" i="51"/>
  <c r="AY6" i="51"/>
  <c r="AX6" i="51"/>
  <c r="AW6" i="51"/>
  <c r="AV6" i="51"/>
  <c r="AU6" i="51"/>
  <c r="AT6" i="51"/>
  <c r="AS6" i="51"/>
  <c r="AR6" i="51"/>
  <c r="AQ6" i="51"/>
  <c r="AP6" i="51"/>
  <c r="AO6" i="51"/>
  <c r="AN6" i="51"/>
  <c r="AM6" i="51"/>
  <c r="AL6" i="51"/>
  <c r="AK6" i="51"/>
  <c r="AJ6" i="51"/>
  <c r="AI6" i="51"/>
  <c r="AH6" i="51"/>
  <c r="AG6" i="51"/>
  <c r="AF6" i="51"/>
  <c r="AE6" i="51"/>
  <c r="AD6" i="51"/>
  <c r="AC6" i="51"/>
  <c r="AB6" i="51"/>
  <c r="AA6" i="51"/>
  <c r="Z6" i="51"/>
  <c r="Y6" i="51"/>
  <c r="X6" i="51"/>
  <c r="W6" i="51"/>
  <c r="V6" i="51"/>
  <c r="U6" i="51"/>
  <c r="T6" i="51"/>
  <c r="S6" i="51"/>
  <c r="R6" i="51"/>
  <c r="Q6" i="51"/>
  <c r="P6" i="51"/>
  <c r="O6" i="51"/>
  <c r="N6" i="51"/>
  <c r="M6" i="51"/>
  <c r="L6" i="51"/>
  <c r="K6" i="51"/>
  <c r="J6" i="51"/>
  <c r="I6" i="51"/>
  <c r="H6" i="51"/>
  <c r="G6" i="51"/>
  <c r="F6" i="51"/>
  <c r="E6" i="51"/>
  <c r="C15" i="40"/>
  <c r="J8" i="54" s="1"/>
  <c r="C9" i="40"/>
  <c r="A2" i="40"/>
  <c r="B2" i="61"/>
  <c r="B2" i="56"/>
  <c r="B1" i="56"/>
  <c r="B2" i="42"/>
  <c r="B1" i="42"/>
  <c r="B2" i="41"/>
  <c r="B1" i="41"/>
  <c r="B2" i="43"/>
  <c r="B1" i="43"/>
  <c r="B2" i="47"/>
  <c r="B1" i="47"/>
  <c r="G17" i="46"/>
  <c r="H16" i="46"/>
  <c r="H15" i="46"/>
  <c r="H14" i="46"/>
  <c r="H13" i="46"/>
  <c r="H12" i="46"/>
  <c r="H11" i="46"/>
  <c r="H10" i="46"/>
  <c r="H9" i="46"/>
  <c r="H8" i="46"/>
  <c r="H7" i="46"/>
  <c r="H6" i="46"/>
  <c r="B2" i="46"/>
  <c r="B1" i="46"/>
  <c r="B2" i="45"/>
  <c r="B1" i="45"/>
  <c r="B2" i="44"/>
  <c r="B1" i="44"/>
  <c r="B2" i="17"/>
  <c r="B1" i="17"/>
  <c r="C2" i="28"/>
  <c r="C1" i="28"/>
  <c r="C24" i="24"/>
  <c r="C25" i="24" s="1"/>
  <c r="A7" i="24"/>
  <c r="A6" i="24"/>
  <c r="D4" i="24"/>
  <c r="A2" i="24"/>
  <c r="A1" i="24"/>
  <c r="I36" i="23"/>
  <c r="I35" i="23"/>
  <c r="E15" i="23"/>
  <c r="D11" i="23"/>
  <c r="D8" i="23"/>
  <c r="B3" i="23"/>
  <c r="B2" i="23"/>
  <c r="D15" i="22"/>
  <c r="C11" i="22"/>
  <c r="C8" i="22"/>
  <c r="C5" i="22"/>
  <c r="C4" i="22"/>
  <c r="F13" i="52"/>
  <c r="F11" i="52"/>
  <c r="F8" i="52"/>
  <c r="F7" i="52"/>
  <c r="A2" i="52"/>
  <c r="A1" i="52"/>
  <c r="F19" i="37"/>
  <c r="E19" i="37"/>
  <c r="D19" i="37"/>
  <c r="C19" i="37"/>
  <c r="C16" i="37"/>
  <c r="F13" i="37"/>
  <c r="E13" i="37"/>
  <c r="D13" i="37"/>
  <c r="C13" i="37"/>
  <c r="C14" i="37" s="1"/>
  <c r="C10" i="37"/>
  <c r="A2" i="37"/>
  <c r="A1" i="37"/>
  <c r="F21" i="18"/>
  <c r="H21" i="18" s="1"/>
  <c r="F20" i="18"/>
  <c r="H20" i="18" s="1"/>
  <c r="F19" i="18"/>
  <c r="F18" i="18"/>
  <c r="H18" i="18" s="1"/>
  <c r="F17" i="18"/>
  <c r="H17" i="18" s="1"/>
  <c r="F16" i="18"/>
  <c r="H16" i="18" s="1"/>
  <c r="I16" i="18" s="1"/>
  <c r="F12" i="18"/>
  <c r="H12" i="18" s="1"/>
  <c r="I12" i="18" s="1"/>
  <c r="F11" i="18"/>
  <c r="H11" i="18"/>
  <c r="F10" i="18"/>
  <c r="H10" i="18" s="1"/>
  <c r="B3" i="18"/>
  <c r="A1" i="18"/>
  <c r="B5" i="50"/>
  <c r="B2" i="50"/>
  <c r="B1" i="50"/>
  <c r="E139" i="16"/>
  <c r="G138" i="16"/>
  <c r="H138" i="16" s="1"/>
  <c r="E136" i="16"/>
  <c r="G135" i="16"/>
  <c r="H135" i="16" s="1"/>
  <c r="E133" i="16"/>
  <c r="E132" i="16"/>
  <c r="E131" i="16"/>
  <c r="E130" i="16"/>
  <c r="AF129" i="16"/>
  <c r="AE128" i="16"/>
  <c r="J128" i="16"/>
  <c r="D128" i="16"/>
  <c r="C128" i="16"/>
  <c r="B128" i="16"/>
  <c r="A128" i="16"/>
  <c r="C127" i="16"/>
  <c r="A127" i="16"/>
  <c r="G125" i="16"/>
  <c r="H125" i="16" s="1"/>
  <c r="G122" i="16"/>
  <c r="H122" i="16" s="1"/>
  <c r="AF121" i="16"/>
  <c r="AE120" i="16"/>
  <c r="C120" i="16"/>
  <c r="B120" i="16"/>
  <c r="A120" i="16"/>
  <c r="G118" i="16"/>
  <c r="H118" i="16" s="1"/>
  <c r="G115" i="16"/>
  <c r="H115" i="16" s="1"/>
  <c r="AF114" i="16"/>
  <c r="AE113" i="16"/>
  <c r="C113" i="16"/>
  <c r="B113" i="16"/>
  <c r="A113" i="16"/>
  <c r="G111" i="16"/>
  <c r="H111" i="16" s="1"/>
  <c r="G108" i="16"/>
  <c r="H108" i="16" s="1"/>
  <c r="AF107" i="16"/>
  <c r="AE106" i="16"/>
  <c r="C106" i="16"/>
  <c r="B106" i="16"/>
  <c r="A106" i="16"/>
  <c r="G104" i="16"/>
  <c r="H104" i="16" s="1"/>
  <c r="G101" i="16"/>
  <c r="H101" i="16" s="1"/>
  <c r="AF100" i="16"/>
  <c r="AE99" i="16"/>
  <c r="C99" i="16"/>
  <c r="B99" i="16"/>
  <c r="A99" i="16"/>
  <c r="C98" i="16"/>
  <c r="A98" i="16"/>
  <c r="G96" i="16"/>
  <c r="H96" i="16" s="1"/>
  <c r="AF95" i="16"/>
  <c r="AE94" i="16"/>
  <c r="D94" i="16"/>
  <c r="C94" i="16"/>
  <c r="B94" i="16"/>
  <c r="A94" i="16"/>
  <c r="G92" i="16"/>
  <c r="H92" i="16" s="1"/>
  <c r="G89" i="16"/>
  <c r="H89" i="16" s="1"/>
  <c r="AF88" i="16"/>
  <c r="AE87" i="16"/>
  <c r="J87" i="16"/>
  <c r="D87" i="16"/>
  <c r="C87" i="16"/>
  <c r="B87" i="16"/>
  <c r="A87" i="16"/>
  <c r="G85" i="16"/>
  <c r="H85" i="16" s="1"/>
  <c r="AF84" i="16"/>
  <c r="AE83" i="16"/>
  <c r="J83" i="16"/>
  <c r="D83" i="16"/>
  <c r="C83" i="16"/>
  <c r="B83" i="16"/>
  <c r="A83" i="16"/>
  <c r="G81" i="16"/>
  <c r="H81" i="16" s="1"/>
  <c r="G78" i="16"/>
  <c r="H78" i="16" s="1"/>
  <c r="AF77" i="16"/>
  <c r="AE76" i="16"/>
  <c r="J76" i="16"/>
  <c r="D76" i="16"/>
  <c r="C76" i="16"/>
  <c r="B76" i="16"/>
  <c r="A76" i="16"/>
  <c r="G74" i="16"/>
  <c r="H74" i="16" s="1"/>
  <c r="G71" i="16"/>
  <c r="H71" i="16" s="1"/>
  <c r="AF70" i="16"/>
  <c r="AE69" i="16"/>
  <c r="J69" i="16"/>
  <c r="D69" i="16"/>
  <c r="C69" i="16"/>
  <c r="B69" i="16"/>
  <c r="A69" i="16"/>
  <c r="G67" i="16"/>
  <c r="H67" i="16" s="1"/>
  <c r="AF66" i="16"/>
  <c r="AE65" i="16"/>
  <c r="J65" i="16"/>
  <c r="D65" i="16"/>
  <c r="C65" i="16"/>
  <c r="B65" i="16"/>
  <c r="A65" i="16"/>
  <c r="G63" i="16"/>
  <c r="H63" i="16" s="1"/>
  <c r="AF62" i="16"/>
  <c r="AE61" i="16"/>
  <c r="J61" i="16"/>
  <c r="D61" i="16"/>
  <c r="C61" i="16"/>
  <c r="B61" i="16"/>
  <c r="A61" i="16"/>
  <c r="G59" i="16"/>
  <c r="H59" i="16" s="1"/>
  <c r="AF58" i="16"/>
  <c r="AE57" i="16"/>
  <c r="J57" i="16"/>
  <c r="D57" i="16"/>
  <c r="C57" i="16"/>
  <c r="B57" i="16"/>
  <c r="A57" i="16"/>
  <c r="C56" i="16"/>
  <c r="A56" i="16"/>
  <c r="G54" i="16"/>
  <c r="H54" i="16" s="1"/>
  <c r="AF53" i="16"/>
  <c r="AE52" i="16"/>
  <c r="D52" i="16"/>
  <c r="C52" i="16"/>
  <c r="B52" i="16"/>
  <c r="A52" i="16"/>
  <c r="G50" i="16"/>
  <c r="H50" i="16" s="1"/>
  <c r="G47" i="16"/>
  <c r="H47" i="16" s="1"/>
  <c r="AF46" i="16"/>
  <c r="AE45" i="16"/>
  <c r="J45" i="16"/>
  <c r="D45" i="16"/>
  <c r="C45" i="16"/>
  <c r="B45" i="16"/>
  <c r="A45" i="16"/>
  <c r="G43" i="16"/>
  <c r="H43" i="16" s="1"/>
  <c r="G40" i="16"/>
  <c r="H40" i="16" s="1"/>
  <c r="AF39" i="16"/>
  <c r="AE38" i="16"/>
  <c r="J38" i="16"/>
  <c r="D38" i="16"/>
  <c r="C38" i="16"/>
  <c r="B38" i="16"/>
  <c r="A38" i="16"/>
  <c r="G36" i="16"/>
  <c r="H36" i="16" s="1"/>
  <c r="AF35" i="16"/>
  <c r="AE34" i="16"/>
  <c r="J34" i="16"/>
  <c r="D34" i="16"/>
  <c r="C34" i="16"/>
  <c r="B34" i="16"/>
  <c r="A34" i="16"/>
  <c r="G32" i="16"/>
  <c r="H32" i="16" s="1"/>
  <c r="G29" i="16"/>
  <c r="H29" i="16" s="1"/>
  <c r="AF28" i="16"/>
  <c r="AE27" i="16"/>
  <c r="J27" i="16"/>
  <c r="D27" i="16"/>
  <c r="C27" i="16"/>
  <c r="B27" i="16"/>
  <c r="A27" i="16"/>
  <c r="G25" i="16"/>
  <c r="H25" i="16" s="1"/>
  <c r="G22" i="16"/>
  <c r="H22" i="16" s="1"/>
  <c r="AF21" i="16"/>
  <c r="AE20" i="16"/>
  <c r="J20" i="16"/>
  <c r="D20" i="16"/>
  <c r="C20" i="16"/>
  <c r="B20" i="16"/>
  <c r="A20" i="16"/>
  <c r="G18" i="16"/>
  <c r="H18" i="16" s="1"/>
  <c r="AF17" i="16"/>
  <c r="AE16" i="16"/>
  <c r="J16" i="16"/>
  <c r="D16" i="16"/>
  <c r="C16" i="16"/>
  <c r="B16" i="16"/>
  <c r="A16" i="16"/>
  <c r="G14" i="16"/>
  <c r="H14" i="16" s="1"/>
  <c r="AF13" i="16"/>
  <c r="AE12" i="16"/>
  <c r="J12" i="16"/>
  <c r="D12" i="16"/>
  <c r="C12" i="16"/>
  <c r="B12" i="16"/>
  <c r="A12" i="16"/>
  <c r="G10" i="16"/>
  <c r="H10" i="16" s="1"/>
  <c r="AF9" i="16"/>
  <c r="AE8" i="16"/>
  <c r="J8" i="16"/>
  <c r="D8" i="16"/>
  <c r="C8" i="16"/>
  <c r="B8" i="16"/>
  <c r="A8" i="16"/>
  <c r="C7" i="16"/>
  <c r="A7" i="16"/>
  <c r="C6" i="16"/>
  <c r="A6" i="16"/>
  <c r="K9" i="54"/>
  <c r="I9" i="54"/>
  <c r="H9" i="54"/>
  <c r="D9" i="54"/>
  <c r="N9" i="54" s="1"/>
  <c r="E10" i="13" s="1"/>
  <c r="F10" i="13" s="1"/>
  <c r="K8" i="54"/>
  <c r="I8" i="54"/>
  <c r="H8" i="54"/>
  <c r="D8" i="54"/>
  <c r="N8" i="54" s="1"/>
  <c r="K7" i="54"/>
  <c r="I7" i="54"/>
  <c r="H7" i="54"/>
  <c r="D7" i="54"/>
  <c r="N7" i="54" s="1"/>
  <c r="K6" i="54"/>
  <c r="I6" i="54"/>
  <c r="H6" i="54"/>
  <c r="D6" i="54"/>
  <c r="N6" i="54" s="1"/>
  <c r="A2" i="54"/>
  <c r="A1" i="54"/>
  <c r="A2" i="13"/>
  <c r="A1" i="13"/>
  <c r="AB15" i="12"/>
  <c r="M15" i="12"/>
  <c r="L15" i="12"/>
  <c r="K15" i="12"/>
  <c r="AB13" i="12"/>
  <c r="M13" i="12"/>
  <c r="L13" i="12"/>
  <c r="K13" i="12"/>
  <c r="AB12" i="12"/>
  <c r="M12" i="12"/>
  <c r="L12" i="12"/>
  <c r="K12" i="12"/>
  <c r="AB10" i="12"/>
  <c r="M10" i="12"/>
  <c r="L10" i="12"/>
  <c r="K10" i="12"/>
  <c r="AB9" i="12"/>
  <c r="M9" i="12"/>
  <c r="L9" i="12"/>
  <c r="K9" i="12"/>
  <c r="A2" i="12"/>
  <c r="A1" i="12"/>
  <c r="B2" i="7"/>
  <c r="B1" i="7"/>
  <c r="H10" i="11"/>
  <c r="F10" i="11"/>
  <c r="C10" i="11"/>
  <c r="B10" i="11"/>
  <c r="H9" i="11"/>
  <c r="F9" i="11"/>
  <c r="C9" i="11"/>
  <c r="B9" i="11"/>
  <c r="H8" i="11"/>
  <c r="F8" i="11"/>
  <c r="C8" i="11"/>
  <c r="B8" i="11"/>
  <c r="H7" i="11"/>
  <c r="F7" i="11"/>
  <c r="C7" i="11"/>
  <c r="B7" i="11"/>
  <c r="H6" i="11"/>
  <c r="F6" i="11"/>
  <c r="C6" i="11"/>
  <c r="B6" i="11"/>
  <c r="B3" i="11"/>
  <c r="B2" i="11"/>
  <c r="B1" i="11"/>
  <c r="K6" i="38"/>
  <c r="J6" i="38"/>
  <c r="I6" i="38"/>
  <c r="H6" i="38"/>
  <c r="D6" i="38"/>
  <c r="N6" i="38" s="1"/>
  <c r="A2" i="38"/>
  <c r="A1" i="38"/>
  <c r="F6" i="9"/>
  <c r="D6" i="9"/>
  <c r="C6" i="9"/>
  <c r="B6" i="9"/>
  <c r="B3" i="9"/>
  <c r="B2" i="9"/>
  <c r="B1" i="9"/>
  <c r="B2" i="30"/>
  <c r="B1" i="30"/>
  <c r="B2" i="29"/>
  <c r="B1" i="29"/>
  <c r="B2" i="31"/>
  <c r="B1" i="31"/>
  <c r="B2" i="5"/>
  <c r="B1" i="5"/>
  <c r="B2" i="59"/>
  <c r="B1" i="59"/>
  <c r="W10" i="8"/>
  <c r="Q8" i="8"/>
  <c r="H8" i="8"/>
  <c r="X8" i="8" s="1"/>
  <c r="F8" i="8"/>
  <c r="Q99" i="3" s="1"/>
  <c r="D8" i="8"/>
  <c r="C8" i="8"/>
  <c r="B8" i="8"/>
  <c r="Q7" i="8"/>
  <c r="H7" i="8"/>
  <c r="X7" i="8" s="1"/>
  <c r="G131" i="62" s="1"/>
  <c r="F7" i="8"/>
  <c r="Q100" i="3" s="1"/>
  <c r="D7" i="8"/>
  <c r="C7" i="8"/>
  <c r="B7" i="8"/>
  <c r="Q6" i="8"/>
  <c r="H6" i="8"/>
  <c r="X6" i="8" s="1"/>
  <c r="G132" i="16" s="1"/>
  <c r="F6" i="8"/>
  <c r="Q101" i="3" s="1"/>
  <c r="D6" i="8"/>
  <c r="C6" i="8"/>
  <c r="B6" i="8"/>
  <c r="B3" i="8"/>
  <c r="B2" i="8"/>
  <c r="B1" i="8"/>
  <c r="A2" i="39"/>
  <c r="B1" i="39"/>
  <c r="B2" i="4"/>
  <c r="B1" i="4"/>
  <c r="B2" i="36"/>
  <c r="B1" i="36"/>
  <c r="B2" i="35"/>
  <c r="B1" i="35"/>
  <c r="J106" i="3"/>
  <c r="F106" i="3"/>
  <c r="I104" i="3"/>
  <c r="F104" i="3"/>
  <c r="G102" i="3"/>
  <c r="F102" i="3"/>
  <c r="G101" i="3"/>
  <c r="F101" i="3"/>
  <c r="G100" i="3"/>
  <c r="F100" i="3"/>
  <c r="G99" i="3"/>
  <c r="F99" i="3"/>
  <c r="AE97" i="3"/>
  <c r="E97" i="3"/>
  <c r="D97" i="3"/>
  <c r="C97" i="3"/>
  <c r="B97" i="3"/>
  <c r="A97" i="3"/>
  <c r="C96" i="3"/>
  <c r="A96" i="3"/>
  <c r="J95" i="3"/>
  <c r="F95" i="3"/>
  <c r="I93" i="3"/>
  <c r="F93" i="3"/>
  <c r="AE91" i="3"/>
  <c r="D91" i="3"/>
  <c r="C91" i="3"/>
  <c r="B91" i="3"/>
  <c r="A91" i="3"/>
  <c r="J90" i="3"/>
  <c r="F90" i="3"/>
  <c r="I88" i="3"/>
  <c r="F88" i="3"/>
  <c r="AE86" i="3"/>
  <c r="D86" i="3"/>
  <c r="C86" i="3"/>
  <c r="B86" i="3"/>
  <c r="A86" i="3"/>
  <c r="J85" i="3"/>
  <c r="F85" i="3"/>
  <c r="I83" i="3"/>
  <c r="F83" i="3"/>
  <c r="AE81" i="3"/>
  <c r="D81" i="3"/>
  <c r="C81" i="3"/>
  <c r="B81" i="3"/>
  <c r="A81" i="3"/>
  <c r="J80" i="3"/>
  <c r="F80" i="3"/>
  <c r="I78" i="3"/>
  <c r="F78" i="3"/>
  <c r="AE76" i="3"/>
  <c r="D76" i="3"/>
  <c r="C76" i="3"/>
  <c r="B76" i="3"/>
  <c r="A76" i="3"/>
  <c r="C75" i="3"/>
  <c r="A75" i="3"/>
  <c r="I74" i="3"/>
  <c r="F74" i="3"/>
  <c r="AE72" i="3"/>
  <c r="D72" i="3"/>
  <c r="C72" i="3"/>
  <c r="B72" i="3"/>
  <c r="A72" i="3"/>
  <c r="J71" i="3"/>
  <c r="F71" i="3"/>
  <c r="I69" i="3"/>
  <c r="F69" i="3"/>
  <c r="AE67" i="3"/>
  <c r="E67" i="3"/>
  <c r="D67" i="3"/>
  <c r="C67" i="3"/>
  <c r="B67" i="3"/>
  <c r="A67" i="3"/>
  <c r="J66" i="3"/>
  <c r="F66" i="3"/>
  <c r="AE64" i="3"/>
  <c r="E64" i="3"/>
  <c r="D64" i="3"/>
  <c r="C64" i="3"/>
  <c r="B64" i="3"/>
  <c r="A64" i="3"/>
  <c r="J63" i="3"/>
  <c r="F63" i="3"/>
  <c r="I61" i="3"/>
  <c r="F61" i="3"/>
  <c r="AE59" i="3"/>
  <c r="E59" i="3"/>
  <c r="D59" i="3"/>
  <c r="C59" i="3"/>
  <c r="B59" i="3"/>
  <c r="A59" i="3"/>
  <c r="J58" i="3"/>
  <c r="F58" i="3"/>
  <c r="I56" i="3"/>
  <c r="F56" i="3"/>
  <c r="AE54" i="3"/>
  <c r="E54" i="3"/>
  <c r="D54" i="3"/>
  <c r="C54" i="3"/>
  <c r="B54" i="3"/>
  <c r="A54" i="3"/>
  <c r="J53" i="3"/>
  <c r="F53" i="3"/>
  <c r="AE51" i="3"/>
  <c r="E51" i="3"/>
  <c r="D51" i="3"/>
  <c r="C51" i="3"/>
  <c r="B51" i="3"/>
  <c r="A51" i="3"/>
  <c r="J50" i="3"/>
  <c r="F50" i="3"/>
  <c r="AE48" i="3"/>
  <c r="E48" i="3"/>
  <c r="D48" i="3"/>
  <c r="C48" i="3"/>
  <c r="B48" i="3"/>
  <c r="A48" i="3"/>
  <c r="J47" i="3"/>
  <c r="F47" i="3"/>
  <c r="AE45" i="3"/>
  <c r="E45" i="3"/>
  <c r="D45" i="3"/>
  <c r="C45" i="3"/>
  <c r="B45" i="3"/>
  <c r="A45" i="3"/>
  <c r="C44" i="3"/>
  <c r="A44" i="3"/>
  <c r="I43" i="3"/>
  <c r="F43" i="3"/>
  <c r="AE41" i="3"/>
  <c r="D41" i="3"/>
  <c r="C41" i="3"/>
  <c r="B41" i="3"/>
  <c r="A41" i="3"/>
  <c r="J40" i="3"/>
  <c r="F40" i="3"/>
  <c r="I38" i="3"/>
  <c r="F38" i="3"/>
  <c r="AE36" i="3"/>
  <c r="E36" i="3"/>
  <c r="D36" i="3"/>
  <c r="C36" i="3"/>
  <c r="B36" i="3"/>
  <c r="A36" i="3"/>
  <c r="J35" i="3"/>
  <c r="F35" i="3"/>
  <c r="I33" i="3"/>
  <c r="F33" i="3"/>
  <c r="AE31" i="3"/>
  <c r="E31" i="3"/>
  <c r="D31" i="3"/>
  <c r="C31" i="3"/>
  <c r="B31" i="3"/>
  <c r="A31" i="3"/>
  <c r="J30" i="3"/>
  <c r="F30" i="3"/>
  <c r="AE28" i="3"/>
  <c r="E28" i="3"/>
  <c r="D28" i="3"/>
  <c r="C28" i="3"/>
  <c r="B28" i="3"/>
  <c r="A28" i="3"/>
  <c r="J27" i="3"/>
  <c r="F27" i="3"/>
  <c r="I25" i="3"/>
  <c r="F25" i="3"/>
  <c r="AE23" i="3"/>
  <c r="E23" i="3"/>
  <c r="AC27" i="3" s="1"/>
  <c r="D23" i="3"/>
  <c r="C23" i="3"/>
  <c r="B23" i="3"/>
  <c r="A23" i="3"/>
  <c r="J22" i="3"/>
  <c r="F22" i="3"/>
  <c r="I20" i="3"/>
  <c r="F20" i="3"/>
  <c r="AE18" i="3"/>
  <c r="E18" i="3"/>
  <c r="D18" i="3"/>
  <c r="C18" i="3"/>
  <c r="B18" i="3"/>
  <c r="A18" i="3"/>
  <c r="J17" i="3"/>
  <c r="F17" i="3"/>
  <c r="AE15" i="3"/>
  <c r="E15" i="3"/>
  <c r="D15" i="3"/>
  <c r="C15" i="3"/>
  <c r="B15" i="3"/>
  <c r="A15" i="3"/>
  <c r="J14" i="3"/>
  <c r="F14" i="3"/>
  <c r="AE12" i="3"/>
  <c r="E12" i="3"/>
  <c r="D12" i="3"/>
  <c r="C12" i="3"/>
  <c r="B12" i="3"/>
  <c r="A12" i="3"/>
  <c r="J11" i="3"/>
  <c r="F11" i="3"/>
  <c r="AE9" i="3"/>
  <c r="E9" i="3"/>
  <c r="D9" i="3"/>
  <c r="C9" i="3"/>
  <c r="B9" i="3"/>
  <c r="A9" i="3"/>
  <c r="C8" i="3"/>
  <c r="A8" i="3"/>
  <c r="C7" i="3"/>
  <c r="A7" i="3"/>
  <c r="B3" i="3"/>
  <c r="B2" i="3"/>
  <c r="B1" i="3"/>
  <c r="A2" i="27"/>
  <c r="C1" i="27"/>
  <c r="V34" i="2"/>
  <c r="J120" i="16"/>
  <c r="J125" i="16" s="1"/>
  <c r="J113" i="16"/>
  <c r="J106" i="16"/>
  <c r="J94" i="62"/>
  <c r="V26" i="2"/>
  <c r="U26" i="2"/>
  <c r="W25" i="2"/>
  <c r="V25" i="2"/>
  <c r="U25" i="2"/>
  <c r="V24" i="2"/>
  <c r="U24" i="2"/>
  <c r="V23" i="2"/>
  <c r="U23" i="2"/>
  <c r="W22" i="2"/>
  <c r="V22" i="2"/>
  <c r="U22" i="2"/>
  <c r="W21" i="2"/>
  <c r="V21" i="2"/>
  <c r="U21" i="2"/>
  <c r="W20" i="2"/>
  <c r="V20" i="2"/>
  <c r="U20" i="2"/>
  <c r="E41" i="3"/>
  <c r="V17" i="2"/>
  <c r="U17" i="2"/>
  <c r="V16" i="2"/>
  <c r="U16" i="2"/>
  <c r="W15" i="2"/>
  <c r="V15" i="2"/>
  <c r="U15" i="2"/>
  <c r="V14" i="2"/>
  <c r="U14" i="2"/>
  <c r="V13" i="2"/>
  <c r="U13" i="2"/>
  <c r="W12" i="2"/>
  <c r="V12" i="2"/>
  <c r="U12" i="2"/>
  <c r="W11" i="2"/>
  <c r="V11" i="2"/>
  <c r="U11" i="2"/>
  <c r="W10" i="2"/>
  <c r="V10" i="2"/>
  <c r="U10" i="2"/>
  <c r="F828" i="1"/>
  <c r="F829" i="1" s="1"/>
  <c r="D828" i="1"/>
  <c r="F827" i="1"/>
  <c r="D827" i="1"/>
  <c r="F826" i="1"/>
  <c r="D826" i="1"/>
  <c r="F825" i="1"/>
  <c r="D825" i="1"/>
  <c r="F824" i="1"/>
  <c r="F823" i="1"/>
  <c r="D823" i="1"/>
  <c r="F822" i="1"/>
  <c r="D822" i="1"/>
  <c r="F821" i="1"/>
  <c r="D821" i="1"/>
  <c r="F819" i="1"/>
  <c r="D819" i="1"/>
  <c r="F818" i="1"/>
  <c r="D818" i="1"/>
  <c r="F817" i="1"/>
  <c r="D817" i="1"/>
  <c r="F816" i="1"/>
  <c r="D816" i="1"/>
  <c r="F815" i="1"/>
  <c r="D815" i="1"/>
  <c r="F814" i="1"/>
  <c r="D814" i="1"/>
  <c r="F813" i="1"/>
  <c r="D813" i="1"/>
  <c r="B26" i="24"/>
  <c r="C830" i="1"/>
  <c r="J108" i="62" l="1"/>
  <c r="J32" i="62"/>
  <c r="AC22" i="3"/>
  <c r="AC63" i="3"/>
  <c r="H132" i="16"/>
  <c r="AC30" i="3"/>
  <c r="H11" i="4"/>
  <c r="H6" i="9" s="1"/>
  <c r="L6" i="9" s="1"/>
  <c r="G23" i="62" s="1"/>
  <c r="H23" i="62" s="1"/>
  <c r="H21" i="62" s="1"/>
  <c r="H11" i="64"/>
  <c r="I11" i="64" s="1"/>
  <c r="R12" i="12"/>
  <c r="R9" i="12"/>
  <c r="L47" i="3"/>
  <c r="J63" i="62"/>
  <c r="J29" i="62"/>
  <c r="J108" i="16"/>
  <c r="J10" i="62"/>
  <c r="L27" i="3"/>
  <c r="J74" i="62"/>
  <c r="J122" i="62"/>
  <c r="H131" i="62"/>
  <c r="J131" i="62" s="1"/>
  <c r="G132" i="62"/>
  <c r="H132" i="62" s="1"/>
  <c r="J132" i="62" s="1"/>
  <c r="J125" i="62"/>
  <c r="P11" i="3"/>
  <c r="J18" i="62"/>
  <c r="J36" i="62"/>
  <c r="J85" i="62"/>
  <c r="J101" i="62"/>
  <c r="J104" i="62"/>
  <c r="J89" i="62"/>
  <c r="J92" i="62"/>
  <c r="J52" i="62"/>
  <c r="J54" i="62" s="1"/>
  <c r="X18" i="2"/>
  <c r="J14" i="62"/>
  <c r="J67" i="62"/>
  <c r="J25" i="62"/>
  <c r="J81" i="62"/>
  <c r="J47" i="62"/>
  <c r="J50" i="62"/>
  <c r="J59" i="62"/>
  <c r="J115" i="62"/>
  <c r="J118" i="62"/>
  <c r="J40" i="62"/>
  <c r="J43" i="62"/>
  <c r="J96" i="62"/>
  <c r="J111" i="62"/>
  <c r="J130" i="62"/>
  <c r="J135" i="62"/>
  <c r="J138" i="62"/>
  <c r="J22" i="62"/>
  <c r="J78" i="62"/>
  <c r="J71" i="62"/>
  <c r="L56" i="3"/>
  <c r="J7" i="54"/>
  <c r="J9" i="54"/>
  <c r="O25" i="3"/>
  <c r="P66" i="3"/>
  <c r="L71" i="3"/>
  <c r="J6" i="54"/>
  <c r="P22" i="3"/>
  <c r="AC40" i="3"/>
  <c r="O104" i="3"/>
  <c r="J43" i="16"/>
  <c r="R99" i="3"/>
  <c r="E6" i="13"/>
  <c r="F6" i="13" s="1"/>
  <c r="E9" i="13"/>
  <c r="F9" i="13" s="1"/>
  <c r="F8" i="13" s="1"/>
  <c r="O10" i="12" s="1"/>
  <c r="AC10" i="12" s="1"/>
  <c r="G130" i="16"/>
  <c r="H130" i="16" s="1"/>
  <c r="S99" i="3"/>
  <c r="T99" i="3" s="1"/>
  <c r="H17" i="46"/>
  <c r="J969" i="49"/>
  <c r="J970" i="49" s="1"/>
  <c r="I700" i="49"/>
  <c r="I708" i="49" s="1"/>
  <c r="AC101" i="3"/>
  <c r="S101" i="3"/>
  <c r="T101" i="3" s="1"/>
  <c r="M396" i="49"/>
  <c r="M658" i="49"/>
  <c r="AC71" i="3"/>
  <c r="L11" i="3"/>
  <c r="AC14" i="3"/>
  <c r="AC17" i="3"/>
  <c r="O20" i="3"/>
  <c r="P27" i="3"/>
  <c r="AC47" i="3"/>
  <c r="AC50" i="3"/>
  <c r="AC53" i="3"/>
  <c r="N161" i="49"/>
  <c r="M161" i="49" s="1"/>
  <c r="L22" i="3"/>
  <c r="AC104" i="3"/>
  <c r="J67" i="16"/>
  <c r="J71" i="16"/>
  <c r="N162" i="49"/>
  <c r="O421" i="49"/>
  <c r="N421" i="49" s="1"/>
  <c r="O679" i="49"/>
  <c r="I721" i="49"/>
  <c r="J81" i="16"/>
  <c r="P682" i="49"/>
  <c r="J52" i="16"/>
  <c r="J54" i="16" s="1"/>
  <c r="L104" i="3"/>
  <c r="J10" i="16"/>
  <c r="L69" i="3"/>
  <c r="J18" i="16"/>
  <c r="O69" i="3"/>
  <c r="L106" i="3"/>
  <c r="L20" i="3"/>
  <c r="L25" i="3"/>
  <c r="P50" i="3"/>
  <c r="AC69" i="3"/>
  <c r="AC20" i="3"/>
  <c r="AC25" i="3"/>
  <c r="P40" i="3"/>
  <c r="P71" i="3"/>
  <c r="U31" i="2"/>
  <c r="V31" i="2"/>
  <c r="J89" i="16"/>
  <c r="L17" i="3"/>
  <c r="P47" i="3"/>
  <c r="V18" i="2"/>
  <c r="J14" i="16"/>
  <c r="J63" i="16"/>
  <c r="J85" i="16"/>
  <c r="U30" i="2"/>
  <c r="L66" i="3"/>
  <c r="E81" i="3"/>
  <c r="L85" i="3" s="1"/>
  <c r="AC66" i="3"/>
  <c r="J40" i="16"/>
  <c r="L30" i="3"/>
  <c r="P30" i="3"/>
  <c r="L61" i="3"/>
  <c r="J25" i="16"/>
  <c r="L50" i="3"/>
  <c r="J74" i="16"/>
  <c r="AC11" i="3"/>
  <c r="M101" i="3"/>
  <c r="J36" i="16"/>
  <c r="J92" i="16"/>
  <c r="J47" i="16"/>
  <c r="E72" i="3"/>
  <c r="X27" i="2"/>
  <c r="V27" i="2"/>
  <c r="U27" i="2"/>
  <c r="J94" i="16"/>
  <c r="R100" i="3"/>
  <c r="L35" i="3"/>
  <c r="AC33" i="3"/>
  <c r="O33" i="3"/>
  <c r="L33" i="3"/>
  <c r="AC35" i="3"/>
  <c r="P35" i="3"/>
  <c r="J122" i="16"/>
  <c r="P963" i="49"/>
  <c r="P962" i="49"/>
  <c r="P961" i="49"/>
  <c r="P960" i="49"/>
  <c r="P964" i="49"/>
  <c r="J135" i="16"/>
  <c r="E76" i="3"/>
  <c r="V29" i="2"/>
  <c r="U29" i="2"/>
  <c r="J99" i="16"/>
  <c r="H131" i="16"/>
  <c r="J131" i="16" s="1"/>
  <c r="S100" i="3"/>
  <c r="T100" i="3" s="1"/>
  <c r="J59" i="16"/>
  <c r="J707" i="49"/>
  <c r="H708" i="49"/>
  <c r="J706" i="49"/>
  <c r="H707" i="49"/>
  <c r="J703" i="49"/>
  <c r="J702" i="49"/>
  <c r="J701" i="49"/>
  <c r="J708" i="49"/>
  <c r="J705" i="49"/>
  <c r="J138" i="16"/>
  <c r="J132" i="16"/>
  <c r="J130" i="16"/>
  <c r="F21" i="37"/>
  <c r="E21" i="37"/>
  <c r="D21" i="37"/>
  <c r="E91" i="3"/>
  <c r="V32" i="2"/>
  <c r="U32" i="2"/>
  <c r="P421" i="49"/>
  <c r="P420" i="49"/>
  <c r="P417" i="49"/>
  <c r="N420" i="49"/>
  <c r="N418" i="49"/>
  <c r="P419" i="49"/>
  <c r="P418" i="49"/>
  <c r="E16" i="13"/>
  <c r="F16" i="13" s="1"/>
  <c r="E13" i="13"/>
  <c r="F13" i="13" s="1"/>
  <c r="L634" i="49"/>
  <c r="J634" i="49"/>
  <c r="J427" i="49"/>
  <c r="O964" i="49"/>
  <c r="N964" i="49" s="1"/>
  <c r="O963" i="49"/>
  <c r="N963" i="49" s="1"/>
  <c r="O962" i="49"/>
  <c r="N962" i="49" s="1"/>
  <c r="O961" i="49"/>
  <c r="N961" i="49" s="1"/>
  <c r="O960" i="49"/>
  <c r="N960" i="49" s="1"/>
  <c r="O158" i="49"/>
  <c r="M162" i="49"/>
  <c r="M160" i="49"/>
  <c r="M159" i="49"/>
  <c r="O162" i="49"/>
  <c r="O161" i="49"/>
  <c r="O160" i="49"/>
  <c r="O159" i="49"/>
  <c r="J715" i="49"/>
  <c r="J714" i="49"/>
  <c r="I970" i="49"/>
  <c r="L40" i="3"/>
  <c r="AC38" i="3"/>
  <c r="O38" i="3"/>
  <c r="L38" i="3"/>
  <c r="I11" i="18"/>
  <c r="F9" i="18"/>
  <c r="F28" i="18" s="1"/>
  <c r="AC58" i="3"/>
  <c r="E7" i="13"/>
  <c r="F7" i="13" s="1"/>
  <c r="F5" i="13" s="1"/>
  <c r="O9" i="12" s="1"/>
  <c r="P9" i="12" s="1"/>
  <c r="H16" i="64" s="1"/>
  <c r="I16" i="64" s="1"/>
  <c r="J32" i="16"/>
  <c r="J78" i="16"/>
  <c r="O182" i="49"/>
  <c r="O181" i="49"/>
  <c r="O180" i="49"/>
  <c r="O179" i="49"/>
  <c r="O178" i="49"/>
  <c r="M657" i="49"/>
  <c r="M656" i="49"/>
  <c r="M655" i="49"/>
  <c r="G72" i="16"/>
  <c r="H72" i="16" s="1"/>
  <c r="G102" i="16"/>
  <c r="H102" i="16" s="1"/>
  <c r="H100" i="16" s="1"/>
  <c r="O29" i="2" s="1"/>
  <c r="W29" i="2" s="1"/>
  <c r="G136" i="16"/>
  <c r="H136" i="16" s="1"/>
  <c r="H134" i="16" s="1"/>
  <c r="O34" i="2" s="1"/>
  <c r="W34" i="2" s="1"/>
  <c r="H95" i="16"/>
  <c r="O27" i="2" s="1"/>
  <c r="W27" i="2" s="1"/>
  <c r="J50" i="16"/>
  <c r="L371" i="49"/>
  <c r="J371" i="49"/>
  <c r="C21" i="37"/>
  <c r="H19" i="18"/>
  <c r="H9" i="18" s="1"/>
  <c r="H28" i="18" s="1"/>
  <c r="I19" i="18"/>
  <c r="M394" i="49"/>
  <c r="M393" i="49"/>
  <c r="M392" i="49"/>
  <c r="P684" i="49"/>
  <c r="P683" i="49"/>
  <c r="P680" i="49"/>
  <c r="E18" i="13"/>
  <c r="F18" i="13" s="1"/>
  <c r="F17" i="13" s="1"/>
  <c r="O15" i="12" s="1"/>
  <c r="AC15" i="12" s="1"/>
  <c r="E15" i="13"/>
  <c r="F15" i="13" s="1"/>
  <c r="E12" i="13"/>
  <c r="F12" i="13" s="1"/>
  <c r="I20" i="18"/>
  <c r="J690" i="49"/>
  <c r="M934" i="49"/>
  <c r="L934" i="49"/>
  <c r="O43" i="3"/>
  <c r="L43" i="3"/>
  <c r="AC43" i="3"/>
  <c r="F14" i="52"/>
  <c r="J118" i="16"/>
  <c r="J115" i="16"/>
  <c r="G123" i="16"/>
  <c r="H123" i="16" s="1"/>
  <c r="H121" i="16" s="1"/>
  <c r="O32" i="2" s="1"/>
  <c r="W32" i="2" s="1"/>
  <c r="P106" i="3"/>
  <c r="R101" i="3"/>
  <c r="I21" i="18"/>
  <c r="N177" i="49"/>
  <c r="I701" i="49"/>
  <c r="H701" i="49" s="1"/>
  <c r="J721" i="49"/>
  <c r="H721" i="49" s="1"/>
  <c r="AC106" i="3"/>
  <c r="I702" i="49"/>
  <c r="H702" i="49" s="1"/>
  <c r="I703" i="49"/>
  <c r="H703" i="49" s="1"/>
  <c r="D135" i="51" s="1"/>
  <c r="U18" i="2"/>
  <c r="J111" i="16"/>
  <c r="P17" i="3"/>
  <c r="O56" i="3"/>
  <c r="O61" i="3"/>
  <c r="L99" i="3"/>
  <c r="I704" i="49"/>
  <c r="H704" i="49" s="1"/>
  <c r="AC56" i="3"/>
  <c r="AC61" i="3"/>
  <c r="M99" i="3"/>
  <c r="J29" i="16"/>
  <c r="I17" i="18"/>
  <c r="I426" i="49"/>
  <c r="I427" i="49" s="1"/>
  <c r="I689" i="49"/>
  <c r="I690" i="49" s="1"/>
  <c r="I705" i="49"/>
  <c r="H705" i="49" s="1"/>
  <c r="D148" i="51" s="1"/>
  <c r="E86" i="3"/>
  <c r="L58" i="3"/>
  <c r="L63" i="3"/>
  <c r="AC99" i="3"/>
  <c r="J22" i="16"/>
  <c r="O417" i="49"/>
  <c r="N417" i="49" s="1"/>
  <c r="I706" i="49"/>
  <c r="H706" i="49" s="1"/>
  <c r="J914" i="49"/>
  <c r="P58" i="3"/>
  <c r="P63" i="3"/>
  <c r="L100" i="3"/>
  <c r="O418" i="49"/>
  <c r="I707" i="49"/>
  <c r="V30" i="2"/>
  <c r="L14" i="3"/>
  <c r="L53" i="3"/>
  <c r="M100" i="3"/>
  <c r="I18" i="18"/>
  <c r="O419" i="49"/>
  <c r="N419" i="49" s="1"/>
  <c r="I713" i="49"/>
  <c r="P14" i="3"/>
  <c r="P53" i="3"/>
  <c r="AC100" i="3"/>
  <c r="I10" i="18"/>
  <c r="L391" i="49"/>
  <c r="L654" i="49"/>
  <c r="L101" i="3"/>
  <c r="N158" i="49"/>
  <c r="M158" i="49" s="1"/>
  <c r="N159" i="49"/>
  <c r="G79" i="16" l="1"/>
  <c r="H79" i="16" s="1"/>
  <c r="J79" i="16" s="1"/>
  <c r="G97" i="62"/>
  <c r="H97" i="62" s="1"/>
  <c r="H95" i="62" s="1"/>
  <c r="G41" i="16"/>
  <c r="G30" i="16"/>
  <c r="H30" i="16" s="1"/>
  <c r="G90" i="16"/>
  <c r="H90" i="16" s="1"/>
  <c r="G109" i="16"/>
  <c r="H109" i="16" s="1"/>
  <c r="G116" i="16"/>
  <c r="H116" i="16" s="1"/>
  <c r="H114" i="16" s="1"/>
  <c r="O31" i="2" s="1"/>
  <c r="W31" i="2" s="1"/>
  <c r="P10" i="12"/>
  <c r="H15" i="4" s="1"/>
  <c r="J8" i="11" s="1"/>
  <c r="P8" i="11" s="1"/>
  <c r="G112" i="16" s="1"/>
  <c r="H112" i="16" s="1"/>
  <c r="H110" i="16" s="1"/>
  <c r="P30" i="2" s="1"/>
  <c r="X30" i="2" s="1"/>
  <c r="G48" i="16"/>
  <c r="H48" i="16" s="1"/>
  <c r="H46" i="16" s="1"/>
  <c r="O17" i="2" s="1"/>
  <c r="W17" i="2" s="1"/>
  <c r="G116" i="62"/>
  <c r="H116" i="62" s="1"/>
  <c r="H114" i="62" s="1"/>
  <c r="E15" i="64"/>
  <c r="G90" i="62"/>
  <c r="H90" i="62" s="1"/>
  <c r="J116" i="62"/>
  <c r="G109" i="62"/>
  <c r="H109" i="62" s="1"/>
  <c r="H107" i="62" s="1"/>
  <c r="G30" i="62"/>
  <c r="H30" i="62" s="1"/>
  <c r="G136" i="62"/>
  <c r="H136" i="62" s="1"/>
  <c r="H134" i="62" s="1"/>
  <c r="G55" i="62"/>
  <c r="H55" i="62" s="1"/>
  <c r="H53" i="62" s="1"/>
  <c r="G123" i="62"/>
  <c r="H123" i="62" s="1"/>
  <c r="G72" i="62"/>
  <c r="H72" i="62" s="1"/>
  <c r="G41" i="62"/>
  <c r="H41" i="62" s="1"/>
  <c r="H39" i="62" s="1"/>
  <c r="G102" i="62"/>
  <c r="H102" i="62" s="1"/>
  <c r="G48" i="62"/>
  <c r="H48" i="62" s="1"/>
  <c r="H46" i="62" s="1"/>
  <c r="H15" i="64"/>
  <c r="I15" i="64" s="1"/>
  <c r="G79" i="62"/>
  <c r="H79" i="62" s="1"/>
  <c r="H77" i="62" s="1"/>
  <c r="J97" i="62"/>
  <c r="G133" i="62"/>
  <c r="H133" i="62" s="1"/>
  <c r="H129" i="62" s="1"/>
  <c r="J41" i="62"/>
  <c r="J23" i="62"/>
  <c r="T102" i="3"/>
  <c r="J79" i="62"/>
  <c r="H77" i="16"/>
  <c r="O24" i="2" s="1"/>
  <c r="W24" i="2" s="1"/>
  <c r="J116" i="16"/>
  <c r="H690" i="49"/>
  <c r="H427" i="49"/>
  <c r="H970" i="49"/>
  <c r="O683" i="49"/>
  <c r="O684" i="49"/>
  <c r="O680" i="49"/>
  <c r="N680" i="49" s="1"/>
  <c r="O682" i="49"/>
  <c r="N682" i="49" s="1"/>
  <c r="O681" i="49"/>
  <c r="N681" i="49" s="1"/>
  <c r="N683" i="49"/>
  <c r="N684" i="49"/>
  <c r="AC83" i="3"/>
  <c r="L83" i="3"/>
  <c r="O83" i="3"/>
  <c r="V35" i="2"/>
  <c r="AC85" i="3"/>
  <c r="P85" i="3"/>
  <c r="AS148" i="51"/>
  <c r="AC148" i="51"/>
  <c r="M148" i="51"/>
  <c r="AR148" i="51"/>
  <c r="AB148" i="51"/>
  <c r="L148" i="51"/>
  <c r="AO148" i="51"/>
  <c r="Y148" i="51"/>
  <c r="I148" i="51"/>
  <c r="AN148" i="51"/>
  <c r="X148" i="51"/>
  <c r="H148" i="51"/>
  <c r="AM148" i="51"/>
  <c r="W148" i="51"/>
  <c r="G148" i="51"/>
  <c r="AL148" i="51"/>
  <c r="V148" i="51"/>
  <c r="F148" i="51"/>
  <c r="BA148" i="51"/>
  <c r="AK148" i="51"/>
  <c r="U148" i="51"/>
  <c r="E148" i="51"/>
  <c r="AZ148" i="51"/>
  <c r="AJ148" i="51"/>
  <c r="T148" i="51"/>
  <c r="AY148" i="51"/>
  <c r="AI148" i="51"/>
  <c r="S148" i="51"/>
  <c r="AX148" i="51"/>
  <c r="AH148" i="51"/>
  <c r="R148" i="51"/>
  <c r="AW148" i="51"/>
  <c r="AG148" i="51"/>
  <c r="Q148" i="51"/>
  <c r="AV148" i="51"/>
  <c r="AF148" i="51"/>
  <c r="P148" i="51"/>
  <c r="AU148" i="51"/>
  <c r="AE148" i="51"/>
  <c r="O148" i="51"/>
  <c r="AT148" i="51"/>
  <c r="AD148" i="51"/>
  <c r="N148" i="51"/>
  <c r="J148" i="51"/>
  <c r="AQ148" i="51"/>
  <c r="AP148" i="51"/>
  <c r="Z148" i="51"/>
  <c r="AA148" i="51"/>
  <c r="K148" i="51"/>
  <c r="AC9" i="12"/>
  <c r="H16" i="4"/>
  <c r="J9" i="11" s="1"/>
  <c r="P9" i="11" s="1"/>
  <c r="G11" i="16" s="1"/>
  <c r="Y9" i="8"/>
  <c r="J9" i="8"/>
  <c r="F14" i="13"/>
  <c r="O13" i="12" s="1"/>
  <c r="L939" i="49"/>
  <c r="K939" i="49" s="1"/>
  <c r="L938" i="49"/>
  <c r="K938" i="49" s="1"/>
  <c r="L937" i="49"/>
  <c r="K937" i="49" s="1"/>
  <c r="L936" i="49"/>
  <c r="L935" i="49"/>
  <c r="K935" i="49" s="1"/>
  <c r="C22" i="37"/>
  <c r="C23" i="37" s="1"/>
  <c r="L659" i="49"/>
  <c r="K659" i="49" s="1"/>
  <c r="L658" i="49"/>
  <c r="K658" i="49" s="1"/>
  <c r="L657" i="49"/>
  <c r="K657" i="49" s="1"/>
  <c r="L656" i="49"/>
  <c r="K656" i="49" s="1"/>
  <c r="L655" i="49"/>
  <c r="K655" i="49" s="1"/>
  <c r="AC80" i="3"/>
  <c r="P80" i="3"/>
  <c r="L80" i="3"/>
  <c r="AC78" i="3"/>
  <c r="O78" i="3"/>
  <c r="L78" i="3"/>
  <c r="H70" i="16"/>
  <c r="O23" i="2" s="1"/>
  <c r="W23" i="2" s="1"/>
  <c r="J72" i="16"/>
  <c r="H28" i="16"/>
  <c r="O14" i="2" s="1"/>
  <c r="W14" i="2" s="1"/>
  <c r="J30" i="16"/>
  <c r="J101" i="16"/>
  <c r="J104" i="16"/>
  <c r="J102" i="16"/>
  <c r="AC90" i="3"/>
  <c r="P90" i="3"/>
  <c r="L90" i="3"/>
  <c r="AC88" i="3"/>
  <c r="O88" i="3"/>
  <c r="L88" i="3"/>
  <c r="H107" i="16"/>
  <c r="O30" i="2" s="1"/>
  <c r="W30" i="2" s="1"/>
  <c r="J109" i="16"/>
  <c r="P15" i="12"/>
  <c r="L396" i="49"/>
  <c r="K396" i="49" s="1"/>
  <c r="L395" i="49"/>
  <c r="K395" i="49" s="1"/>
  <c r="L394" i="49"/>
  <c r="K394" i="49" s="1"/>
  <c r="L393" i="49"/>
  <c r="K393" i="49" s="1"/>
  <c r="L392" i="49"/>
  <c r="K392" i="49" s="1"/>
  <c r="J48" i="16"/>
  <c r="I9" i="18"/>
  <c r="I28" i="18" s="1"/>
  <c r="G133" i="16"/>
  <c r="H133" i="16" s="1"/>
  <c r="J133" i="16" s="1"/>
  <c r="R102" i="3"/>
  <c r="G9" i="8" s="1"/>
  <c r="J97" i="16"/>
  <c r="J96" i="16"/>
  <c r="H88" i="16"/>
  <c r="O26" i="2" s="1"/>
  <c r="W26" i="2" s="1"/>
  <c r="J90" i="16"/>
  <c r="J55" i="16"/>
  <c r="H53" i="16"/>
  <c r="O18" i="2" s="1"/>
  <c r="W18" i="2" s="1"/>
  <c r="AP135" i="51"/>
  <c r="Z135" i="51"/>
  <c r="J135" i="51"/>
  <c r="AO135" i="51"/>
  <c r="Y135" i="51"/>
  <c r="I135" i="51"/>
  <c r="AL135" i="51"/>
  <c r="V135" i="51"/>
  <c r="F135" i="51"/>
  <c r="BA135" i="51"/>
  <c r="AK135" i="51"/>
  <c r="U135" i="51"/>
  <c r="E135" i="51"/>
  <c r="AZ135" i="51"/>
  <c r="AJ135" i="51"/>
  <c r="T135" i="51"/>
  <c r="AY135" i="51"/>
  <c r="AI135" i="51"/>
  <c r="S135" i="51"/>
  <c r="AX135" i="51"/>
  <c r="AH135" i="51"/>
  <c r="R135" i="51"/>
  <c r="AW135" i="51"/>
  <c r="AG135" i="51"/>
  <c r="Q135" i="51"/>
  <c r="AV135" i="51"/>
  <c r="AF135" i="51"/>
  <c r="P135" i="51"/>
  <c r="AU135" i="51"/>
  <c r="AE135" i="51"/>
  <c r="O135" i="51"/>
  <c r="AT135" i="51"/>
  <c r="AD135" i="51"/>
  <c r="N135" i="51"/>
  <c r="AS135" i="51"/>
  <c r="AC135" i="51"/>
  <c r="M135" i="51"/>
  <c r="AR135" i="51"/>
  <c r="AB135" i="51"/>
  <c r="L135" i="51"/>
  <c r="AQ135" i="51"/>
  <c r="AA135" i="51"/>
  <c r="K135" i="51"/>
  <c r="H135" i="51"/>
  <c r="G135" i="51"/>
  <c r="AN135" i="51"/>
  <c r="X135" i="51"/>
  <c r="AM135" i="51"/>
  <c r="W135" i="51"/>
  <c r="F11" i="13"/>
  <c r="O12" i="12" s="1"/>
  <c r="H21" i="16"/>
  <c r="O13" i="2" s="1"/>
  <c r="W13" i="2" s="1"/>
  <c r="J23" i="16"/>
  <c r="I715" i="49"/>
  <c r="H715" i="49" s="1"/>
  <c r="I714" i="49"/>
  <c r="H714" i="49" s="1"/>
  <c r="J136" i="16"/>
  <c r="E13" i="4"/>
  <c r="J123" i="16"/>
  <c r="M939" i="49"/>
  <c r="M938" i="49"/>
  <c r="M937" i="49"/>
  <c r="M936" i="49"/>
  <c r="M935" i="49"/>
  <c r="K936" i="49"/>
  <c r="AC74" i="3"/>
  <c r="E17" i="64" s="1"/>
  <c r="O74" i="3"/>
  <c r="L74" i="3"/>
  <c r="G7" i="11" s="1"/>
  <c r="N182" i="49"/>
  <c r="M182" i="49" s="1"/>
  <c r="N181" i="49"/>
  <c r="M181" i="49" s="1"/>
  <c r="N178" i="49"/>
  <c r="M178" i="49" s="1"/>
  <c r="N180" i="49"/>
  <c r="M180" i="49" s="1"/>
  <c r="N179" i="49"/>
  <c r="M179" i="49" s="1"/>
  <c r="AC95" i="3"/>
  <c r="P95" i="3"/>
  <c r="L95" i="3"/>
  <c r="AC93" i="3"/>
  <c r="O93" i="3"/>
  <c r="L93" i="3"/>
  <c r="A29" i="18"/>
  <c r="J109" i="62" l="1"/>
  <c r="J48" i="62"/>
  <c r="H41" i="16"/>
  <c r="K6" i="65"/>
  <c r="J55" i="62"/>
  <c r="E9" i="64"/>
  <c r="E8" i="64"/>
  <c r="E7" i="64"/>
  <c r="G112" i="62"/>
  <c r="H112" i="62" s="1"/>
  <c r="J112" i="62" s="1"/>
  <c r="H17" i="4"/>
  <c r="J10" i="11" s="1"/>
  <c r="P10" i="11" s="1"/>
  <c r="G139" i="16" s="1"/>
  <c r="H139" i="16" s="1"/>
  <c r="H137" i="16" s="1"/>
  <c r="P34" i="2" s="1"/>
  <c r="X34" i="2" s="1"/>
  <c r="H17" i="64"/>
  <c r="I17" i="64" s="1"/>
  <c r="J133" i="62"/>
  <c r="E14" i="64"/>
  <c r="J30" i="62"/>
  <c r="H28" i="62"/>
  <c r="E16" i="64"/>
  <c r="H121" i="62"/>
  <c r="J123" i="62"/>
  <c r="E11" i="64"/>
  <c r="H100" i="62"/>
  <c r="J102" i="62"/>
  <c r="E13" i="64"/>
  <c r="H70" i="62"/>
  <c r="J72" i="62"/>
  <c r="J136" i="62"/>
  <c r="H88" i="62"/>
  <c r="J90" i="62"/>
  <c r="E9" i="4"/>
  <c r="E15" i="4"/>
  <c r="E6" i="8"/>
  <c r="Y6" i="8" s="1"/>
  <c r="E7" i="8"/>
  <c r="Y7" i="8" s="1"/>
  <c r="E7" i="4"/>
  <c r="J112" i="16"/>
  <c r="G105" i="62"/>
  <c r="H105" i="62" s="1"/>
  <c r="G75" i="62"/>
  <c r="H75" i="62" s="1"/>
  <c r="G64" i="62"/>
  <c r="H64" i="62" s="1"/>
  <c r="G11" i="62"/>
  <c r="H11" i="62" s="1"/>
  <c r="G51" i="62"/>
  <c r="H51" i="62" s="1"/>
  <c r="G93" i="62"/>
  <c r="H93" i="62" s="1"/>
  <c r="G82" i="62"/>
  <c r="H82" i="62" s="1"/>
  <c r="G37" i="62"/>
  <c r="H37" i="62" s="1"/>
  <c r="G19" i="62"/>
  <c r="H19" i="62" s="1"/>
  <c r="G86" i="62"/>
  <c r="H86" i="62" s="1"/>
  <c r="G60" i="62"/>
  <c r="H60" i="62" s="1"/>
  <c r="G33" i="62"/>
  <c r="H33" i="62" s="1"/>
  <c r="G26" i="62"/>
  <c r="H26" i="62" s="1"/>
  <c r="G68" i="62"/>
  <c r="H68" i="62" s="1"/>
  <c r="G44" i="62"/>
  <c r="H44" i="62" s="1"/>
  <c r="G15" i="62"/>
  <c r="H15" i="62" s="1"/>
  <c r="H110" i="62"/>
  <c r="E8" i="4"/>
  <c r="G8" i="11"/>
  <c r="I8" i="11" s="1"/>
  <c r="E11" i="4"/>
  <c r="E17" i="4"/>
  <c r="E8" i="8"/>
  <c r="Y8" i="8" s="1"/>
  <c r="G10" i="11"/>
  <c r="I10" i="11" s="1"/>
  <c r="AC13" i="12"/>
  <c r="P13" i="12"/>
  <c r="K9" i="8"/>
  <c r="Z9" i="8"/>
  <c r="AC12" i="12"/>
  <c r="P12" i="12"/>
  <c r="G75" i="16"/>
  <c r="H75" i="16" s="1"/>
  <c r="G51" i="16"/>
  <c r="H51" i="16" s="1"/>
  <c r="G26" i="16"/>
  <c r="H26" i="16" s="1"/>
  <c r="G105" i="16"/>
  <c r="H105" i="16" s="1"/>
  <c r="G93" i="16"/>
  <c r="H93" i="16" s="1"/>
  <c r="G68" i="16"/>
  <c r="H68" i="16" s="1"/>
  <c r="G44" i="16"/>
  <c r="H44" i="16" s="1"/>
  <c r="G19" i="16"/>
  <c r="H19" i="16" s="1"/>
  <c r="G86" i="16"/>
  <c r="H86" i="16" s="1"/>
  <c r="G64" i="16"/>
  <c r="H64" i="16" s="1"/>
  <c r="G37" i="16"/>
  <c r="H37" i="16" s="1"/>
  <c r="G15" i="16"/>
  <c r="H15" i="16" s="1"/>
  <c r="G82" i="16"/>
  <c r="H82" i="16" s="1"/>
  <c r="G33" i="16"/>
  <c r="H33" i="16" s="1"/>
  <c r="G60" i="16"/>
  <c r="H60" i="16" s="1"/>
  <c r="H11" i="16"/>
  <c r="G9" i="11"/>
  <c r="G6" i="11"/>
  <c r="E6" i="9"/>
  <c r="H129" i="16"/>
  <c r="M34" i="2" s="1"/>
  <c r="U34" i="2" s="1"/>
  <c r="U35" i="2" s="1"/>
  <c r="E14" i="4"/>
  <c r="E16" i="4"/>
  <c r="I7" i="11"/>
  <c r="E7" i="19" l="1"/>
  <c r="E13" i="19" s="1"/>
  <c r="I7" i="63" s="1"/>
  <c r="E7" i="66"/>
  <c r="E13" i="66" s="1"/>
  <c r="H39" i="16"/>
  <c r="O16" i="2" s="1"/>
  <c r="W16" i="2" s="1"/>
  <c r="W35" i="2" s="1"/>
  <c r="J41" i="16"/>
  <c r="G139" i="62"/>
  <c r="H139" i="62" s="1"/>
  <c r="H137" i="62" s="1"/>
  <c r="H14" i="4"/>
  <c r="J7" i="11" s="1"/>
  <c r="P7" i="11" s="1"/>
  <c r="G126" i="16" s="1"/>
  <c r="H126" i="16" s="1"/>
  <c r="H124" i="16" s="1"/>
  <c r="P32" i="2" s="1"/>
  <c r="X32" i="2" s="1"/>
  <c r="H14" i="64"/>
  <c r="I14" i="64" s="1"/>
  <c r="H13" i="4"/>
  <c r="J6" i="11" s="1"/>
  <c r="P6" i="11" s="1"/>
  <c r="G119" i="16" s="1"/>
  <c r="H119" i="16" s="1"/>
  <c r="J119" i="16" s="1"/>
  <c r="H13" i="64"/>
  <c r="I13" i="64" s="1"/>
  <c r="J6" i="8"/>
  <c r="G7" i="8"/>
  <c r="J7" i="8"/>
  <c r="G6" i="8"/>
  <c r="K6" i="8" s="1"/>
  <c r="H35" i="62"/>
  <c r="J37" i="62"/>
  <c r="H42" i="62"/>
  <c r="J44" i="62"/>
  <c r="H80" i="62"/>
  <c r="J82" i="62"/>
  <c r="J68" i="62"/>
  <c r="H66" i="62"/>
  <c r="H91" i="62"/>
  <c r="J93" i="62"/>
  <c r="H103" i="62"/>
  <c r="J105" i="62"/>
  <c r="J15" i="62"/>
  <c r="H13" i="62"/>
  <c r="J139" i="16"/>
  <c r="H24" i="62"/>
  <c r="J26" i="62"/>
  <c r="H49" i="62"/>
  <c r="J51" i="62"/>
  <c r="H31" i="62"/>
  <c r="J33" i="62"/>
  <c r="H9" i="62"/>
  <c r="J11" i="62"/>
  <c r="H58" i="62"/>
  <c r="J60" i="62"/>
  <c r="J64" i="62"/>
  <c r="H62" i="62"/>
  <c r="J86" i="62"/>
  <c r="H84" i="62"/>
  <c r="H73" i="62"/>
  <c r="J75" i="62"/>
  <c r="H17" i="62"/>
  <c r="J19" i="62"/>
  <c r="K8" i="11"/>
  <c r="L8" i="11" s="1"/>
  <c r="J8" i="8"/>
  <c r="K10" i="11"/>
  <c r="L10" i="11" s="1"/>
  <c r="G8" i="8"/>
  <c r="I9" i="11"/>
  <c r="K9" i="11"/>
  <c r="H49" i="16"/>
  <c r="P17" i="2" s="1"/>
  <c r="X17" i="2" s="1"/>
  <c r="J51" i="16"/>
  <c r="H73" i="16"/>
  <c r="P23" i="2" s="1"/>
  <c r="X23" i="2" s="1"/>
  <c r="J75" i="16"/>
  <c r="I6" i="11"/>
  <c r="H24" i="16"/>
  <c r="P13" i="2" s="1"/>
  <c r="X13" i="2" s="1"/>
  <c r="J26" i="16"/>
  <c r="H9" i="16"/>
  <c r="P10" i="2" s="1"/>
  <c r="X10" i="2" s="1"/>
  <c r="J11" i="16"/>
  <c r="H31" i="16"/>
  <c r="P14" i="2" s="1"/>
  <c r="X14" i="2" s="1"/>
  <c r="J33" i="16"/>
  <c r="H66" i="16"/>
  <c r="P22" i="2" s="1"/>
  <c r="X22" i="2" s="1"/>
  <c r="J68" i="16"/>
  <c r="H58" i="16"/>
  <c r="P20" i="2" s="1"/>
  <c r="X20" i="2" s="1"/>
  <c r="J60" i="16"/>
  <c r="H80" i="16"/>
  <c r="P24" i="2" s="1"/>
  <c r="X24" i="2" s="1"/>
  <c r="J82" i="16"/>
  <c r="H42" i="16"/>
  <c r="P16" i="2" s="1"/>
  <c r="X16" i="2" s="1"/>
  <c r="J44" i="16"/>
  <c r="H103" i="16"/>
  <c r="P29" i="2" s="1"/>
  <c r="X29" i="2" s="1"/>
  <c r="J105" i="16"/>
  <c r="Y10" i="8"/>
  <c r="H35" i="16"/>
  <c r="P15" i="2" s="1"/>
  <c r="X15" i="2" s="1"/>
  <c r="J37" i="16"/>
  <c r="H62" i="16"/>
  <c r="P21" i="2" s="1"/>
  <c r="X21" i="2" s="1"/>
  <c r="J64" i="16"/>
  <c r="H91" i="16"/>
  <c r="P26" i="2" s="1"/>
  <c r="X26" i="2" s="1"/>
  <c r="J93" i="16"/>
  <c r="H13" i="16"/>
  <c r="P11" i="2" s="1"/>
  <c r="X11" i="2" s="1"/>
  <c r="J15" i="16"/>
  <c r="H84" i="16"/>
  <c r="P25" i="2" s="1"/>
  <c r="X25" i="2" s="1"/>
  <c r="J86" i="16"/>
  <c r="M6" i="9"/>
  <c r="I6" i="9"/>
  <c r="G6" i="9"/>
  <c r="H17" i="16"/>
  <c r="P12" i="2" s="1"/>
  <c r="X12" i="2" s="1"/>
  <c r="J19" i="16"/>
  <c r="E8" i="19" l="1"/>
  <c r="E14" i="19" s="1"/>
  <c r="I11" i="63" s="1"/>
  <c r="J11" i="63" s="1"/>
  <c r="E8" i="66"/>
  <c r="E14" i="66" s="1"/>
  <c r="J139" i="62"/>
  <c r="K7" i="11"/>
  <c r="L7" i="11" s="1"/>
  <c r="G119" i="62"/>
  <c r="H119" i="62" s="1"/>
  <c r="J119" i="62" s="1"/>
  <c r="G126" i="62"/>
  <c r="H126" i="62" s="1"/>
  <c r="H124" i="62" s="1"/>
  <c r="K7" i="8"/>
  <c r="K6" i="11"/>
  <c r="L6" i="11" s="1"/>
  <c r="Z6" i="8"/>
  <c r="G10" i="8"/>
  <c r="Z7" i="8"/>
  <c r="J7" i="63"/>
  <c r="Z8" i="8"/>
  <c r="K8" i="8"/>
  <c r="K10" i="8" s="1"/>
  <c r="J10" i="8"/>
  <c r="J126" i="16"/>
  <c r="H117" i="16"/>
  <c r="P31" i="2" s="1"/>
  <c r="X31" i="2" s="1"/>
  <c r="X35" i="2" s="1"/>
  <c r="J6" i="9"/>
  <c r="L9" i="11"/>
  <c r="E9" i="19" l="1"/>
  <c r="E16" i="19" s="1"/>
  <c r="E15" i="19" s="1"/>
  <c r="I15" i="63" s="1"/>
  <c r="E9" i="66"/>
  <c r="E16" i="66" s="1"/>
  <c r="E15" i="66" s="1"/>
  <c r="E12" i="66" s="1"/>
  <c r="H117" i="62"/>
  <c r="J126" i="62"/>
  <c r="Z10" i="8"/>
  <c r="H6" i="63"/>
  <c r="E21" i="66" l="1"/>
  <c r="E19" i="19"/>
  <c r="E12" i="19"/>
  <c r="E21" i="19" s="1"/>
  <c r="E19" i="66"/>
  <c r="J15" i="63"/>
  <c r="J6" i="63" s="1"/>
  <c r="I6" i="63"/>
  <c r="H20" i="63" l="1"/>
  <c r="H25" i="63" s="1"/>
  <c r="I21" i="63"/>
  <c r="E24" i="66"/>
  <c r="E20" i="66"/>
  <c r="E24" i="19"/>
  <c r="E20" i="19"/>
  <c r="I20" i="63"/>
  <c r="I25" i="63" s="1"/>
  <c r="J21" i="63"/>
  <c r="E25" i="66" l="1"/>
  <c r="E26" i="66" s="1"/>
  <c r="J20" i="63"/>
  <c r="E25" i="19"/>
  <c r="E26" i="19" s="1"/>
  <c r="E27" i="19" s="1"/>
  <c r="E27" i="66" l="1"/>
  <c r="E28" i="66" s="1"/>
  <c r="C5" i="50"/>
  <c r="I26" i="63"/>
  <c r="I27" i="63" s="1"/>
  <c r="J25" i="63"/>
  <c r="H28" i="63" l="1"/>
  <c r="H31" i="66"/>
  <c r="H32" i="66" s="1"/>
  <c r="H30" i="66"/>
  <c r="H28" i="66"/>
  <c r="C6" i="50"/>
  <c r="C2" i="49" s="1"/>
  <c r="E28" i="19"/>
  <c r="D5" i="50"/>
  <c r="D6" i="50" s="1"/>
  <c r="J26" i="63" l="1"/>
  <c r="E5" i="50"/>
  <c r="E6" i="50" s="1"/>
  <c r="O464" i="49"/>
  <c r="O454" i="49"/>
  <c r="O751" i="49"/>
  <c r="O117" i="49"/>
  <c r="N949" i="49"/>
  <c r="N406" i="49"/>
  <c r="O201" i="49"/>
  <c r="N773" i="49"/>
  <c r="O211" i="49"/>
  <c r="C2" i="53"/>
  <c r="O474" i="49"/>
  <c r="G484" i="49"/>
  <c r="G761" i="49"/>
  <c r="N339" i="49"/>
  <c r="K980" i="49"/>
  <c r="M147" i="49"/>
  <c r="O843" i="49"/>
  <c r="O731" i="49"/>
  <c r="O566" i="49"/>
  <c r="N496" i="49"/>
  <c r="O318" i="49"/>
  <c r="O303" i="49"/>
  <c r="O741" i="49"/>
  <c r="N669" i="49"/>
  <c r="N233" i="49"/>
  <c r="N896" i="49"/>
  <c r="O17" i="49"/>
  <c r="K919" i="49"/>
  <c r="F37" i="49"/>
  <c r="O27" i="49"/>
  <c r="N602" i="49"/>
  <c r="N354" i="49"/>
  <c r="H436" i="49"/>
  <c r="C7" i="49"/>
  <c r="O858" i="49"/>
  <c r="N617" i="49"/>
  <c r="N879" i="49"/>
  <c r="M127" i="49"/>
  <c r="M137" i="49"/>
  <c r="N47" i="49"/>
  <c r="O191" i="49"/>
  <c r="K376" i="49"/>
  <c r="K639" i="49"/>
  <c r="O581" i="49"/>
  <c r="M167" i="49"/>
  <c r="H1001" i="49"/>
  <c r="G221" i="49"/>
  <c r="H994" i="49"/>
  <c r="I28" i="63"/>
  <c r="J27" i="63"/>
  <c r="P47" i="49" l="1"/>
  <c r="O47" i="49"/>
  <c r="O354" i="49"/>
  <c r="P354" i="49"/>
  <c r="O669" i="49"/>
  <c r="P669" i="49"/>
  <c r="O773" i="49"/>
  <c r="P773" i="49"/>
  <c r="H221" i="49"/>
  <c r="I221" i="49"/>
  <c r="O137" i="49"/>
  <c r="N137" i="49"/>
  <c r="O602" i="49"/>
  <c r="P602" i="49"/>
  <c r="Q741" i="49"/>
  <c r="P741" i="49"/>
  <c r="L980" i="49"/>
  <c r="M980" i="49"/>
  <c r="Q201" i="49"/>
  <c r="P201" i="49"/>
  <c r="I1001" i="49"/>
  <c r="J1001" i="49"/>
  <c r="O127" i="49"/>
  <c r="N127" i="49"/>
  <c r="Q27" i="49"/>
  <c r="P27" i="49"/>
  <c r="P303" i="49"/>
  <c r="Q303" i="49"/>
  <c r="P339" i="49"/>
  <c r="O339" i="49"/>
  <c r="P406" i="49"/>
  <c r="O406" i="49"/>
  <c r="J994" i="49"/>
  <c r="I994" i="49"/>
  <c r="N147" i="49"/>
  <c r="O147" i="49"/>
  <c r="N167" i="49"/>
  <c r="O167" i="49"/>
  <c r="O879" i="49"/>
  <c r="P879" i="49"/>
  <c r="H37" i="49"/>
  <c r="G37" i="49"/>
  <c r="Q318" i="49"/>
  <c r="P318" i="49"/>
  <c r="H761" i="49"/>
  <c r="I761" i="49"/>
  <c r="O949" i="49"/>
  <c r="P949" i="49"/>
  <c r="P581" i="49"/>
  <c r="Q581" i="49"/>
  <c r="O617" i="49"/>
  <c r="P617" i="49"/>
  <c r="M919" i="49"/>
  <c r="L919" i="49"/>
  <c r="P496" i="49"/>
  <c r="O496" i="49"/>
  <c r="H484" i="49"/>
  <c r="I484" i="49"/>
  <c r="P117" i="49"/>
  <c r="Q117" i="49"/>
  <c r="M639" i="49"/>
  <c r="L639" i="49"/>
  <c r="Q858" i="49"/>
  <c r="P858" i="49"/>
  <c r="Q17" i="49"/>
  <c r="P17" i="49"/>
  <c r="P566" i="49"/>
  <c r="Q566" i="49"/>
  <c r="P474" i="49"/>
  <c r="Q474" i="49"/>
  <c r="Q751" i="49"/>
  <c r="P751" i="49"/>
  <c r="L376" i="49"/>
  <c r="M376" i="49"/>
  <c r="C7" i="53"/>
  <c r="C8" i="49"/>
  <c r="C8" i="53" s="1"/>
  <c r="O896" i="49"/>
  <c r="P896" i="49"/>
  <c r="Q731" i="49"/>
  <c r="P731" i="49"/>
  <c r="L41" i="53"/>
  <c r="L64" i="53"/>
  <c r="L212" i="53"/>
  <c r="L223" i="53"/>
  <c r="L123" i="53"/>
  <c r="L141" i="53"/>
  <c r="Q454" i="49"/>
  <c r="P454" i="49"/>
  <c r="I29" i="63"/>
  <c r="J29" i="63" s="1"/>
  <c r="J28" i="63"/>
  <c r="P191" i="49"/>
  <c r="Q191" i="49"/>
  <c r="J436" i="49"/>
  <c r="I436" i="49"/>
  <c r="P233" i="49"/>
  <c r="O233" i="49"/>
  <c r="P843" i="49"/>
  <c r="Q843" i="49"/>
  <c r="Q211" i="49"/>
  <c r="P211" i="49"/>
  <c r="P464" i="49"/>
  <c r="Q464" i="49"/>
  <c r="M641" i="49" l="1"/>
  <c r="M643" i="49"/>
  <c r="M640" i="49"/>
  <c r="M644" i="49"/>
  <c r="M642" i="49"/>
  <c r="P238" i="49"/>
  <c r="P290" i="49"/>
  <c r="P251" i="49"/>
  <c r="P276" i="49"/>
  <c r="P285" i="49"/>
  <c r="P250" i="49"/>
  <c r="P262" i="49"/>
  <c r="P245" i="49"/>
  <c r="P256" i="49"/>
  <c r="P297" i="49"/>
  <c r="P281" i="49"/>
  <c r="P278" i="49"/>
  <c r="P288" i="49"/>
  <c r="P240" i="49"/>
  <c r="P272" i="49"/>
  <c r="P242" i="49"/>
  <c r="P244" i="49"/>
  <c r="P246" i="49"/>
  <c r="P298" i="49"/>
  <c r="P279" i="49"/>
  <c r="P236" i="49"/>
  <c r="P284" i="49"/>
  <c r="P292" i="49"/>
  <c r="P257" i="49"/>
  <c r="P265" i="49"/>
  <c r="P263" i="49"/>
  <c r="P291" i="49"/>
  <c r="P269" i="49"/>
  <c r="P239" i="49"/>
  <c r="P295" i="49"/>
  <c r="P237" i="49"/>
  <c r="P289" i="49"/>
  <c r="P271" i="49"/>
  <c r="P275" i="49"/>
  <c r="P264" i="49"/>
  <c r="P294" i="49"/>
  <c r="P282" i="49"/>
  <c r="P252" i="49"/>
  <c r="P266" i="49"/>
  <c r="P259" i="49"/>
  <c r="P270" i="49"/>
  <c r="P277" i="49"/>
  <c r="P268" i="49"/>
  <c r="P253" i="49"/>
  <c r="P258" i="49"/>
  <c r="P283" i="49"/>
  <c r="P296" i="49"/>
  <c r="P255" i="49"/>
  <c r="P249" i="49"/>
  <c r="P243" i="49"/>
  <c r="Q457" i="49"/>
  <c r="Q456" i="49"/>
  <c r="Q459" i="49"/>
  <c r="Q455" i="49"/>
  <c r="Q458" i="49"/>
  <c r="Q732" i="49"/>
  <c r="Q733" i="49"/>
  <c r="Q736" i="49"/>
  <c r="Q735" i="49"/>
  <c r="Q734" i="49"/>
  <c r="Q753" i="49"/>
  <c r="Q756" i="49"/>
  <c r="Q752" i="49"/>
  <c r="Q755" i="49"/>
  <c r="Q754" i="49"/>
  <c r="P540" i="49"/>
  <c r="P528" i="49"/>
  <c r="P518" i="49"/>
  <c r="P534" i="49"/>
  <c r="P533" i="49"/>
  <c r="P527" i="49"/>
  <c r="P505" i="49"/>
  <c r="P531" i="49"/>
  <c r="P558" i="49"/>
  <c r="P503" i="49"/>
  <c r="P551" i="49"/>
  <c r="P506" i="49"/>
  <c r="P560" i="49"/>
  <c r="P546" i="49"/>
  <c r="P509" i="49"/>
  <c r="P554" i="49"/>
  <c r="P501" i="49"/>
  <c r="P512" i="49"/>
  <c r="P544" i="49"/>
  <c r="P555" i="49"/>
  <c r="P541" i="49"/>
  <c r="P532" i="49"/>
  <c r="P538" i="49"/>
  <c r="P519" i="49"/>
  <c r="P542" i="49"/>
  <c r="P525" i="49"/>
  <c r="P553" i="49"/>
  <c r="P545" i="49"/>
  <c r="P507" i="49"/>
  <c r="P513" i="49"/>
  <c r="P559" i="49"/>
  <c r="P547" i="49"/>
  <c r="P557" i="49"/>
  <c r="P508" i="49"/>
  <c r="P552" i="49"/>
  <c r="P520" i="49"/>
  <c r="P529" i="49"/>
  <c r="P500" i="49"/>
  <c r="P535" i="49"/>
  <c r="P521" i="49"/>
  <c r="P502" i="49"/>
  <c r="P522" i="49"/>
  <c r="P499" i="49"/>
  <c r="P514" i="49"/>
  <c r="P516" i="49"/>
  <c r="P561" i="49"/>
  <c r="P548" i="49"/>
  <c r="P539" i="49"/>
  <c r="P515" i="49"/>
  <c r="P526" i="49"/>
  <c r="O950" i="49"/>
  <c r="O953" i="49"/>
  <c r="O952" i="49"/>
  <c r="O954" i="49"/>
  <c r="O951" i="49"/>
  <c r="O881" i="49"/>
  <c r="O882" i="49"/>
  <c r="O883" i="49"/>
  <c r="O884" i="49"/>
  <c r="O880" i="49"/>
  <c r="O411" i="49"/>
  <c r="O408" i="49"/>
  <c r="O407" i="49"/>
  <c r="O409" i="49"/>
  <c r="O410" i="49"/>
  <c r="N131" i="49"/>
  <c r="N129" i="49"/>
  <c r="N128" i="49"/>
  <c r="N130" i="49"/>
  <c r="N132" i="49"/>
  <c r="P745" i="49"/>
  <c r="P746" i="49"/>
  <c r="P742" i="49"/>
  <c r="P743" i="49"/>
  <c r="P744" i="49"/>
  <c r="P810" i="49"/>
  <c r="P797" i="49"/>
  <c r="P799" i="49"/>
  <c r="P817" i="49"/>
  <c r="P834" i="49"/>
  <c r="P829" i="49"/>
  <c r="P825" i="49"/>
  <c r="P819" i="49"/>
  <c r="P824" i="49"/>
  <c r="P806" i="49"/>
  <c r="P811" i="49"/>
  <c r="P782" i="49"/>
  <c r="P793" i="49"/>
  <c r="P802" i="49"/>
  <c r="P821" i="49"/>
  <c r="P812" i="49"/>
  <c r="P791" i="49"/>
  <c r="P809" i="49"/>
  <c r="P798" i="49"/>
  <c r="P784" i="49"/>
  <c r="P785" i="49"/>
  <c r="P808" i="49"/>
  <c r="P822" i="49"/>
  <c r="P777" i="49"/>
  <c r="P783" i="49"/>
  <c r="P776" i="49"/>
  <c r="P778" i="49"/>
  <c r="P836" i="49"/>
  <c r="P780" i="49"/>
  <c r="P786" i="49"/>
  <c r="P792" i="49"/>
  <c r="P816" i="49"/>
  <c r="P804" i="49"/>
  <c r="P815" i="49"/>
  <c r="P805" i="49"/>
  <c r="P795" i="49"/>
  <c r="P831" i="49"/>
  <c r="P796" i="49"/>
  <c r="P838" i="49"/>
  <c r="P835" i="49"/>
  <c r="P832" i="49"/>
  <c r="P803" i="49"/>
  <c r="P828" i="49"/>
  <c r="P779" i="49"/>
  <c r="P818" i="49"/>
  <c r="P830" i="49"/>
  <c r="P837" i="49"/>
  <c r="P790" i="49"/>
  <c r="P789" i="49"/>
  <c r="P823" i="49"/>
  <c r="Q468" i="49"/>
  <c r="Q469" i="49"/>
  <c r="Q465" i="49"/>
  <c r="Q467" i="49"/>
  <c r="Q466" i="49"/>
  <c r="I439" i="49"/>
  <c r="I444" i="49"/>
  <c r="I438" i="49"/>
  <c r="I442" i="49"/>
  <c r="I443" i="49"/>
  <c r="I440" i="49"/>
  <c r="I437" i="49"/>
  <c r="I441" i="49"/>
  <c r="N141" i="53"/>
  <c r="M141" i="53"/>
  <c r="P899" i="49"/>
  <c r="P897" i="49"/>
  <c r="P898" i="49"/>
  <c r="P900" i="49"/>
  <c r="P901" i="49"/>
  <c r="Q479" i="49"/>
  <c r="Q477" i="49"/>
  <c r="Q476" i="49"/>
  <c r="Q475" i="49"/>
  <c r="Q478" i="49"/>
  <c r="L640" i="49"/>
  <c r="L642" i="49"/>
  <c r="L643" i="49"/>
  <c r="L644" i="49"/>
  <c r="L641" i="49"/>
  <c r="L924" i="49"/>
  <c r="L922" i="49"/>
  <c r="L921" i="49"/>
  <c r="L920" i="49"/>
  <c r="L923" i="49"/>
  <c r="I762" i="49"/>
  <c r="I766" i="49"/>
  <c r="I765" i="49"/>
  <c r="I763" i="49"/>
  <c r="I764" i="49"/>
  <c r="O171" i="49"/>
  <c r="O170" i="49"/>
  <c r="O172" i="49"/>
  <c r="O168" i="49"/>
  <c r="O169" i="49"/>
  <c r="P408" i="49"/>
  <c r="P410" i="49"/>
  <c r="P407" i="49"/>
  <c r="P411" i="49"/>
  <c r="P409" i="49"/>
  <c r="O131" i="49"/>
  <c r="O129" i="49"/>
  <c r="O128" i="49"/>
  <c r="O130" i="49"/>
  <c r="O132" i="49"/>
  <c r="Q743" i="49"/>
  <c r="Q744" i="49"/>
  <c r="Q742" i="49"/>
  <c r="Q745" i="49"/>
  <c r="Q746" i="49"/>
  <c r="O796" i="49"/>
  <c r="O830" i="49"/>
  <c r="O792" i="49"/>
  <c r="O776" i="49"/>
  <c r="O819" i="49"/>
  <c r="O805" i="49"/>
  <c r="O790" i="49"/>
  <c r="O809" i="49"/>
  <c r="O823" i="49"/>
  <c r="O793" i="49"/>
  <c r="O780" i="49"/>
  <c r="O835" i="49"/>
  <c r="O808" i="49"/>
  <c r="O824" i="49"/>
  <c r="O836" i="49"/>
  <c r="O816" i="49"/>
  <c r="O795" i="49"/>
  <c r="O811" i="49"/>
  <c r="O785" i="49"/>
  <c r="O815" i="49"/>
  <c r="O784" i="49"/>
  <c r="O789" i="49"/>
  <c r="O825" i="49"/>
  <c r="O828" i="49"/>
  <c r="O802" i="49"/>
  <c r="O803" i="49"/>
  <c r="O822" i="49"/>
  <c r="O838" i="49"/>
  <c r="O797" i="49"/>
  <c r="O791" i="49"/>
  <c r="O812" i="49"/>
  <c r="O779" i="49"/>
  <c r="O806" i="49"/>
  <c r="O831" i="49"/>
  <c r="O834" i="49"/>
  <c r="O782" i="49"/>
  <c r="O810" i="49"/>
  <c r="O837" i="49"/>
  <c r="O798" i="49"/>
  <c r="O804" i="49"/>
  <c r="O829" i="49"/>
  <c r="O832" i="49"/>
  <c r="O821" i="49"/>
  <c r="O783" i="49"/>
  <c r="O778" i="49"/>
  <c r="O817" i="49"/>
  <c r="O786" i="49"/>
  <c r="O799" i="49"/>
  <c r="O777" i="49"/>
  <c r="O818" i="49"/>
  <c r="J437" i="49"/>
  <c r="J444" i="49"/>
  <c r="J443" i="49"/>
  <c r="J438" i="49"/>
  <c r="J440" i="49"/>
  <c r="J441" i="49"/>
  <c r="J442" i="49"/>
  <c r="J439" i="49"/>
  <c r="N172" i="49"/>
  <c r="N170" i="49"/>
  <c r="N169" i="49"/>
  <c r="N168" i="49"/>
  <c r="N171" i="49"/>
  <c r="I162" i="53"/>
  <c r="J86" i="53"/>
  <c r="Q570" i="49"/>
  <c r="Q568" i="49"/>
  <c r="Q571" i="49"/>
  <c r="Q569" i="49"/>
  <c r="Q567" i="49"/>
  <c r="Q119" i="49"/>
  <c r="Q121" i="49"/>
  <c r="Q118" i="49"/>
  <c r="Q122" i="49"/>
  <c r="Q120" i="49"/>
  <c r="P618" i="49"/>
  <c r="P621" i="49"/>
  <c r="P620" i="49"/>
  <c r="P619" i="49"/>
  <c r="P622" i="49"/>
  <c r="P323" i="49"/>
  <c r="P319" i="49"/>
  <c r="P320" i="49"/>
  <c r="P321" i="49"/>
  <c r="P322" i="49"/>
  <c r="O152" i="49"/>
  <c r="O148" i="49"/>
  <c r="O151" i="49"/>
  <c r="O150" i="49"/>
  <c r="O149" i="49"/>
  <c r="P341" i="49"/>
  <c r="P343" i="49"/>
  <c r="P340" i="49"/>
  <c r="P342" i="49"/>
  <c r="P344" i="49"/>
  <c r="I1002" i="49"/>
  <c r="I1003" i="49"/>
  <c r="O604" i="49"/>
  <c r="O603" i="49"/>
  <c r="O606" i="49"/>
  <c r="O605" i="49"/>
  <c r="O607" i="49"/>
  <c r="O672" i="49"/>
  <c r="O674" i="49"/>
  <c r="O673" i="49"/>
  <c r="O671" i="49"/>
  <c r="O670" i="49"/>
  <c r="Q213" i="49"/>
  <c r="Q215" i="49"/>
  <c r="Q216" i="49"/>
  <c r="Q214" i="49"/>
  <c r="Q212" i="49"/>
  <c r="P194" i="49"/>
  <c r="P192" i="49"/>
  <c r="P193" i="49"/>
  <c r="P196" i="49"/>
  <c r="P195" i="49"/>
  <c r="M212" i="53"/>
  <c r="N212" i="53"/>
  <c r="J105" i="53"/>
  <c r="M114" i="53"/>
  <c r="J180" i="53"/>
  <c r="J189" i="53"/>
  <c r="J99" i="53"/>
  <c r="J26" i="53"/>
  <c r="M203" i="53"/>
  <c r="M17" i="53"/>
  <c r="J194" i="53"/>
  <c r="J32" i="53"/>
  <c r="J175" i="53"/>
  <c r="P570" i="49"/>
  <c r="P568" i="49"/>
  <c r="P567" i="49"/>
  <c r="P571" i="49"/>
  <c r="P569" i="49"/>
  <c r="P119" i="49"/>
  <c r="P121" i="49"/>
  <c r="P120" i="49"/>
  <c r="P122" i="49"/>
  <c r="P118" i="49"/>
  <c r="O621" i="49"/>
  <c r="O618" i="49"/>
  <c r="O622" i="49"/>
  <c r="O620" i="49"/>
  <c r="O619" i="49"/>
  <c r="Q319" i="49"/>
  <c r="Q320" i="49"/>
  <c r="Q323" i="49"/>
  <c r="Q321" i="49"/>
  <c r="Q322" i="49"/>
  <c r="N150" i="49"/>
  <c r="N148" i="49"/>
  <c r="N152" i="49"/>
  <c r="N149" i="49"/>
  <c r="N151" i="49"/>
  <c r="Q306" i="49"/>
  <c r="Q304" i="49"/>
  <c r="Q305" i="49"/>
  <c r="Q308" i="49"/>
  <c r="Q307" i="49"/>
  <c r="P204" i="49"/>
  <c r="P202" i="49"/>
  <c r="P206" i="49"/>
  <c r="P205" i="49"/>
  <c r="P203" i="49"/>
  <c r="N142" i="49"/>
  <c r="N138" i="49"/>
  <c r="N140" i="49"/>
  <c r="N141" i="49"/>
  <c r="N139" i="49"/>
  <c r="P357" i="49"/>
  <c r="P358" i="49"/>
  <c r="P356" i="49"/>
  <c r="P359" i="49"/>
  <c r="P355" i="49"/>
  <c r="P469" i="49"/>
  <c r="P465" i="49"/>
  <c r="P467" i="49"/>
  <c r="P466" i="49"/>
  <c r="P468" i="49"/>
  <c r="P478" i="49"/>
  <c r="P477" i="49"/>
  <c r="P476" i="49"/>
  <c r="P479" i="49"/>
  <c r="P475" i="49"/>
  <c r="J1002" i="49"/>
  <c r="H1002" i="49" s="1"/>
  <c r="J1003" i="49"/>
  <c r="H1003" i="49" s="1"/>
  <c r="D312" i="51" s="1"/>
  <c r="Q193" i="49"/>
  <c r="Q196" i="49"/>
  <c r="Q195" i="49"/>
  <c r="Q192" i="49"/>
  <c r="Q194" i="49"/>
  <c r="M223" i="53"/>
  <c r="N223" i="53"/>
  <c r="Q847" i="49"/>
  <c r="Q848" i="49"/>
  <c r="Q845" i="49"/>
  <c r="Q844" i="49"/>
  <c r="Q846" i="49"/>
  <c r="N64" i="53"/>
  <c r="M64" i="53"/>
  <c r="M378" i="49"/>
  <c r="M377" i="49"/>
  <c r="M380" i="49"/>
  <c r="M379" i="49"/>
  <c r="M381" i="49"/>
  <c r="P22" i="49"/>
  <c r="P21" i="49"/>
  <c r="P19" i="49"/>
  <c r="P20" i="49"/>
  <c r="P18" i="49"/>
  <c r="I489" i="49"/>
  <c r="I486" i="49"/>
  <c r="I485" i="49"/>
  <c r="I487" i="49"/>
  <c r="I488" i="49"/>
  <c r="Q860" i="49"/>
  <c r="Q585" i="49"/>
  <c r="Q859" i="49"/>
  <c r="Q861" i="49"/>
  <c r="Q862" i="49"/>
  <c r="Q584" i="49"/>
  <c r="Q586" i="49"/>
  <c r="Q583" i="49"/>
  <c r="Q582" i="49"/>
  <c r="Q863" i="49"/>
  <c r="G40" i="49"/>
  <c r="F40" i="49" s="1"/>
  <c r="G41" i="49"/>
  <c r="F41" i="49" s="1"/>
  <c r="G42" i="49"/>
  <c r="F42" i="49" s="1"/>
  <c r="G39" i="49"/>
  <c r="F39" i="49" s="1"/>
  <c r="G38" i="49"/>
  <c r="F38" i="49" s="1"/>
  <c r="P304" i="49"/>
  <c r="P306" i="49"/>
  <c r="P307" i="49"/>
  <c r="P308" i="49"/>
  <c r="P305" i="49"/>
  <c r="Q202" i="49"/>
  <c r="Q203" i="49"/>
  <c r="Q206" i="49"/>
  <c r="Q205" i="49"/>
  <c r="Q204" i="49"/>
  <c r="O204" i="49" s="1"/>
  <c r="O139" i="49"/>
  <c r="M139" i="49" s="1"/>
  <c r="O140" i="49"/>
  <c r="O138" i="49"/>
  <c r="O141" i="49"/>
  <c r="O142" i="49"/>
  <c r="O356" i="49"/>
  <c r="O358" i="49"/>
  <c r="O357" i="49"/>
  <c r="O359" i="49"/>
  <c r="O355" i="49"/>
  <c r="O900" i="49"/>
  <c r="O897" i="49"/>
  <c r="O901" i="49"/>
  <c r="O899" i="49"/>
  <c r="O898" i="49"/>
  <c r="H762" i="49"/>
  <c r="G762" i="49" s="1"/>
  <c r="H764" i="49"/>
  <c r="G764" i="49" s="1"/>
  <c r="H765" i="49"/>
  <c r="G765" i="49" s="1"/>
  <c r="H763" i="49"/>
  <c r="G763" i="49" s="1"/>
  <c r="H766" i="49"/>
  <c r="G766" i="49" s="1"/>
  <c r="O342" i="49"/>
  <c r="O344" i="49"/>
  <c r="O340" i="49"/>
  <c r="O341" i="49"/>
  <c r="O343" i="49"/>
  <c r="P672" i="49"/>
  <c r="P671" i="49"/>
  <c r="P674" i="49"/>
  <c r="P673" i="49"/>
  <c r="P670" i="49"/>
  <c r="P845" i="49"/>
  <c r="P847" i="49"/>
  <c r="P848" i="49"/>
  <c r="P844" i="49"/>
  <c r="P846" i="49"/>
  <c r="M41" i="53"/>
  <c r="N41" i="53"/>
  <c r="L378" i="49"/>
  <c r="L379" i="49"/>
  <c r="L377" i="49"/>
  <c r="L380" i="49"/>
  <c r="L381" i="49"/>
  <c r="Q19" i="49"/>
  <c r="Q18" i="49"/>
  <c r="Q20" i="49"/>
  <c r="Q21" i="49"/>
  <c r="Q22" i="49"/>
  <c r="H486" i="49"/>
  <c r="G486" i="49" s="1"/>
  <c r="H489" i="49"/>
  <c r="G489" i="49" s="1"/>
  <c r="H485" i="49"/>
  <c r="G485" i="49" s="1"/>
  <c r="H488" i="49"/>
  <c r="G488" i="49" s="1"/>
  <c r="H487" i="49"/>
  <c r="G487" i="49" s="1"/>
  <c r="P861" i="49"/>
  <c r="P863" i="49"/>
  <c r="P583" i="49"/>
  <c r="O583" i="49" s="1"/>
  <c r="P860" i="49"/>
  <c r="P584" i="49"/>
  <c r="P585" i="49"/>
  <c r="P859" i="49"/>
  <c r="P862" i="49"/>
  <c r="P582" i="49"/>
  <c r="P586" i="49"/>
  <c r="H41" i="49"/>
  <c r="H39" i="49"/>
  <c r="H38" i="49"/>
  <c r="H40" i="49"/>
  <c r="H42" i="49"/>
  <c r="I996" i="49"/>
  <c r="I995" i="49"/>
  <c r="P31" i="49"/>
  <c r="P32" i="49"/>
  <c r="P29" i="49"/>
  <c r="P30" i="49"/>
  <c r="P28" i="49"/>
  <c r="M989" i="49"/>
  <c r="K989" i="49" s="1"/>
  <c r="M988" i="49"/>
  <c r="K988" i="49" s="1"/>
  <c r="M984" i="49"/>
  <c r="K984" i="49" s="1"/>
  <c r="M986" i="49"/>
  <c r="K986" i="49" s="1"/>
  <c r="M983" i="49"/>
  <c r="K983" i="49" s="1"/>
  <c r="D310" i="51" s="1"/>
  <c r="M981" i="49"/>
  <c r="K981" i="49" s="1"/>
  <c r="M985" i="49"/>
  <c r="K985" i="49" s="1"/>
  <c r="D322" i="51" s="1"/>
  <c r="M982" i="49"/>
  <c r="K982" i="49" s="1"/>
  <c r="M987" i="49"/>
  <c r="K987" i="49" s="1"/>
  <c r="I225" i="49"/>
  <c r="I222" i="49"/>
  <c r="I226" i="49"/>
  <c r="I224" i="49"/>
  <c r="I223" i="49"/>
  <c r="O69" i="49"/>
  <c r="O108" i="49"/>
  <c r="O77" i="49"/>
  <c r="O109" i="49"/>
  <c r="O97" i="49"/>
  <c r="O103" i="49"/>
  <c r="O105" i="49"/>
  <c r="O64" i="49"/>
  <c r="O90" i="49"/>
  <c r="O104" i="49"/>
  <c r="O51" i="49"/>
  <c r="O98" i="49"/>
  <c r="O93" i="49"/>
  <c r="O58" i="49"/>
  <c r="O86" i="49"/>
  <c r="O91" i="49"/>
  <c r="O57" i="49"/>
  <c r="O73" i="49"/>
  <c r="O70" i="49"/>
  <c r="O50" i="49"/>
  <c r="O110" i="49"/>
  <c r="O79" i="49"/>
  <c r="O84" i="49"/>
  <c r="O112" i="49"/>
  <c r="O95" i="49"/>
  <c r="O53" i="49"/>
  <c r="O60" i="49"/>
  <c r="O78" i="49"/>
  <c r="O89" i="49"/>
  <c r="O52" i="49"/>
  <c r="O106" i="49"/>
  <c r="O71" i="49"/>
  <c r="O66" i="49"/>
  <c r="O67" i="49"/>
  <c r="O80" i="49"/>
  <c r="O85" i="49"/>
  <c r="O102" i="49"/>
  <c r="O76" i="49"/>
  <c r="O72" i="49"/>
  <c r="O82" i="49"/>
  <c r="O83" i="49"/>
  <c r="O63" i="49"/>
  <c r="O65" i="49"/>
  <c r="O99" i="49"/>
  <c r="O56" i="49"/>
  <c r="O96" i="49"/>
  <c r="O111" i="49"/>
  <c r="O92" i="49"/>
  <c r="O59" i="49"/>
  <c r="O54" i="49"/>
  <c r="N123" i="53"/>
  <c r="M123" i="53"/>
  <c r="M921" i="49"/>
  <c r="M924" i="49"/>
  <c r="M922" i="49"/>
  <c r="M923" i="49"/>
  <c r="M920" i="49"/>
  <c r="P604" i="49"/>
  <c r="P605" i="49"/>
  <c r="P606" i="49"/>
  <c r="P607" i="49"/>
  <c r="P603" i="49"/>
  <c r="P213" i="49"/>
  <c r="P212" i="49"/>
  <c r="P214" i="49"/>
  <c r="P215" i="49"/>
  <c r="P216" i="49"/>
  <c r="O244" i="49"/>
  <c r="O291" i="49"/>
  <c r="O259" i="49"/>
  <c r="O239" i="49"/>
  <c r="O269" i="49"/>
  <c r="N269" i="49" s="1"/>
  <c r="O256" i="49"/>
  <c r="O277" i="49"/>
  <c r="O284" i="49"/>
  <c r="O266" i="49"/>
  <c r="O270" i="49"/>
  <c r="O265" i="49"/>
  <c r="O290" i="49"/>
  <c r="O282" i="49"/>
  <c r="O264" i="49"/>
  <c r="O240" i="49"/>
  <c r="O252" i="49"/>
  <c r="O237" i="49"/>
  <c r="O263" i="49"/>
  <c r="O272" i="49"/>
  <c r="O276" i="49"/>
  <c r="N276" i="49" s="1"/>
  <c r="O271" i="49"/>
  <c r="O268" i="49"/>
  <c r="O289" i="49"/>
  <c r="O297" i="49"/>
  <c r="O283" i="49"/>
  <c r="O296" i="49"/>
  <c r="O255" i="49"/>
  <c r="O275" i="49"/>
  <c r="O251" i="49"/>
  <c r="O236" i="49"/>
  <c r="O257" i="49"/>
  <c r="O250" i="49"/>
  <c r="O288" i="49"/>
  <c r="O246" i="49"/>
  <c r="O279" i="49"/>
  <c r="N279" i="49" s="1"/>
  <c r="O281" i="49"/>
  <c r="O278" i="49"/>
  <c r="O242" i="49"/>
  <c r="O295" i="49"/>
  <c r="O245" i="49"/>
  <c r="O292" i="49"/>
  <c r="O258" i="49"/>
  <c r="O294" i="49"/>
  <c r="O262" i="49"/>
  <c r="O298" i="49"/>
  <c r="O238" i="49"/>
  <c r="O253" i="49"/>
  <c r="O249" i="49"/>
  <c r="O285" i="49"/>
  <c r="O243" i="49"/>
  <c r="P456" i="49"/>
  <c r="P455" i="49"/>
  <c r="P458" i="49"/>
  <c r="P457" i="49"/>
  <c r="P459" i="49"/>
  <c r="P734" i="49"/>
  <c r="P732" i="49"/>
  <c r="P733" i="49"/>
  <c r="P735" i="49"/>
  <c r="P736" i="49"/>
  <c r="P754" i="49"/>
  <c r="P755" i="49"/>
  <c r="P753" i="49"/>
  <c r="P752" i="49"/>
  <c r="P756" i="49"/>
  <c r="O531" i="49"/>
  <c r="O545" i="49"/>
  <c r="O539" i="49"/>
  <c r="O560" i="49"/>
  <c r="O508" i="49"/>
  <c r="O516" i="49"/>
  <c r="O507" i="49"/>
  <c r="O527" i="49"/>
  <c r="N527" i="49" s="1"/>
  <c r="O520" i="49"/>
  <c r="O551" i="49"/>
  <c r="O540" i="49"/>
  <c r="O532" i="49"/>
  <c r="O534" i="49"/>
  <c r="O552" i="49"/>
  <c r="O501" i="49"/>
  <c r="O542" i="49"/>
  <c r="O514" i="49"/>
  <c r="O528" i="49"/>
  <c r="O526" i="49"/>
  <c r="O558" i="49"/>
  <c r="O555" i="49"/>
  <c r="O541" i="49"/>
  <c r="O529" i="49"/>
  <c r="O505" i="49"/>
  <c r="O518" i="49"/>
  <c r="N518" i="49" s="1"/>
  <c r="O561" i="49"/>
  <c r="O548" i="49"/>
  <c r="O559" i="49"/>
  <c r="O525" i="49"/>
  <c r="O554" i="49"/>
  <c r="O522" i="49"/>
  <c r="O535" i="49"/>
  <c r="O502" i="49"/>
  <c r="O512" i="49"/>
  <c r="O503" i="49"/>
  <c r="O513" i="49"/>
  <c r="O499" i="49"/>
  <c r="O538" i="49"/>
  <c r="O509" i="49"/>
  <c r="O533" i="49"/>
  <c r="O515" i="49"/>
  <c r="O547" i="49"/>
  <c r="O521" i="49"/>
  <c r="O506" i="49"/>
  <c r="O546" i="49"/>
  <c r="O500" i="49"/>
  <c r="O544" i="49"/>
  <c r="O553" i="49"/>
  <c r="O557" i="49"/>
  <c r="O519" i="49"/>
  <c r="P953" i="49"/>
  <c r="P954" i="49"/>
  <c r="P950" i="49"/>
  <c r="P952" i="49"/>
  <c r="P951" i="49"/>
  <c r="P881" i="49"/>
  <c r="P884" i="49"/>
  <c r="P883" i="49"/>
  <c r="P880" i="49"/>
  <c r="P882" i="49"/>
  <c r="J996" i="49"/>
  <c r="J995" i="49"/>
  <c r="Q28" i="49"/>
  <c r="Q31" i="49"/>
  <c r="Q30" i="49"/>
  <c r="Q29" i="49"/>
  <c r="Q32" i="49"/>
  <c r="L981" i="49"/>
  <c r="L984" i="49"/>
  <c r="L987" i="49"/>
  <c r="L985" i="49"/>
  <c r="L988" i="49"/>
  <c r="L983" i="49"/>
  <c r="L982" i="49"/>
  <c r="L986" i="49"/>
  <c r="L989" i="49"/>
  <c r="H223" i="49"/>
  <c r="G223" i="49" s="1"/>
  <c r="H226" i="49"/>
  <c r="G226" i="49" s="1"/>
  <c r="H225" i="49"/>
  <c r="G225" i="49" s="1"/>
  <c r="H224" i="49"/>
  <c r="G224" i="49" s="1"/>
  <c r="H222" i="49"/>
  <c r="G222" i="49" s="1"/>
  <c r="P85" i="49"/>
  <c r="P84" i="49"/>
  <c r="P104" i="49"/>
  <c r="P65" i="49"/>
  <c r="P53" i="49"/>
  <c r="P96" i="49"/>
  <c r="P112" i="49"/>
  <c r="P71" i="49"/>
  <c r="P64" i="49"/>
  <c r="P56" i="49"/>
  <c r="P73" i="49"/>
  <c r="P91" i="49"/>
  <c r="P109" i="49"/>
  <c r="P77" i="49"/>
  <c r="P103" i="49"/>
  <c r="P105" i="49"/>
  <c r="P97" i="49"/>
  <c r="P98" i="49"/>
  <c r="P83" i="49"/>
  <c r="P95" i="49"/>
  <c r="P80" i="49"/>
  <c r="P52" i="49"/>
  <c r="P66" i="49"/>
  <c r="P54" i="49"/>
  <c r="P111" i="49"/>
  <c r="P72" i="49"/>
  <c r="P51" i="49"/>
  <c r="P70" i="49"/>
  <c r="P63" i="49"/>
  <c r="P110" i="49"/>
  <c r="P93" i="49"/>
  <c r="P57" i="49"/>
  <c r="P59" i="49"/>
  <c r="P108" i="49"/>
  <c r="P92" i="49"/>
  <c r="P69" i="49"/>
  <c r="P86" i="49"/>
  <c r="P76" i="49"/>
  <c r="P102" i="49"/>
  <c r="P90" i="49"/>
  <c r="P58" i="49"/>
  <c r="P78" i="49"/>
  <c r="P99" i="49"/>
  <c r="P89" i="49"/>
  <c r="P79" i="49"/>
  <c r="P82" i="49"/>
  <c r="P50" i="49"/>
  <c r="P106" i="49"/>
  <c r="P67" i="49"/>
  <c r="P60" i="49"/>
  <c r="N262" i="49" l="1"/>
  <c r="N514" i="49"/>
  <c r="N258" i="49"/>
  <c r="N288" i="49"/>
  <c r="O752" i="49"/>
  <c r="N605" i="49"/>
  <c r="N505" i="49"/>
  <c r="O732" i="49"/>
  <c r="N804" i="49"/>
  <c r="K643" i="49"/>
  <c r="O30" i="49"/>
  <c r="O733" i="49"/>
  <c r="N270" i="49"/>
  <c r="O203" i="49"/>
  <c r="O195" i="49"/>
  <c r="O322" i="49"/>
  <c r="N783" i="49"/>
  <c r="N282" i="49"/>
  <c r="H441" i="49"/>
  <c r="H437" i="49"/>
  <c r="BB135" i="51" s="1"/>
  <c r="H995" i="49"/>
  <c r="H440" i="49"/>
  <c r="H996" i="49"/>
  <c r="H443" i="49"/>
  <c r="H442" i="49"/>
  <c r="H438" i="49"/>
  <c r="H444" i="49"/>
  <c r="H439" i="49"/>
  <c r="D52" i="51" s="1"/>
  <c r="Y52" i="51" s="1"/>
  <c r="N884" i="49"/>
  <c r="O29" i="49"/>
  <c r="N816" i="49"/>
  <c r="N950" i="49"/>
  <c r="O568" i="49"/>
  <c r="K379" i="49"/>
  <c r="N340" i="49"/>
  <c r="O304" i="49"/>
  <c r="K644" i="49"/>
  <c r="N296" i="49"/>
  <c r="N356" i="49"/>
  <c r="O569" i="49"/>
  <c r="O215" i="49"/>
  <c r="N532" i="49"/>
  <c r="O458" i="49"/>
  <c r="N777" i="49"/>
  <c r="M129" i="49"/>
  <c r="K642" i="49"/>
  <c r="O475" i="49"/>
  <c r="N83" i="49"/>
  <c r="O202" i="49"/>
  <c r="N619" i="49"/>
  <c r="N259" i="49"/>
  <c r="N257" i="49"/>
  <c r="N289" i="49"/>
  <c r="M170" i="49"/>
  <c r="N782" i="49"/>
  <c r="N105" i="49"/>
  <c r="O846" i="49"/>
  <c r="N672" i="49"/>
  <c r="N522" i="49"/>
  <c r="N77" i="49"/>
  <c r="N837" i="49"/>
  <c r="O742" i="49"/>
  <c r="M140" i="49"/>
  <c r="N410" i="49"/>
  <c r="O467" i="49"/>
  <c r="N830" i="49"/>
  <c r="M131" i="49"/>
  <c r="N525" i="49"/>
  <c r="O457" i="49"/>
  <c r="N264" i="49"/>
  <c r="N66" i="49"/>
  <c r="N838" i="49"/>
  <c r="N251" i="49"/>
  <c r="O466" i="49"/>
  <c r="N821" i="49"/>
  <c r="N822" i="49"/>
  <c r="N792" i="49"/>
  <c r="N526" i="49"/>
  <c r="N281" i="49"/>
  <c r="N528" i="49"/>
  <c r="O735" i="49"/>
  <c r="N52" i="49"/>
  <c r="N103" i="49"/>
  <c r="N291" i="49"/>
  <c r="N607" i="49"/>
  <c r="N620" i="49"/>
  <c r="M128" i="49"/>
  <c r="N342" i="49"/>
  <c r="N825" i="49"/>
  <c r="N283" i="49"/>
  <c r="K924" i="49"/>
  <c r="N95" i="49"/>
  <c r="N555" i="49"/>
  <c r="N534" i="49"/>
  <c r="N236" i="49"/>
  <c r="N239" i="49"/>
  <c r="N64" i="49"/>
  <c r="K380" i="49"/>
  <c r="K640" i="49"/>
  <c r="O118" i="49"/>
  <c r="N97" i="49"/>
  <c r="K922" i="49"/>
  <c r="O307" i="49"/>
  <c r="O192" i="49"/>
  <c r="N671" i="49"/>
  <c r="N832" i="49"/>
  <c r="O194" i="49"/>
  <c r="N809" i="49"/>
  <c r="N529" i="49"/>
  <c r="N98" i="49"/>
  <c r="N109" i="49"/>
  <c r="M150" i="49"/>
  <c r="N295" i="49"/>
  <c r="N240" i="49"/>
  <c r="O320" i="49"/>
  <c r="N785" i="49"/>
  <c r="O120" i="49"/>
  <c r="N243" i="49"/>
  <c r="N263" i="49"/>
  <c r="N112" i="49"/>
  <c r="N818" i="49"/>
  <c r="N831" i="49"/>
  <c r="N793" i="49"/>
  <c r="N951" i="49"/>
  <c r="N501" i="49"/>
  <c r="N250" i="49"/>
  <c r="N297" i="49"/>
  <c r="N252" i="49"/>
  <c r="N284" i="49"/>
  <c r="N606" i="49"/>
  <c r="N56" i="49"/>
  <c r="O863" i="49"/>
  <c r="K378" i="49"/>
  <c r="N358" i="49"/>
  <c r="O306" i="49"/>
  <c r="O465" i="49"/>
  <c r="N795" i="49"/>
  <c r="M132" i="49"/>
  <c r="N407" i="49"/>
  <c r="M130" i="49"/>
  <c r="N542" i="49"/>
  <c r="N357" i="49"/>
  <c r="N277" i="49"/>
  <c r="O205" i="49"/>
  <c r="N779" i="49"/>
  <c r="N409" i="49"/>
  <c r="M149" i="49"/>
  <c r="O20" i="49"/>
  <c r="O755" i="49"/>
  <c r="N242" i="49"/>
  <c r="N256" i="49"/>
  <c r="O206" i="49"/>
  <c r="O476" i="49"/>
  <c r="M138" i="49"/>
  <c r="N798" i="49"/>
  <c r="N836" i="49"/>
  <c r="O744" i="49"/>
  <c r="K923" i="49"/>
  <c r="N246" i="49"/>
  <c r="O847" i="49"/>
  <c r="N780" i="49"/>
  <c r="O469" i="49"/>
  <c r="N558" i="49"/>
  <c r="N271" i="49"/>
  <c r="N63" i="49"/>
  <c r="N67" i="49"/>
  <c r="N53" i="49"/>
  <c r="O859" i="49"/>
  <c r="N817" i="49"/>
  <c r="N805" i="49"/>
  <c r="N544" i="49"/>
  <c r="N834" i="49"/>
  <c r="N341" i="49"/>
  <c r="O861" i="49"/>
  <c r="N954" i="49"/>
  <c r="N953" i="49"/>
  <c r="N548" i="49"/>
  <c r="N540" i="49"/>
  <c r="O736" i="49"/>
  <c r="N275" i="49"/>
  <c r="N290" i="49"/>
  <c r="K381" i="49"/>
  <c r="N784" i="49"/>
  <c r="O319" i="49"/>
  <c r="N551" i="49"/>
  <c r="N272" i="49"/>
  <c r="N265" i="49"/>
  <c r="N80" i="49"/>
  <c r="N60" i="49"/>
  <c r="O18" i="49"/>
  <c r="O479" i="49"/>
  <c r="O121" i="49"/>
  <c r="O323" i="49"/>
  <c r="N829" i="49"/>
  <c r="N806" i="49"/>
  <c r="N802" i="49"/>
  <c r="N823" i="49"/>
  <c r="N796" i="49"/>
  <c r="O455" i="49"/>
  <c r="O31" i="49"/>
  <c r="N553" i="49"/>
  <c r="N237" i="49"/>
  <c r="N266" i="49"/>
  <c r="N244" i="49"/>
  <c r="M141" i="49"/>
  <c r="M142" i="49"/>
  <c r="N622" i="49"/>
  <c r="N344" i="49"/>
  <c r="M171" i="49"/>
  <c r="N786" i="49"/>
  <c r="N812" i="49"/>
  <c r="N790" i="49"/>
  <c r="N54" i="49"/>
  <c r="N108" i="49"/>
  <c r="N507" i="49"/>
  <c r="N249" i="49"/>
  <c r="N900" i="49"/>
  <c r="O196" i="49"/>
  <c r="O478" i="49"/>
  <c r="N618" i="49"/>
  <c r="O571" i="49"/>
  <c r="M168" i="49"/>
  <c r="N791" i="49"/>
  <c r="N789" i="49"/>
  <c r="N824" i="49"/>
  <c r="N541" i="49"/>
  <c r="N552" i="49"/>
  <c r="O860" i="49"/>
  <c r="O848" i="49"/>
  <c r="O193" i="49"/>
  <c r="O468" i="49"/>
  <c r="O321" i="49"/>
  <c r="M169" i="49"/>
  <c r="N810" i="49"/>
  <c r="N808" i="49"/>
  <c r="N819" i="49"/>
  <c r="K641" i="49"/>
  <c r="O22" i="49"/>
  <c r="M151" i="49"/>
  <c r="O213" i="49"/>
  <c r="N835" i="49"/>
  <c r="N99" i="49"/>
  <c r="O212" i="49"/>
  <c r="O586" i="49"/>
  <c r="O122" i="49"/>
  <c r="O570" i="49"/>
  <c r="M172" i="49"/>
  <c r="N127" i="53"/>
  <c r="N131" i="53"/>
  <c r="N128" i="53"/>
  <c r="N134" i="53"/>
  <c r="N135" i="53"/>
  <c r="N125" i="53"/>
  <c r="N129" i="53"/>
  <c r="N126" i="53"/>
  <c r="N132" i="53"/>
  <c r="N133" i="53"/>
  <c r="N65" i="49"/>
  <c r="N70" i="49"/>
  <c r="N51" i="49"/>
  <c r="O21" i="49"/>
  <c r="O582" i="49"/>
  <c r="K189" i="53"/>
  <c r="K190" i="53" s="1"/>
  <c r="L189" i="53"/>
  <c r="L190" i="53" s="1"/>
  <c r="N411" i="49"/>
  <c r="M153" i="53"/>
  <c r="M150" i="53"/>
  <c r="M147" i="53"/>
  <c r="M143" i="53"/>
  <c r="M146" i="53"/>
  <c r="M152" i="53"/>
  <c r="M149" i="53"/>
  <c r="M151" i="53"/>
  <c r="M144" i="53"/>
  <c r="M145" i="53"/>
  <c r="N499" i="49"/>
  <c r="N520" i="49"/>
  <c r="N545" i="49"/>
  <c r="N506" i="49"/>
  <c r="N292" i="49"/>
  <c r="O734" i="49"/>
  <c r="N59" i="49"/>
  <c r="N57" i="49"/>
  <c r="N90" i="49"/>
  <c r="N69" i="49"/>
  <c r="AY322" i="51"/>
  <c r="AE322" i="51"/>
  <c r="AA322" i="51"/>
  <c r="V322" i="51"/>
  <c r="O322" i="51"/>
  <c r="AD322" i="51"/>
  <c r="AZ322" i="51"/>
  <c r="W322" i="51"/>
  <c r="S322" i="51"/>
  <c r="AF322" i="51"/>
  <c r="AU322" i="51"/>
  <c r="U322" i="51"/>
  <c r="T322" i="51"/>
  <c r="AQ322" i="51"/>
  <c r="AT322" i="51"/>
  <c r="J322" i="51"/>
  <c r="Z322" i="51"/>
  <c r="K322" i="51"/>
  <c r="AB322" i="51"/>
  <c r="AO322" i="51"/>
  <c r="AI322" i="51"/>
  <c r="AR322" i="51"/>
  <c r="AG322" i="51"/>
  <c r="N322" i="51"/>
  <c r="Y322" i="51"/>
  <c r="L322" i="51"/>
  <c r="BB322" i="51"/>
  <c r="H322" i="51"/>
  <c r="AJ322" i="51"/>
  <c r="BA322" i="51"/>
  <c r="P322" i="51"/>
  <c r="AS322" i="51"/>
  <c r="M322" i="51"/>
  <c r="AC322" i="51"/>
  <c r="E322" i="51"/>
  <c r="F322" i="51"/>
  <c r="AP322" i="51"/>
  <c r="AN322" i="51"/>
  <c r="R322" i="51"/>
  <c r="AV322" i="51"/>
  <c r="AM322" i="51"/>
  <c r="X322" i="51"/>
  <c r="AW322" i="51"/>
  <c r="AH322" i="51"/>
  <c r="I322" i="51"/>
  <c r="AX322" i="51"/>
  <c r="AK322" i="51"/>
  <c r="G322" i="51"/>
  <c r="AL322" i="51"/>
  <c r="Q322" i="51"/>
  <c r="M59" i="53"/>
  <c r="M47" i="53"/>
  <c r="M50" i="53"/>
  <c r="M52" i="53"/>
  <c r="M55" i="53"/>
  <c r="M57" i="53"/>
  <c r="M46" i="53"/>
  <c r="M49" i="53"/>
  <c r="M45" i="53"/>
  <c r="M53" i="53"/>
  <c r="M56" i="53"/>
  <c r="M44" i="53"/>
  <c r="M43" i="53"/>
  <c r="M58" i="53"/>
  <c r="M51" i="53"/>
  <c r="M75" i="53"/>
  <c r="M77" i="53"/>
  <c r="M68" i="53"/>
  <c r="M70" i="53"/>
  <c r="M67" i="53"/>
  <c r="M66" i="53"/>
  <c r="M73" i="53"/>
  <c r="M69" i="53"/>
  <c r="M74" i="53"/>
  <c r="M76" i="53"/>
  <c r="M72" i="53"/>
  <c r="N226" i="53"/>
  <c r="N228" i="53"/>
  <c r="N225" i="53"/>
  <c r="N227" i="53"/>
  <c r="N224" i="53"/>
  <c r="F312" i="51"/>
  <c r="E312" i="51"/>
  <c r="AA312" i="51"/>
  <c r="P312" i="51"/>
  <c r="AR312" i="51"/>
  <c r="AN312" i="51"/>
  <c r="N312" i="51"/>
  <c r="J312" i="51"/>
  <c r="AY312" i="51"/>
  <c r="AS312" i="51"/>
  <c r="AE312" i="51"/>
  <c r="L312" i="51"/>
  <c r="AP312" i="51"/>
  <c r="AQ312" i="51"/>
  <c r="BA312" i="51"/>
  <c r="AW312" i="51"/>
  <c r="AM312" i="51"/>
  <c r="S312" i="51"/>
  <c r="M312" i="51"/>
  <c r="AX312" i="51"/>
  <c r="I312" i="51"/>
  <c r="AK312" i="51"/>
  <c r="AI312" i="51"/>
  <c r="R312" i="51"/>
  <c r="AZ312" i="51"/>
  <c r="AH312" i="51"/>
  <c r="O312" i="51"/>
  <c r="G312" i="51"/>
  <c r="AL312" i="51"/>
  <c r="Y312" i="51"/>
  <c r="U312" i="51"/>
  <c r="AO312" i="51"/>
  <c r="AU312" i="51"/>
  <c r="AG312" i="51"/>
  <c r="Z312" i="51"/>
  <c r="AV312" i="51"/>
  <c r="Q312" i="51"/>
  <c r="AD312" i="51"/>
  <c r="W312" i="51"/>
  <c r="H312" i="51"/>
  <c r="AJ312" i="51"/>
  <c r="AF312" i="51"/>
  <c r="K312" i="51"/>
  <c r="X312" i="51"/>
  <c r="V312" i="51"/>
  <c r="AT312" i="51"/>
  <c r="T312" i="51"/>
  <c r="AC312" i="51"/>
  <c r="AB312" i="51"/>
  <c r="L32" i="53"/>
  <c r="L33" i="53" s="1"/>
  <c r="K32" i="53"/>
  <c r="K33" i="53" s="1"/>
  <c r="O114" i="53"/>
  <c r="O115" i="53" s="1"/>
  <c r="N114" i="53"/>
  <c r="N115" i="53" s="1"/>
  <c r="N670" i="49"/>
  <c r="N603" i="49"/>
  <c r="N778" i="49"/>
  <c r="N797" i="49"/>
  <c r="K920" i="49"/>
  <c r="N880" i="49"/>
  <c r="N515" i="49"/>
  <c r="N502" i="49"/>
  <c r="N508" i="49"/>
  <c r="N512" i="49"/>
  <c r="N503" i="49"/>
  <c r="O754" i="49"/>
  <c r="O459" i="49"/>
  <c r="N285" i="49"/>
  <c r="N73" i="49"/>
  <c r="N952" i="49"/>
  <c r="N92" i="49"/>
  <c r="N82" i="49"/>
  <c r="N71" i="49"/>
  <c r="N91" i="49"/>
  <c r="O19" i="49"/>
  <c r="O305" i="49"/>
  <c r="O584" i="49"/>
  <c r="N75" i="53"/>
  <c r="N70" i="53"/>
  <c r="N68" i="53"/>
  <c r="N72" i="53"/>
  <c r="N76" i="53"/>
  <c r="N73" i="53"/>
  <c r="N67" i="53"/>
  <c r="N69" i="53"/>
  <c r="N66" i="53"/>
  <c r="N74" i="53"/>
  <c r="M225" i="53"/>
  <c r="M227" i="53"/>
  <c r="M228" i="53"/>
  <c r="M226" i="53"/>
  <c r="M224" i="53"/>
  <c r="O119" i="49"/>
  <c r="L194" i="53"/>
  <c r="L195" i="53" s="1"/>
  <c r="K194" i="53"/>
  <c r="K195" i="53" s="1"/>
  <c r="K105" i="53"/>
  <c r="K106" i="53" s="1"/>
  <c r="L105" i="53"/>
  <c r="L106" i="53" s="1"/>
  <c r="N604" i="49"/>
  <c r="M148" i="49"/>
  <c r="N815" i="49"/>
  <c r="N776" i="49"/>
  <c r="N408" i="49"/>
  <c r="K921" i="49"/>
  <c r="N901" i="49"/>
  <c r="N539" i="49"/>
  <c r="N521" i="49"/>
  <c r="N557" i="49"/>
  <c r="O456" i="49"/>
  <c r="N253" i="49"/>
  <c r="N294" i="49"/>
  <c r="N278" i="49"/>
  <c r="L180" i="53"/>
  <c r="L181" i="53" s="1"/>
  <c r="K180" i="53"/>
  <c r="K181" i="53" s="1"/>
  <c r="N111" i="49"/>
  <c r="N72" i="49"/>
  <c r="N106" i="49"/>
  <c r="N84" i="49"/>
  <c r="N86" i="49"/>
  <c r="AX310" i="51"/>
  <c r="M310" i="51"/>
  <c r="L310" i="51"/>
  <c r="AH310" i="51"/>
  <c r="S310" i="51"/>
  <c r="AR310" i="51"/>
  <c r="AI310" i="51"/>
  <c r="AM310" i="51"/>
  <c r="P310" i="51"/>
  <c r="AG310" i="51"/>
  <c r="W310" i="51"/>
  <c r="AY310" i="51"/>
  <c r="N310" i="51"/>
  <c r="R310" i="51"/>
  <c r="Y310" i="51"/>
  <c r="Q310" i="51"/>
  <c r="AQ310" i="51"/>
  <c r="AD310" i="51"/>
  <c r="AT310" i="51"/>
  <c r="AP310" i="51"/>
  <c r="AU310" i="51"/>
  <c r="AA310" i="51"/>
  <c r="AL310" i="51"/>
  <c r="J310" i="51"/>
  <c r="AC310" i="51"/>
  <c r="H310" i="51"/>
  <c r="G310" i="51"/>
  <c r="Z310" i="51"/>
  <c r="AZ310" i="51"/>
  <c r="U310" i="51"/>
  <c r="F310" i="51"/>
  <c r="T310" i="51"/>
  <c r="AO310" i="51"/>
  <c r="K310" i="51"/>
  <c r="O310" i="51"/>
  <c r="AJ310" i="51"/>
  <c r="AB310" i="51"/>
  <c r="V310" i="51"/>
  <c r="X310" i="51"/>
  <c r="I310" i="51"/>
  <c r="AV310" i="51"/>
  <c r="AF310" i="51"/>
  <c r="AS310" i="51"/>
  <c r="E310" i="51"/>
  <c r="AW310" i="51"/>
  <c r="AE310" i="51"/>
  <c r="AK310" i="51"/>
  <c r="BA310" i="51"/>
  <c r="AN310" i="51"/>
  <c r="O32" i="49"/>
  <c r="O308" i="49"/>
  <c r="O862" i="49"/>
  <c r="N17" i="53"/>
  <c r="N18" i="53" s="1"/>
  <c r="O17" i="53"/>
  <c r="O18" i="53" s="1"/>
  <c r="N213" i="53"/>
  <c r="N217" i="53"/>
  <c r="N216" i="53"/>
  <c r="N215" i="53"/>
  <c r="N214" i="53"/>
  <c r="N673" i="49"/>
  <c r="N343" i="49"/>
  <c r="M152" i="49"/>
  <c r="O743" i="49"/>
  <c r="N883" i="49"/>
  <c r="N535" i="49"/>
  <c r="N547" i="49"/>
  <c r="N519" i="49"/>
  <c r="N554" i="49"/>
  <c r="N531" i="49"/>
  <c r="N268" i="49"/>
  <c r="N298" i="49"/>
  <c r="N96" i="49"/>
  <c r="N76" i="49"/>
  <c r="N79" i="49"/>
  <c r="N58" i="49"/>
  <c r="O203" i="53"/>
  <c r="O204" i="53" s="1"/>
  <c r="N203" i="53"/>
  <c r="N204" i="53" s="1"/>
  <c r="M213" i="53"/>
  <c r="M215" i="53"/>
  <c r="M214" i="53"/>
  <c r="M217" i="53"/>
  <c r="M218" i="53"/>
  <c r="L218" i="53" s="1"/>
  <c r="M216" i="53"/>
  <c r="N674" i="49"/>
  <c r="N803" i="49"/>
  <c r="N811" i="49"/>
  <c r="N898" i="49"/>
  <c r="N882" i="49"/>
  <c r="N561" i="49"/>
  <c r="N559" i="49"/>
  <c r="N538" i="49"/>
  <c r="N509" i="49"/>
  <c r="O756" i="49"/>
  <c r="N104" i="49"/>
  <c r="N55" i="53"/>
  <c r="N44" i="53"/>
  <c r="N45" i="53"/>
  <c r="N47" i="53"/>
  <c r="N51" i="53"/>
  <c r="N43" i="53"/>
  <c r="N53" i="53"/>
  <c r="N46" i="53"/>
  <c r="N58" i="53"/>
  <c r="N59" i="53"/>
  <c r="N57" i="53"/>
  <c r="N52" i="53"/>
  <c r="N49" i="53"/>
  <c r="N56" i="53"/>
  <c r="N50" i="53"/>
  <c r="L175" i="53"/>
  <c r="L176" i="53" s="1"/>
  <c r="K175" i="53"/>
  <c r="K176" i="53" s="1"/>
  <c r="N102" i="49"/>
  <c r="N89" i="49"/>
  <c r="N110" i="49"/>
  <c r="N93" i="49"/>
  <c r="K377" i="49"/>
  <c r="N355" i="49"/>
  <c r="O844" i="49"/>
  <c r="N621" i="49"/>
  <c r="O567" i="49"/>
  <c r="K26" i="53"/>
  <c r="K27" i="53" s="1"/>
  <c r="L26" i="53"/>
  <c r="L27" i="53" s="1"/>
  <c r="O214" i="49"/>
  <c r="L86" i="53"/>
  <c r="K86" i="53"/>
  <c r="N897" i="49"/>
  <c r="O746" i="49"/>
  <c r="N881" i="49"/>
  <c r="N516" i="49"/>
  <c r="N500" i="49"/>
  <c r="N513" i="49"/>
  <c r="N546" i="49"/>
  <c r="O753" i="49"/>
  <c r="N238" i="49"/>
  <c r="O28" i="49"/>
  <c r="N153" i="53"/>
  <c r="N152" i="53"/>
  <c r="N147" i="53"/>
  <c r="N151" i="53"/>
  <c r="N143" i="53"/>
  <c r="N146" i="53"/>
  <c r="N150" i="53"/>
  <c r="N145" i="53"/>
  <c r="N144" i="53"/>
  <c r="N149" i="53"/>
  <c r="M134" i="53"/>
  <c r="M128" i="53"/>
  <c r="M131" i="53"/>
  <c r="M132" i="53"/>
  <c r="L132" i="53" s="1"/>
  <c r="M133" i="53"/>
  <c r="L133" i="53" s="1"/>
  <c r="M127" i="53"/>
  <c r="M125" i="53"/>
  <c r="M136" i="53"/>
  <c r="L136" i="53" s="1"/>
  <c r="M126" i="53"/>
  <c r="M129" i="53"/>
  <c r="M135" i="53"/>
  <c r="N85" i="49"/>
  <c r="N78" i="49"/>
  <c r="N50" i="49"/>
  <c r="N359" i="49"/>
  <c r="O585" i="49"/>
  <c r="O845" i="49"/>
  <c r="O477" i="49"/>
  <c r="K99" i="53"/>
  <c r="K100" i="53" s="1"/>
  <c r="L99" i="53"/>
  <c r="L100" i="53" s="1"/>
  <c r="O216" i="49"/>
  <c r="J162" i="53"/>
  <c r="K162" i="53"/>
  <c r="N799" i="49"/>
  <c r="N828" i="49"/>
  <c r="N899" i="49"/>
  <c r="O745" i="49"/>
  <c r="N560" i="49"/>
  <c r="N533" i="49"/>
  <c r="N255" i="49"/>
  <c r="N245" i="49"/>
  <c r="L126" i="53" l="1"/>
  <c r="L127" i="53"/>
  <c r="L131" i="53"/>
  <c r="L128" i="53"/>
  <c r="L227" i="53"/>
  <c r="L125" i="53"/>
  <c r="L226" i="53"/>
  <c r="L134" i="53"/>
  <c r="M52" i="51"/>
  <c r="L228" i="53"/>
  <c r="L217" i="53"/>
  <c r="L215" i="53"/>
  <c r="L213" i="53"/>
  <c r="L224" i="53"/>
  <c r="AR52" i="51"/>
  <c r="L135" i="53"/>
  <c r="L129" i="53"/>
  <c r="L216" i="53"/>
  <c r="L225" i="53"/>
  <c r="AJ52" i="51"/>
  <c r="AY52" i="51"/>
  <c r="AE52" i="51"/>
  <c r="AB52" i="51"/>
  <c r="AO52" i="51"/>
  <c r="AN52" i="51"/>
  <c r="X52" i="51"/>
  <c r="R52" i="51"/>
  <c r="G52" i="51"/>
  <c r="AA52" i="51"/>
  <c r="BC135" i="51"/>
  <c r="AX52" i="51"/>
  <c r="AZ52" i="51"/>
  <c r="T52" i="51"/>
  <c r="BC310" i="51"/>
  <c r="U52" i="51"/>
  <c r="S52" i="51"/>
  <c r="AC52" i="51"/>
  <c r="BB310" i="51"/>
  <c r="AQ52" i="51"/>
  <c r="N52" i="51"/>
  <c r="AH52" i="51"/>
  <c r="L55" i="53"/>
  <c r="BC322" i="51"/>
  <c r="P52" i="51"/>
  <c r="W52" i="51"/>
  <c r="AS52" i="51"/>
  <c r="BB148" i="51"/>
  <c r="AL52" i="51"/>
  <c r="O52" i="51"/>
  <c r="AV52" i="51"/>
  <c r="Z52" i="51"/>
  <c r="AW52" i="51"/>
  <c r="Q52" i="51"/>
  <c r="BC148" i="51"/>
  <c r="AI52" i="51"/>
  <c r="AG52" i="51"/>
  <c r="AF52" i="51"/>
  <c r="I52" i="51"/>
  <c r="F52" i="51"/>
  <c r="BA52" i="51"/>
  <c r="L52" i="51"/>
  <c r="AU52" i="51"/>
  <c r="AM52" i="51"/>
  <c r="AT52" i="51"/>
  <c r="AD52" i="51"/>
  <c r="E52" i="51"/>
  <c r="K52" i="51"/>
  <c r="V52" i="51"/>
  <c r="H52" i="51"/>
  <c r="AP52" i="51"/>
  <c r="J52" i="51"/>
  <c r="AK52" i="51"/>
  <c r="L70" i="53"/>
  <c r="L56" i="53"/>
  <c r="L50" i="53"/>
  <c r="L144" i="53"/>
  <c r="L153" i="53"/>
  <c r="L72" i="53"/>
  <c r="L68" i="53"/>
  <c r="L53" i="53"/>
  <c r="L47" i="53"/>
  <c r="L151" i="53"/>
  <c r="L76" i="53"/>
  <c r="L45" i="53"/>
  <c r="L59" i="53"/>
  <c r="L149" i="53"/>
  <c r="L74" i="53"/>
  <c r="L75" i="53"/>
  <c r="L49" i="53"/>
  <c r="L152" i="53"/>
  <c r="L69" i="53"/>
  <c r="L51" i="53"/>
  <c r="L46" i="53"/>
  <c r="L146" i="53"/>
  <c r="L73" i="53"/>
  <c r="L58" i="53"/>
  <c r="L57" i="53"/>
  <c r="L143" i="53"/>
  <c r="L66" i="53"/>
  <c r="L43" i="53"/>
  <c r="L147" i="53"/>
  <c r="L214" i="53"/>
  <c r="L67" i="53"/>
  <c r="L44" i="53"/>
  <c r="L52" i="53"/>
  <c r="L145" i="53"/>
  <c r="L150" i="53"/>
  <c r="J106" i="53"/>
  <c r="J100" i="53"/>
  <c r="J33" i="53"/>
  <c r="M204" i="53"/>
  <c r="J195" i="53"/>
  <c r="J27" i="53"/>
  <c r="M115" i="53"/>
  <c r="M18" i="53"/>
  <c r="J190" i="53"/>
  <c r="K163" i="53"/>
  <c r="K164" i="53"/>
  <c r="K165" i="53"/>
  <c r="K167" i="53"/>
  <c r="L88" i="53"/>
  <c r="L87" i="53"/>
  <c r="L91" i="53"/>
  <c r="L89" i="53"/>
  <c r="J163" i="53"/>
  <c r="J164" i="53"/>
  <c r="J167" i="53"/>
  <c r="J165" i="53"/>
  <c r="J176" i="53"/>
  <c r="K91" i="53"/>
  <c r="K87" i="53"/>
  <c r="K88" i="53"/>
  <c r="K89" i="53"/>
  <c r="J181" i="53"/>
  <c r="J87" i="53" l="1"/>
  <c r="J89" i="53"/>
  <c r="J91" i="53"/>
  <c r="I165" i="53"/>
  <c r="I164" i="53"/>
  <c r="I163" i="53"/>
  <c r="J88" i="53"/>
  <c r="I167" i="53"/>
  <c r="L6" i="6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Tan Vu</author>
    <author>Vunt</author>
  </authors>
  <commentList>
    <comment ref="A5" authorId="0" shapeId="0" xr:uid="{00000000-0006-0000-0100-000001000000}">
      <text>
        <r>
          <rPr>
            <sz val="9"/>
            <color indexed="81"/>
            <rFont val="Tahoma"/>
            <family val="2"/>
          </rPr>
          <t>- Không cần nhập STT, phần mềm ADTExcel sẽ tự động đánh số thứ tự.
- Hướng dẫn nhập Phần: tại cột A (STT) nhập các kí hiệu như I, II,… hoặc A, B, C,…hoặc nhập # để ADTExcel nhận diện Phần, nội dung tên Phần nhập tại cột D (cột Nội dung công việc).</t>
        </r>
      </text>
    </comment>
    <comment ref="C5" authorId="1" shapeId="0" xr:uid="{00000000-0006-0000-0100-000002000000}">
      <text>
        <r>
          <rPr>
            <sz val="9"/>
            <color indexed="81"/>
            <rFont val="Tahoma"/>
            <family val="2"/>
          </rPr>
          <t xml:space="preserve">1. Nhập trực tiếp mã hiệu đơn giá (MAĐG) bắt đầu từ vị trí ô (cell) </t>
        </r>
        <r>
          <rPr>
            <b/>
            <sz val="9"/>
            <color indexed="81"/>
            <rFont val="Tahoma"/>
            <family val="2"/>
          </rPr>
          <t>C7</t>
        </r>
        <r>
          <rPr>
            <sz val="9"/>
            <color indexed="81"/>
            <rFont val="Tahoma"/>
            <family val="2"/>
          </rPr>
          <t xml:space="preserve">.
2. Hoặc nhập từ khóa nội dung công tác để ADTExcel tìm kiếm MAĐG phù hợp.
3. Hoặc nhấn </t>
        </r>
        <r>
          <rPr>
            <b/>
            <sz val="9"/>
            <color indexed="81"/>
            <rFont val="Tahoma"/>
            <family val="2"/>
          </rPr>
          <t>F2</t>
        </r>
        <r>
          <rPr>
            <sz val="9"/>
            <color indexed="81"/>
            <rFont val="Tahoma"/>
            <family val="2"/>
          </rPr>
          <t xml:space="preserve">: tìm mã hiệu đơn giá theo bộ đơn giá; </t>
        </r>
        <r>
          <rPr>
            <b/>
            <sz val="9"/>
            <color indexed="81"/>
            <rFont val="Tahoma"/>
            <family val="2"/>
          </rPr>
          <t>F3</t>
        </r>
        <r>
          <rPr>
            <sz val="9"/>
            <color indexed="81"/>
            <rFont val="Tahoma"/>
            <family val="2"/>
          </rPr>
          <t>: tìm kiếm mã hiệu đơn giá hệ chuyên gia.</t>
        </r>
      </text>
    </comment>
    <comment ref="R6" authorId="1" shapeId="0" xr:uid="{00000000-0006-0000-0100-000003000000}">
      <text>
        <r>
          <rPr>
            <sz val="9"/>
            <color indexed="81"/>
            <rFont val="Tahoma"/>
            <family val="2"/>
          </rPr>
          <t>Hệ số vật liệu phụ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Nguyen Tan Vu</author>
    <author>Vunt</author>
  </authors>
  <commentList>
    <comment ref="F5" authorId="0" shapeId="0" xr:uid="{94C88B58-2A99-4FEA-B061-051CC038B803}">
      <text>
        <r>
          <rPr>
            <sz val="9"/>
            <color indexed="81"/>
            <rFont val="Tahoma"/>
            <family val="2"/>
          </rPr>
          <t>Giá gốc: là giá vật liệu, nhân công, máy được công bố kèm theo khi ban hành bộ đơn giá do địa phương ban hành/công bố. Cột giá gốc tham gia tính toán khi sử dụng phương pháp lập dự toán bù chênh lệch giá vật liệu.</t>
        </r>
      </text>
    </comment>
    <comment ref="H5" authorId="0" shapeId="0" xr:uid="{15720FF0-5C2A-434D-BB4F-04C741B0484B}">
      <text>
        <r>
          <rPr>
            <sz val="9"/>
            <color indexed="81"/>
            <rFont val="Tahoma"/>
            <family val="2"/>
          </rPr>
          <t>Người dùng chỉ cần cập nhật giá vật liệu, nhân công, máy tại một sheet duy nhất là sheet GIATHANG.
Tất cả hạng mục khác sẽ tham chiếu dữ liệu tại sheet này.</t>
        </r>
      </text>
    </comment>
    <comment ref="L5" authorId="1" shapeId="0" xr:uid="{E57F7F45-208A-4E9E-BE9B-7E7D6CDE1333}">
      <text>
        <r>
          <rPr>
            <sz val="9"/>
            <color indexed="81"/>
            <rFont val="Tahoma"/>
            <family val="2"/>
          </rPr>
          <t>Mã máy 06/2010/TT-BXD, lương NCLM tính theo TT số 01/2015/TT-BXD. Đây là cách tính giao thời khi BXD chưa ban hành TT số 06/2016/TT-BXD.</t>
        </r>
      </text>
    </comment>
    <comment ref="M5" authorId="1" shapeId="0" xr:uid="{D3A10D6A-B77D-4D92-AB22-F694651E206C}">
      <text>
        <r>
          <rPr>
            <sz val="9"/>
            <color indexed="81"/>
            <rFont val="Tahoma"/>
            <family val="2"/>
          </rPr>
          <t>Mã máy theo QĐ số 1134/QĐ-BXD. Cách tính máy thi công theo TT số 06/2016/TT-BXD.</t>
        </r>
      </text>
    </comment>
    <comment ref="N5" authorId="1" shapeId="0" xr:uid="{7432082B-E035-4645-BF70-B631476B78F9}">
      <text>
        <r>
          <rPr>
            <sz val="9"/>
            <color indexed="81"/>
            <rFont val="Tahoma"/>
            <family val="2"/>
          </rPr>
          <t>Mã máy ban hành kèm theo TT số 11/2019/TT-BXD.</t>
        </r>
      </text>
    </comment>
    <comment ref="O5" authorId="1" shapeId="0" xr:uid="{9D30EFDB-42BF-4835-A850-C0AF60218309}">
      <text>
        <r>
          <rPr>
            <sz val="9"/>
            <color indexed="81"/>
            <rFont val="Tahoma"/>
            <family val="2"/>
          </rPr>
          <t>Mã máy ban hành kèm theo TT số 13/2021/TT-BXD.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Nguyen Tan Vu</author>
    <author>Vunt</author>
  </authors>
  <commentList>
    <comment ref="F5" authorId="0" shapeId="0" xr:uid="{00000000-0006-0000-0600-000001000000}">
      <text>
        <r>
          <rPr>
            <sz val="9"/>
            <color indexed="81"/>
            <rFont val="Tahoma"/>
            <family val="2"/>
          </rPr>
          <t>Giá gốc: là giá vật liệu, nhân công, máy được công bố kèm theo khi ban hành bộ đơn giá do địa phương ban hành/công bố. Cột giá gốc tham gia tính toán khi sử dụng phương pháp lập dự toán bù chênh lệch giá vật liệu.</t>
        </r>
      </text>
    </comment>
    <comment ref="H5" authorId="0" shapeId="0" xr:uid="{00000000-0006-0000-0600-000002000000}">
      <text>
        <r>
          <rPr>
            <sz val="9"/>
            <color indexed="81"/>
            <rFont val="Tahoma"/>
            <family val="2"/>
          </rPr>
          <t>Người dùng chỉ cần cập nhật giá vật liệu, nhân công, máy tại một sheet duy nhất là sheet GIATHANG.
Tất cả hạng mục khác sẽ tham chiếu dữ liệu tại sheet này.</t>
        </r>
      </text>
    </comment>
    <comment ref="K5" authorId="1" shapeId="0" xr:uid="{00000000-0006-0000-0600-000003000000}">
      <text>
        <r>
          <rPr>
            <sz val="9"/>
            <color indexed="81"/>
            <rFont val="Tahoma"/>
            <family val="2"/>
          </rPr>
          <t>Mã máy 06/2010/TT-BXD, lương NCLM tính theo TT số 01/2015/TT-BXD. Đây là cách tính giao thời khi BXD chưa ban hành TT số 06/2016/TT-BXD.</t>
        </r>
      </text>
    </comment>
    <comment ref="L5" authorId="1" shapeId="0" xr:uid="{00000000-0006-0000-0600-000004000000}">
      <text>
        <r>
          <rPr>
            <sz val="9"/>
            <color indexed="81"/>
            <rFont val="Tahoma"/>
            <family val="2"/>
          </rPr>
          <t>Mã máy theo QĐ số 1134/QĐ-BXD. Cách tính máy thi công theo TT số 06/2016/TT-BXD.</t>
        </r>
      </text>
    </comment>
    <comment ref="M5" authorId="1" shapeId="0" xr:uid="{00000000-0006-0000-0600-000005000000}">
      <text>
        <r>
          <rPr>
            <sz val="9"/>
            <color indexed="81"/>
            <rFont val="Tahoma"/>
            <family val="2"/>
          </rPr>
          <t>Mã máy ban hành kèm theo TT số 11/2019/TT-BXD.</t>
        </r>
      </text>
    </comment>
    <comment ref="N5" authorId="1" shapeId="0" xr:uid="{00000000-0006-0000-0600-000006000000}">
      <text>
        <r>
          <rPr>
            <sz val="9"/>
            <color indexed="81"/>
            <rFont val="Tahoma"/>
            <family val="2"/>
          </rPr>
          <t>Mã máy ban hành kèm theo TT số 13/2021/TT-BXD.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Nguyen Tan Vu</author>
    <author>Vunt</author>
  </authors>
  <commentList>
    <comment ref="L6" authorId="0" shapeId="0" xr:uid="{00000000-0006-0000-0A00-000001000000}">
      <text>
        <r>
          <rPr>
            <sz val="9"/>
            <color indexed="81"/>
            <rFont val="Tahoma"/>
            <family val="2"/>
          </rPr>
          <t>- Đa số địa phương công bố đơn giá cước VC đã bao gồm thuế GTGT. Khi xác định chi phí VC cần đưa về giá trước thuế. 
- Tuy nhiên, vẫn có địa phương công bố đơn giá cước VC là giá chưa bao gồm thuế GTGT.</t>
        </r>
      </text>
    </comment>
    <comment ref="Q6" authorId="1" shapeId="0" xr:uid="{00000000-0006-0000-0A00-000002000000}">
      <text>
        <r>
          <rPr>
            <sz val="9"/>
            <color indexed="81"/>
            <rFont val="Tahoma"/>
            <family val="2"/>
          </rPr>
          <t>Tùy thuộc vào qui định cước vận chuyển, giá cước có thể cộng thêm:
- Ô tô: 0 đ.
- Xe ben: 2.500 đ/tấn.
- Xe REO: 3.000 đ/tấn.
- Xe Stec: 2.500 đ/tấn.</t>
        </r>
      </text>
    </comment>
    <comment ref="R6" authorId="1" shapeId="0" xr:uid="{00000000-0006-0000-0A00-000003000000}">
      <text>
        <r>
          <rPr>
            <sz val="9"/>
            <color indexed="81"/>
            <rFont val="Tahoma"/>
            <family val="2"/>
          </rPr>
          <t>Các công trình cách xa trung tâm huyện, thành phố được tính thêm cước vận chuyển từ km thứ 11 trở đi. Nghĩa là giá vật liệu đã bao gồm cước VC trong phạm vi 10km. Trường hợp này cần phải nhập cột Giá VL đã bao gồm số km VC: 10 (km).</t>
        </r>
      </text>
    </comment>
    <comment ref="S6" authorId="1" shapeId="0" xr:uid="{00000000-0006-0000-0A00-000004000000}">
      <text>
        <r>
          <rPr>
            <sz val="9"/>
            <color indexed="81"/>
            <rFont val="Tahoma"/>
            <family val="2"/>
          </rPr>
          <t>Đơn giá cước vận chuyển đã bao gồm thuế GTGT. Sử dụng cột này để tính giá cước trước thuế.</t>
        </r>
      </text>
    </comment>
    <comment ref="J7" authorId="1" shapeId="0" xr:uid="{00000000-0006-0000-0A00-000005000000}">
      <text>
        <r>
          <rPr>
            <sz val="9"/>
            <color indexed="81"/>
            <rFont val="Tahoma"/>
            <family val="2"/>
          </rPr>
          <t>Nhập loại đường: 1, 2, 3, 3, 5, 6.</t>
        </r>
      </text>
    </comment>
    <comment ref="K7" authorId="1" shapeId="0" xr:uid="{00000000-0006-0000-0A00-000006000000}">
      <text>
        <r>
          <rPr>
            <sz val="9"/>
            <color indexed="81"/>
            <rFont val="Tahoma"/>
            <family val="2"/>
          </rPr>
          <t>- Nhập cự ly tính cước: &gt;=1 (nhập số nguyên, không nhập số lẻ thập phân).
- Nếu vật liệu được vận chuyển trên nhiều cung đường khác nhau, nhấn phím Insert để chèn dòng, nhập cự ly cung đường mới.</t>
        </r>
      </text>
    </comment>
    <comment ref="M7" authorId="1" shapeId="0" xr:uid="{00000000-0006-0000-0A00-000007000000}">
      <text>
        <r>
          <rPr>
            <sz val="9"/>
            <color indexed="81"/>
            <rFont val="Tahoma"/>
            <family val="2"/>
          </rPr>
          <t>Xe ben: PT có thiết bị tự đổ.
Xe REO: PT có thiết bị nâng hạ.
Xe Stec: PT có thiết bị hút xả.</t>
        </r>
      </text>
    </comment>
    <comment ref="N7" authorId="1" shapeId="0" xr:uid="{00000000-0006-0000-0A00-000008000000}">
      <text>
        <r>
          <rPr>
            <sz val="9"/>
            <color indexed="81"/>
            <rFont val="Tahoma"/>
            <family val="2"/>
          </rPr>
          <t>PT 3 cầu chạy bằng xăng và PT có tải trọng từ 3 tấn trở xuống cộng thêm 30% mức cước cơ bản; PT có thiết bị tự đổ, có thiết bị nâng hạ được cộng thêm 15% mức cước cơ bản. PT có thiết bị hút xả được cộng thêm 20% mức cước cơ bản.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Vunt</author>
    <author>Nguyen Tan Vu</author>
    <author>User</author>
  </authors>
  <commentList>
    <comment ref="J6" authorId="0" shapeId="0" xr:uid="{00000000-0006-0000-0B00-000001000000}">
      <text>
        <r>
          <rPr>
            <sz val="9"/>
            <color indexed="81"/>
            <rFont val="Tahoma"/>
            <family val="2"/>
          </rPr>
          <t>Nhấp đôi chuột tại cell (dòng có vật liệu cần tính cước) tương ứng, để chọn loại hình vận chuyển phù hợp</t>
        </r>
      </text>
    </comment>
    <comment ref="K6" authorId="0" shapeId="0" xr:uid="{00000000-0006-0000-0B00-000002000000}">
      <text>
        <r>
          <rPr>
            <sz val="9"/>
            <color indexed="81"/>
            <rFont val="Tahoma"/>
            <family val="2"/>
          </rPr>
          <t>Nhấn chuột phải chọn Áp giá ca máy theo công bố của địa phương.</t>
        </r>
      </text>
    </comment>
    <comment ref="L6" authorId="0" shapeId="0" xr:uid="{00000000-0006-0000-0B00-000003000000}">
      <text>
        <r>
          <rPr>
            <sz val="9"/>
            <color indexed="81"/>
            <rFont val="Tahoma"/>
            <family val="2"/>
          </rPr>
          <t>Nhập loại đường: 1, 2, 3, 4, 5.</t>
        </r>
      </text>
    </comment>
    <comment ref="M6" authorId="0" shapeId="0" xr:uid="{00000000-0006-0000-0B00-000004000000}">
      <text>
        <r>
          <rPr>
            <sz val="9"/>
            <color indexed="81"/>
            <rFont val="Tahoma"/>
            <family val="2"/>
          </rPr>
          <t>- Nhập cự ly tính cước: &gt;=1 và &lt;=20 (nhập số nguyên, không nhập số lẻ thập phân). Tính theo TT số 10/2019/TT-BXD, Max=60.
- Nếu vật liệu được vận chuyển trên nhiều cung đường khác nhau, nhấn phím Insert để chèn dòng nhập cự ly cung đường mới.</t>
        </r>
      </text>
    </comment>
    <comment ref="O6" authorId="1" shapeId="0" xr:uid="{00000000-0006-0000-0B00-000005000000}">
      <text>
        <r>
          <rPr>
            <sz val="9"/>
            <color indexed="81"/>
            <rFont val="Tahoma"/>
            <family val="2"/>
          </rPr>
          <t>Phân bổ cự ly vận chuyển theo từng loại đường để tính cước.</t>
        </r>
      </text>
    </comment>
    <comment ref="AF6" authorId="2" shapeId="0" xr:uid="{00000000-0006-0000-0B00-000006000000}">
      <text>
        <r>
          <rPr>
            <sz val="9"/>
            <color indexed="81"/>
            <rFont val="Tahoma"/>
            <family val="2"/>
          </rPr>
          <t>Các công trình cách xa trung tâm huyện, thành phố được tính thêm cước vận chuyển từ km thứ 6 hoặc 11 trở đi. Nghĩa là giá vật liệu đã bao gồm cước</t>
        </r>
        <r>
          <rPr>
            <b/>
            <sz val="9"/>
            <color indexed="81"/>
            <rFont val="Tahoma"/>
            <family val="2"/>
          </rPr>
          <t xml:space="preserve"> </t>
        </r>
        <r>
          <rPr>
            <sz val="9"/>
            <color indexed="81"/>
            <rFont val="Tahoma"/>
            <family val="2"/>
          </rPr>
          <t>VC trong phạm vi 5km hoặc 10km. Trường hợp này cần phải nhập cột Giá VL đã bao gồm số km VC: 5 (km) hoặc 10 (km).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Vunt</author>
  </authors>
  <commentList>
    <comment ref="I7" authorId="0" shapeId="0" xr:uid="{00000000-0006-0000-0C00-000001000000}">
      <text>
        <r>
          <rPr>
            <sz val="9"/>
            <color indexed="81"/>
            <rFont val="Tahoma"/>
            <family val="2"/>
          </rPr>
          <t>Nhập loại sông: 1, 2, 3.</t>
        </r>
      </text>
    </comment>
    <comment ref="J7" authorId="0" shapeId="0" xr:uid="{00000000-0006-0000-0C00-000002000000}">
      <text>
        <r>
          <rPr>
            <sz val="9"/>
            <color indexed="81"/>
            <rFont val="Tahoma"/>
            <family val="2"/>
          </rPr>
          <t>- Nhập cự ly vận chuyển thực tế (nhập số nguyên, không nhập số lẻ thập phân).
- Nếu vật liệu được vận chuyển trên nhiều cung đường khác nhau, nhấn phím Insert để chèn dòng nhập cự ly cung đường mới.</t>
        </r>
      </text>
    </comment>
    <comment ref="L7" authorId="0" shapeId="0" xr:uid="{00000000-0006-0000-0C00-000003000000}">
      <text>
        <r>
          <rPr>
            <sz val="9"/>
            <color indexed="81"/>
            <rFont val="Tahoma"/>
            <family val="2"/>
          </rPr>
          <t>Quy đổi sông loại 1 để tính cước vận chuyển.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Vunt</author>
  </authors>
  <commentList>
    <comment ref="M5" authorId="0" shapeId="0" xr:uid="{00000000-0006-0000-0D00-000001000000}">
      <text>
        <r>
          <rPr>
            <sz val="9"/>
            <color indexed="81"/>
            <rFont val="Tahoma"/>
            <family val="2"/>
          </rPr>
          <t>Nhập đơn giá nhân công bậc 3,0/7 nhóm I.</t>
        </r>
      </text>
    </comment>
    <comment ref="H6" authorId="0" shapeId="0" xr:uid="{00000000-0006-0000-0D00-000002000000}">
      <text>
        <r>
          <rPr>
            <sz val="9"/>
            <color indexed="81"/>
            <rFont val="Tahoma"/>
            <family val="2"/>
          </rPr>
          <t>Nhấp đôi chuột tại cell (dòng có vật liệu cần tính cước) tương ứng, để chọn loại hình vận chuyển phù hợp: 
1. Gánh vác bộ.
2. Phương tiện thô sơ.</t>
        </r>
      </text>
    </comment>
    <comment ref="I6" authorId="0" shapeId="0" xr:uid="{00000000-0006-0000-0D00-000003000000}">
      <text>
        <r>
          <rPr>
            <sz val="9"/>
            <color indexed="81"/>
            <rFont val="Tahoma"/>
            <family val="2"/>
          </rPr>
          <t>Nhập cự ly đã trừ trong phạm vi 30m. Ví dụ vật liệu đổ cách chân công trình 70m. Chỉ tính vận chuyển vật liệu thô sơ trong phạm vi 40m, trong phạm vi 30m đã tính trong định mức dự toán xây dựng công trình.</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Vunt</author>
    <author>Nguyen Tan Vu</author>
  </authors>
  <commentList>
    <comment ref="C24" authorId="0" shapeId="0" xr:uid="{00000000-0006-0000-2D00-000001000000}">
      <text>
        <r>
          <rPr>
            <sz val="9"/>
            <color indexed="81"/>
            <rFont val="Tahoma"/>
            <family val="2"/>
          </rPr>
          <t>0%; 10%; 20%; 30%; 40%; 50%; 70%; 100%</t>
        </r>
      </text>
    </comment>
    <comment ref="C72" authorId="0" shapeId="0" xr:uid="{00000000-0006-0000-2D00-000002000000}">
      <text>
        <r>
          <rPr>
            <sz val="9"/>
            <color indexed="81"/>
            <rFont val="Tahoma"/>
            <family val="2"/>
          </rPr>
          <t>TT liên tịch 11/2005/TTLT-BNV-BLĐTBXH-BTC-UBDT</t>
        </r>
      </text>
    </comment>
    <comment ref="C73" authorId="0" shapeId="0" xr:uid="{00000000-0006-0000-2D00-000003000000}">
      <text>
        <r>
          <rPr>
            <sz val="9"/>
            <color indexed="81"/>
            <rFont val="Tahoma"/>
            <family val="2"/>
          </rPr>
          <t>TT số 05/2005/TT-BLĐTBXH</t>
        </r>
      </text>
    </comment>
    <comment ref="C87" authorId="0" shapeId="0" xr:uid="{00000000-0006-0000-2D00-000004000000}">
      <text>
        <r>
          <rPr>
            <sz val="9"/>
            <color indexed="81"/>
            <rFont val="Tahoma"/>
            <family val="2"/>
          </rPr>
          <t>1. TT số 06/2010/TT-BXD: Nguyên giá từ 10 triệu đồng.
2. TT số 06/2016/TT-BXD: Nguyên giá từ 30 triệu đồng.
3. TT số 11/2019/TT-BXD: Nguyên giá từ 30 triệu đồng.
4. TT số 13/2021/TT-BXD: Nguyên giá từ 30 triệu đồng.</t>
        </r>
        <r>
          <rPr>
            <b/>
            <sz val="9"/>
            <color indexed="81"/>
            <rFont val="Tahoma"/>
            <family val="2"/>
          </rPr>
          <t xml:space="preserve">
5</t>
        </r>
        <r>
          <rPr>
            <sz val="9"/>
            <color indexed="81"/>
            <rFont val="Tahoma"/>
            <family val="2"/>
          </rPr>
          <t>. Phần mềm sẽ tự động load (nạp) giá trị này khi chọn cách tính giá ca máy.</t>
        </r>
      </text>
    </comment>
    <comment ref="C88" authorId="0" shapeId="0" xr:uid="{00000000-0006-0000-2D00-000005000000}">
      <text>
        <r>
          <rPr>
            <sz val="9"/>
            <color indexed="81"/>
            <rFont val="Tahoma"/>
            <family val="2"/>
          </rPr>
          <t>1. TT số 06/2010/TT-BXD: Tỷ lệ thu hồi nhỏ hơn hoặc bằng 5% nguyên giá.
2. TT số 06/2016/TT-BXD: Tỷ lệ thu hồi bằng 10% nguyên giá.
3. TT số 11/2019/TT-BXD: Tỷ lệ thu hồi bằng 10% nguyên giá.
4. TT số 13/2021/TT-BXD: Tỷ lệ thu hồi bằng 10% nguyên giá.
5. Phần mềm sẽ tự động load (nạp) giá trị này khi chọn cách tính giá ca máy.
Lưu ý: Trường hợp phần mềm không hiển thị 5% hoặc 10% có thể sử dụng chức năng Format cells để sửa lại định dạng Percentage.</t>
        </r>
      </text>
    </comment>
    <comment ref="E90" authorId="1" shapeId="0" xr:uid="{00000000-0006-0000-2D00-000006000000}">
      <text>
        <r>
          <rPr>
            <sz val="9"/>
            <color indexed="81"/>
            <rFont val="Tahoma"/>
            <family val="2"/>
          </rPr>
          <t>Sử dụng hệ số NC, MAY tại bảng này trong trường hợp tách chi phí NC/MAY thi công theo từng bộ đơn giá.</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Nguyen Tan Vu</author>
  </authors>
  <commentList>
    <comment ref="B52" authorId="0" shapeId="0" xr:uid="{00000000-0006-0000-2E00-000001000000}">
      <text>
        <r>
          <rPr>
            <sz val="9"/>
            <color indexed="81"/>
            <rFont val="Tahoma"/>
            <family val="2"/>
          </rPr>
          <t>Hệ số chi phi chung nội suy trên cơ sở chi phí xây dựng trước thuế trong tổng mức đầu tư xây dựng của dự án được duyệt.</t>
        </r>
      </text>
    </comment>
    <comment ref="B53" authorId="0" shapeId="0" xr:uid="{00000000-0006-0000-2E00-000002000000}">
      <text>
        <r>
          <rPr>
            <sz val="9"/>
            <color indexed="81"/>
            <rFont val="Tahoma"/>
            <family val="2"/>
          </rPr>
          <t>Hệ số chi phi chung nội suy trên cơ sở chi phí nhân công trong chi phí trực tiếp.</t>
        </r>
      </text>
    </comment>
    <comment ref="B67" authorId="0" shapeId="0" xr:uid="{00000000-0006-0000-2E00-000003000000}">
      <text>
        <r>
          <rPr>
            <sz val="9"/>
            <color indexed="81"/>
            <rFont val="Tahoma"/>
            <family val="2"/>
          </rPr>
          <t>Hệ số chi phi chung nội suy trên cơ sở chi phí xây dựng trước thuế trong tổng mức đầu tư xây dựng của dự án được duyệt.</t>
        </r>
      </text>
    </comment>
    <comment ref="B68" authorId="0" shapeId="0" xr:uid="{00000000-0006-0000-2E00-000004000000}">
      <text>
        <r>
          <rPr>
            <sz val="9"/>
            <color indexed="81"/>
            <rFont val="Tahoma"/>
            <family val="2"/>
          </rPr>
          <t>Hệ số chi phi chung nội suy trên cơ sở chi phí nhân công trong chi phí trực tiếp.</t>
        </r>
      </text>
    </comment>
    <comment ref="B135" authorId="0" shapeId="0" xr:uid="{00000000-0006-0000-2E00-000005000000}">
      <text>
        <r>
          <rPr>
            <sz val="9"/>
            <color indexed="81"/>
            <rFont val="Tahoma"/>
            <family val="2"/>
          </rPr>
          <t>Hệ số chi phi chung nội suy trên cơ sở chi phí trực tiếp của từng loại, từng nhóm công trình.</t>
        </r>
      </text>
    </comment>
    <comment ref="B136" authorId="0" shapeId="0" xr:uid="{00000000-0006-0000-2E00-000006000000}">
      <text>
        <r>
          <rPr>
            <sz val="9"/>
            <color indexed="81"/>
            <rFont val="Tahoma"/>
            <family val="2"/>
          </rPr>
          <t>Hệ số chi phi chung nội suy trên cơ sở chi phí nhân công trong chi phí trực tiếp.</t>
        </r>
      </text>
    </comment>
    <comment ref="B137" authorId="0" shapeId="0" xr:uid="{00000000-0006-0000-2E00-000007000000}">
      <text>
        <r>
          <rPr>
            <sz val="9"/>
            <color indexed="81"/>
            <rFont val="Tahoma"/>
            <family val="2"/>
          </rPr>
          <t xml:space="preserve">Hệ số chi phi chung nội suy trên cơ sở chi phí trực tiếp của từng loại, từng nhóm công trình.
</t>
        </r>
      </text>
    </comment>
    <comment ref="B148" authorId="0" shapeId="0" xr:uid="{00000000-0006-0000-2E00-000008000000}">
      <text>
        <r>
          <rPr>
            <sz val="9"/>
            <color indexed="81"/>
            <rFont val="Tahoma"/>
            <family val="2"/>
          </rPr>
          <t>Hệ số chi phi chung nội suy trên cơ sở chi phí trực tiếp của từng loại, từng nhóm công trình.</t>
        </r>
      </text>
    </comment>
    <comment ref="B149" authorId="0" shapeId="0" xr:uid="{00000000-0006-0000-2E00-000009000000}">
      <text>
        <r>
          <rPr>
            <sz val="9"/>
            <color indexed="81"/>
            <rFont val="Tahoma"/>
            <family val="2"/>
          </rPr>
          <t>Hệ số chi phi chung nội suy trên cơ sở chi phí nhân công trong chi phí trực tiếp.</t>
        </r>
      </text>
    </comment>
    <comment ref="B150" authorId="0" shapeId="0" xr:uid="{00000000-0006-0000-2E00-00000A000000}">
      <text>
        <r>
          <rPr>
            <sz val="9"/>
            <color indexed="81"/>
            <rFont val="Tahoma"/>
            <family val="2"/>
          </rPr>
          <t xml:space="preserve">Hệ số chi phi chung nội suy trên cơ sở chi phí trực tiếp của từng loại, từng nhóm công trình.
</t>
        </r>
      </text>
    </comment>
    <comment ref="B164" authorId="0" shapeId="0" xr:uid="{00000000-0006-0000-2E00-00000B000000}">
      <text>
        <r>
          <rPr>
            <sz val="9"/>
            <color indexed="81"/>
            <rFont val="Tahoma"/>
            <family val="2"/>
          </rPr>
          <t>Trong khoảng từ 5% đến 8% trên tổng chi phí trực tiếp (T)</t>
        </r>
      </text>
    </comment>
    <comment ref="B310" authorId="0" shapeId="0" xr:uid="{00000000-0006-0000-2E00-00000C000000}">
      <text>
        <r>
          <rPr>
            <sz val="9"/>
            <color indexed="81"/>
            <rFont val="Tahoma"/>
            <family val="2"/>
          </rPr>
          <t>Định mức tỷ lệ phần trăm (%) chi phí chung được xác định theo chi phí xây dựng trước thuế trong tổng mức đầu tư của dự án được duyệt.</t>
        </r>
      </text>
    </comment>
    <comment ref="B322" authorId="0" shapeId="0" xr:uid="{00000000-0006-0000-2E00-00000D000000}">
      <text>
        <r>
          <rPr>
            <sz val="9"/>
            <color indexed="81"/>
            <rFont val="Tahoma"/>
            <family val="2"/>
          </rPr>
          <t>Định mức tỷ lệ phần trăm (%) chi phí chung được xác định theo chi phí xây dựng trước thuế trong tổng mức đầu tư của dự án được duyệt.</t>
        </r>
      </text>
    </comment>
    <comment ref="B348" authorId="0" shapeId="0" xr:uid="{00000000-0006-0000-2E00-00000E000000}">
      <text>
        <r>
          <rPr>
            <sz val="9"/>
            <color indexed="81"/>
            <rFont val="Tahoma"/>
            <family val="2"/>
          </rPr>
          <t>Tỷ lệ chi phí quản lý chung:
- Đô thị đặc biệt: ≤ 50
- Đô thị loại I: ≤ 48
- Đô thị loại II: ≤ 47
- Đô thị loại III÷IV: ≤ 45</t>
        </r>
      </text>
    </comment>
    <comment ref="B349" authorId="0" shapeId="0" xr:uid="{00000000-0006-0000-2E00-00000F000000}">
      <text>
        <r>
          <rPr>
            <sz val="9"/>
            <color indexed="81"/>
            <rFont val="Tahoma"/>
            <family val="2"/>
          </rPr>
          <t>Định mức tỷ lệ thu nhập chịu thuế tính trước để tham khảo ≤ 5%</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Vunt</author>
    <author>Nguyen Tan Vu</author>
  </authors>
  <commentList>
    <comment ref="A188" authorId="0" shapeId="0" xr:uid="{00000000-0006-0000-2F00-000001000000}">
      <text>
        <r>
          <rPr>
            <sz val="9"/>
            <color indexed="81"/>
            <rFont val="Tahoma"/>
            <family val="2"/>
          </rPr>
          <t>Trường hợp dự án được quản lý theo hình thức CĐT sử dụng bộ máy chuyên môn trực thuộc có đủ điều kiện năng lực để quản lý dự án, chi phí quản lý dự án xác định theo định mức và điều chỉnh với hệ số k =0,8</t>
        </r>
      </text>
    </comment>
    <comment ref="A451" authorId="0" shapeId="0" xr:uid="{00000000-0006-0000-2F00-000002000000}">
      <text>
        <r>
          <rPr>
            <sz val="9"/>
            <color indexed="81"/>
            <rFont val="Tahoma"/>
            <family val="2"/>
          </rPr>
          <t>Trường hợp dự án được quản lý theo hình thức CĐT sử dụng bộ máy chuyên môn trực thuộc có đủ điều kiện năng lực để quản lý dự án, chi phí quản lý dự án xác định theo định mức và điều chỉnh với hệ số k =0,8</t>
        </r>
      </text>
    </comment>
    <comment ref="B714" authorId="1" shapeId="0" xr:uid="{00000000-0006-0000-2F00-000003000000}">
      <text>
        <r>
          <rPr>
            <sz val="9"/>
            <color indexed="81"/>
            <rFont val="Tahoma"/>
            <family val="2"/>
          </rPr>
          <t>Xem điểm 5, Điều 2 Nghị định số 59/2015/NĐ-CP</t>
        </r>
      </text>
    </comment>
    <comment ref="B721" authorId="1" shapeId="0" xr:uid="{00000000-0006-0000-2F00-000004000000}">
      <text>
        <r>
          <rPr>
            <sz val="9"/>
            <color indexed="81"/>
            <rFont val="Tahoma"/>
            <family val="2"/>
          </rPr>
          <t>Xem điểm 5, Điều 2 Nghị định số 59/2015/NĐ-CP</t>
        </r>
      </text>
    </comment>
    <comment ref="A728" authorId="0" shapeId="0" xr:uid="{00000000-0006-0000-2F00-000005000000}">
      <text>
        <r>
          <rPr>
            <sz val="9"/>
            <color indexed="81"/>
            <rFont val="Tahoma"/>
            <family val="2"/>
          </rPr>
          <t>Trường hợp dự án được quản lý theo hình thức CĐT sử dụng bộ máy chuyên môn trực thuộc có đủ điều kiện năng lực để quản lý dự án, chi phí quản lý dự án xác định theo định mức và điều chỉnh với hệ số k =0,8</t>
        </r>
      </text>
    </comment>
    <comment ref="F991" authorId="1" shapeId="0" xr:uid="{00000000-0006-0000-2F00-000006000000}">
      <text>
        <r>
          <rPr>
            <sz val="9"/>
            <color indexed="81"/>
            <rFont val="Tahoma"/>
            <family val="2"/>
          </rPr>
          <t>Bảng tính nội suy chi phí nhà tạm để minh họa. Thông tư số 11/2021/TT-BXD không hướng dẫn áp dụng hệ số bằng nội suy</t>
        </r>
      </text>
    </comment>
    <comment ref="B995" authorId="1" shapeId="0" xr:uid="{00000000-0006-0000-2F00-000007000000}">
      <text>
        <r>
          <rPr>
            <sz val="9"/>
            <color indexed="81"/>
            <rFont val="Tahoma"/>
            <family val="2"/>
          </rPr>
          <t>Xem định nghĩa Công trình xây dựng theo tuyến tại điểm 3, Điều 3 Nghị định số 15/2021/NĐ-CP</t>
        </r>
      </text>
    </comment>
    <comment ref="B1002" authorId="1" shapeId="0" xr:uid="{00000000-0006-0000-2F00-000008000000}">
      <text>
        <r>
          <rPr>
            <sz val="9"/>
            <color indexed="81"/>
            <rFont val="Tahoma"/>
            <family val="2"/>
          </rPr>
          <t>Xem định nghĩa Công trình xây dựng theo tuyến tại điểm 3, Điều 3 Nghị định số 15/2021/NĐ-CP</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Tai</author>
  </authors>
  <commentList>
    <comment ref="A77" authorId="0" shapeId="0" xr:uid="{00000000-0006-0000-3000-000001000000}">
      <text>
        <r>
          <rPr>
            <sz val="9"/>
            <color indexed="81"/>
            <rFont val="Tahoma"/>
            <family val="2"/>
          </rPr>
          <t>Ô đặc biệt, dùng để xác định bảng</t>
        </r>
      </text>
    </comment>
    <comment ref="A136" authorId="0" shapeId="0" xr:uid="{00000000-0006-0000-3000-000002000000}">
      <text>
        <r>
          <rPr>
            <sz val="9"/>
            <color indexed="81"/>
            <rFont val="Tahoma"/>
            <family val="2"/>
          </rPr>
          <t>Ô đặc biệt, dùng để xác định bảng</t>
        </r>
      </text>
    </comment>
    <comment ref="A218" authorId="0" shapeId="0" xr:uid="{00000000-0006-0000-3000-000003000000}">
      <text>
        <r>
          <rPr>
            <sz val="9"/>
            <color indexed="81"/>
            <rFont val="Tahoma"/>
            <family val="2"/>
          </rPr>
          <t>Ô đặc biệt, dùng để xác định bảng</t>
        </r>
      </text>
    </comment>
  </commentList>
</comments>
</file>

<file path=xl/sharedStrings.xml><?xml version="1.0" encoding="utf-8"?>
<sst xmlns="http://schemas.openxmlformats.org/spreadsheetml/2006/main" count="6542" uniqueCount="1459">
  <si>
    <t>không</t>
  </si>
  <si>
    <t>mươi</t>
  </si>
  <si>
    <t>một mươi</t>
  </si>
  <si>
    <t>mười</t>
  </si>
  <si>
    <t>Số quá lớn</t>
  </si>
  <si>
    <t>BANGKHOILUONG;THKL;PTVT;PTVTVCLC;THONGKEVCLC;CUOCVC;CUOCVCSONG;CUOCVC588;CUOCVCBO;LUONGNC;GIATHANG;PTVUA;VATLIEU;NHANCONG;MAY;PTMAY;BUMAY;CPTL;LUONGNCLM;CHIETTINH;PTDG;TONGHOP9B;TONGHOP;CHIETTINH9B;THKP;HMCHUNG;HMC;THDT;BIA1;BIA2;TM;KLMOITHAU;TIENICHTRAMADG;TIENDOTC;GTDT;BIEUDODUTHAU;THCPXD;GHICHU;NGHIEMTHU;DAUTHAUMANG_HMXL;CHIPHITB;DUPHONG;DAUVAO;INFO;NOISUY;NOISUYCPK</t>
  </si>
  <si>
    <t>Gánh vác bộ</t>
  </si>
  <si>
    <t>Bậc 1</t>
  </si>
  <si>
    <t>một</t>
  </si>
  <si>
    <t>trăm</t>
  </si>
  <si>
    <t>không mươi</t>
  </si>
  <si>
    <t>lẻ</t>
  </si>
  <si>
    <t>Âm</t>
  </si>
  <si>
    <t>Phương tiện thô sơ</t>
  </si>
  <si>
    <t>Bậc 2</t>
  </si>
  <si>
    <t>hai</t>
  </si>
  <si>
    <t>ngàn</t>
  </si>
  <si>
    <t>lẻ không</t>
  </si>
  <si>
    <t>đồng</t>
  </si>
  <si>
    <t>Bậc 3</t>
  </si>
  <si>
    <t>ba</t>
  </si>
  <si>
    <t>mươi năm</t>
  </si>
  <si>
    <t>mươi lăm</t>
  </si>
  <si>
    <t>Bằng chữ:</t>
  </si>
  <si>
    <t>Bậc 4</t>
  </si>
  <si>
    <t>bốn</t>
  </si>
  <si>
    <t>mười năm</t>
  </si>
  <si>
    <t>mười lăm</t>
  </si>
  <si>
    <t>năm</t>
  </si>
  <si>
    <t>triệu</t>
  </si>
  <si>
    <t>mươi một</t>
  </si>
  <si>
    <t>mươi mốt</t>
  </si>
  <si>
    <t>sáu</t>
  </si>
  <si>
    <t>mười không</t>
  </si>
  <si>
    <t>bảy</t>
  </si>
  <si>
    <t>mươi không</t>
  </si>
  <si>
    <t>tám</t>
  </si>
  <si>
    <t>tỷ</t>
  </si>
  <si>
    <t>không trăm tỷ</t>
  </si>
  <si>
    <t>chín</t>
  </si>
  <si>
    <t>không trăm triệu</t>
  </si>
  <si>
    <t>không trăm ngàn</t>
  </si>
  <si>
    <t>không trăm</t>
  </si>
  <si>
    <t>STT</t>
  </si>
  <si>
    <t>Khoản mục chi phí</t>
  </si>
  <si>
    <t>Cách tính</t>
  </si>
  <si>
    <t>Thành tiền</t>
  </si>
  <si>
    <t>Ký hiệu</t>
  </si>
  <si>
    <t>Ghi chú</t>
  </si>
  <si>
    <t>CHI PHÍ CƠ BẢN</t>
  </si>
  <si>
    <t/>
  </si>
  <si>
    <t>Chi phí vật liệu</t>
  </si>
  <si>
    <t>A1</t>
  </si>
  <si>
    <t>Chi phí nhân công</t>
  </si>
  <si>
    <t>B1</t>
  </si>
  <si>
    <t>Chi phí máy thi công</t>
  </si>
  <si>
    <t>C1</t>
  </si>
  <si>
    <t>Chênh lệch nhiên liệu</t>
  </si>
  <si>
    <t>C2</t>
  </si>
  <si>
    <t>||</t>
  </si>
  <si>
    <t>Chênh lệch nhân công lái máy</t>
  </si>
  <si>
    <t>C3</t>
  </si>
  <si>
    <t>I</t>
  </si>
  <si>
    <t>CHI PHÍ TRỰC TIẾP</t>
  </si>
  <si>
    <t>VL</t>
  </si>
  <si>
    <t>Bảng chiết tính</t>
  </si>
  <si>
    <t>NC</t>
  </si>
  <si>
    <t>Chi phí máy và thiết bị thi công</t>
  </si>
  <si>
    <t>M</t>
  </si>
  <si>
    <t>Máy thi công</t>
  </si>
  <si>
    <t>M1</t>
  </si>
  <si>
    <t>Bù nhiên liệu</t>
  </si>
  <si>
    <t>M2</t>
  </si>
  <si>
    <t>Bù nhân công lái máy</t>
  </si>
  <si>
    <t>M3</t>
  </si>
  <si>
    <t>Chi phí trực tiếp</t>
  </si>
  <si>
    <t>T</t>
  </si>
  <si>
    <t>II</t>
  </si>
  <si>
    <t>CHI PHÍ GIÁN TIẾP</t>
  </si>
  <si>
    <t>Chi phí chung</t>
  </si>
  <si>
    <t>C</t>
  </si>
  <si>
    <t>TT số 11/2021/TT-BXD</t>
  </si>
  <si>
    <t>Chi phí nhà tạm để ở và điều hành thi công</t>
  </si>
  <si>
    <t>LT</t>
  </si>
  <si>
    <t>Chi phí một số công việc không xác định được khối lượng từ thiết kế</t>
  </si>
  <si>
    <t>TT</t>
  </si>
  <si>
    <t>Chi phí gián tiếp</t>
  </si>
  <si>
    <t>C+LT+TT</t>
  </si>
  <si>
    <t>GT</t>
  </si>
  <si>
    <t>III</t>
  </si>
  <si>
    <t>THU NHẬP CHỊU THUẾ TÍNH TRƯỚC</t>
  </si>
  <si>
    <t>TL</t>
  </si>
  <si>
    <t>Chi phí xây dựng trước thuế</t>
  </si>
  <si>
    <t>G</t>
  </si>
  <si>
    <t>IV</t>
  </si>
  <si>
    <t>THUẾ GIÁ TRỊ GIA TĂNG</t>
  </si>
  <si>
    <t>GTGT</t>
  </si>
  <si>
    <t>TT số 219/2013/TT-BTC</t>
  </si>
  <si>
    <t>Chi phí xây dựng sau thuế</t>
  </si>
  <si>
    <t>GXD</t>
  </si>
  <si>
    <t xml:space="preserve">Tính tròn: </t>
  </si>
  <si>
    <t>|GTHDT</t>
  </si>
  <si>
    <t>NGƯỜI LẬP</t>
  </si>
  <si>
    <t>NGƯỜI CHỦ TRÌ</t>
  </si>
  <si>
    <t>|ChuKy</t>
  </si>
  <si>
    <t>(Ký, họ tên)</t>
  </si>
  <si>
    <t>Chứng chỉ hành nghề định giá XD hạng …..., số ……</t>
  </si>
  <si>
    <t>|ChuKyEnd</t>
  </si>
  <si>
    <t>BẢNG TÍNH TOÁN, ĐO BÓC KHỐI LƯỢNG DỰ TOÁN XÂY DỰNG</t>
  </si>
  <si>
    <t>KH bản vẽ</t>
  </si>
  <si>
    <t>Mã hiệu</t>
  </si>
  <si>
    <t>Nội dung công việc</t>
  </si>
  <si>
    <t>ĐVT</t>
  </si>
  <si>
    <t>Số BPGN</t>
  </si>
  <si>
    <t>Kích thước</t>
  </si>
  <si>
    <t>S.Phụ</t>
  </si>
  <si>
    <t>Từng phần</t>
  </si>
  <si>
    <t>Khối lượng</t>
  </si>
  <si>
    <t>Đơn giá</t>
  </si>
  <si>
    <t>Hệ số</t>
  </si>
  <si>
    <t>Sử dụng ĐG</t>
  </si>
  <si>
    <t>Dài</t>
  </si>
  <si>
    <t>Rộng</t>
  </si>
  <si>
    <t>Cao</t>
  </si>
  <si>
    <t>Vật liệu</t>
  </si>
  <si>
    <t>VLP</t>
  </si>
  <si>
    <t>Nhân công</t>
  </si>
  <si>
    <t>Máy</t>
  </si>
  <si>
    <t>V</t>
  </si>
  <si>
    <t>P</t>
  </si>
  <si>
    <t>N</t>
  </si>
  <si>
    <t>HM</t>
  </si>
  <si>
    <t>Cẩu tự hành di chuyển, lưu kho, tiêu thụ sản phẩm và phục vụ sản xuất năm 2026</t>
  </si>
  <si>
    <t>|1</t>
  </si>
  <si>
    <t>Cẩu tự hành di chuyển, lưu kho, tiêu thụ sản phẩm và phục vụ sản xuất năm 2025</t>
  </si>
  <si>
    <t>I.1</t>
  </si>
  <si>
    <t>Cẩu tự hành phục vụ bốc xếp và di chuyển sản phẩm Alumin</t>
  </si>
  <si>
    <t>Cẩu bốc xếp và di chuyển sản phẩm alumin từ khu vực đóng bao ra lưu tại các kho có mái che bằng xe cẩu tự hành, cung độ trung bình 100m</t>
  </si>
  <si>
    <t>tấn</t>
  </si>
  <si>
    <t>LamDong\2024;TT</t>
  </si>
  <si>
    <t>Cẩu bốc xếp và di chuyển sản phẩm alumin từ khu vực đóng bao ra lưu tại các kho Alumin lâu dài bằng xe cẩu tự hành, cung độ trung bình 200m</t>
  </si>
  <si>
    <t>Cẩu bốc xếp và di chuyển sản phẩm alumin từ khu vực đóng bao ra lưu tại các kho Alumin lâu dài bằng xe cẩu tự hành, cung độ trung bình 500m</t>
  </si>
  <si>
    <t>Cẩu bốc xếp và di chuyển sản phẩm alumin từ khu vực đóng bao ra lưu tại kho tạm ngoài trời bằng xe cẩu tự hành, cung độ trung bình 200m</t>
  </si>
  <si>
    <t>Cẩu bốc xếp và di chuyển sản phẩm alumin từ khu vực đóng bao ra lưu tại các kho tạm ngoài trời bằng xe cẩu tự hành, cung độ trung bình 500m</t>
  </si>
  <si>
    <t>Cẩu bốc xếp sản phẩm alumin (loại 1 tấn/bao) lên xe tiêu thụ tại các kho có mái che bằng xe cẩu tự hành</t>
  </si>
  <si>
    <t>Cẩu bốc xếp sản phẩm alumin (loại 1 tấn/bao) lên xe tiêu thụ tại các kho tạm bằng xe cẩu tự hành (bao gồm che dỡ bạt)</t>
  </si>
  <si>
    <t xml:space="preserve">Cẩu, di chuyển sản phẩm alumin/hydrat (loại bao 1 tấn/bao) từ vị trí tập kết về chân gầu tải, xả sản phẩm vào bunke, thu gom vỏ bao, vệ sinh … phục vụ đóng lại bao </t>
  </si>
  <si>
    <t>Quét mã QR thống kê bao Alumin</t>
  </si>
  <si>
    <t>bao</t>
  </si>
  <si>
    <t>I.2</t>
  </si>
  <si>
    <t>Cẩu tự hành phục vụ bốc xếp và di chuyển sản phẩm Hydrat</t>
  </si>
  <si>
    <t>Cẩu, xếp tầng lưu kho sản phẩm hydrat loại bao Jumbo 1 tấn/bao tại các kho có mái che</t>
  </si>
  <si>
    <t>Cẩu bốc xếp và di chuyển sản phẩm Hydrate từ khu vực đóng bao ra lưu tại các kho Alumin lâu dài bằng xe cẩu tự hành, cung độ trung bình 200m</t>
  </si>
  <si>
    <t>Cẩu bốc xếp và di chuyển sản phẩm Hydrate từ khu vực đóng bao ra lưu tại kho Alumin lâu dài trời bằng xe cẩu tự hành, cung độ trung bình 500m</t>
  </si>
  <si>
    <t>Cẩu bốc xếp và di chuyển sản phẩm Hydrate từ khu vực đóng bao ra lưu tại kho tạm ngoài trời bằng xe cẩu tự hành, cung độ trung bình 200m</t>
  </si>
  <si>
    <t>Cẩu bốc xếp và di chuyển sản phẩm Hydrate từ khu vực đóng bao ra lưu tại các kho tạm ngoài trời bằng xe cẩu tự hành, cung độ trung bình 500m</t>
  </si>
  <si>
    <t>Cẩu bốc xếp sản phẩm Hydrate (loại 1 tấn/bao) lên xe tiêu thụ tại các kho tạm bằng xe cẩu tự hành (bao gồm che dỡ bạt)</t>
  </si>
  <si>
    <t>Quét mã QR thống kê bao Hydrat</t>
  </si>
  <si>
    <t>Cẩu tự hành phục vụ sản xuất</t>
  </si>
  <si>
    <t>Thuê xe cẩu tự hành 5 tấn phục vụ sản xuất</t>
  </si>
  <si>
    <t>ca</t>
  </si>
  <si>
    <t>Thuê xe cẩu tự hành 10 tấn phục vụ sản xuất</t>
  </si>
  <si>
    <t>Thuê xe cẩu bánh hơi 40 tấn phục vụ sản xuất</t>
  </si>
  <si>
    <t>Thuê xe cẩu bánh hơi 80 tấn phục vụ sản xuất</t>
  </si>
  <si>
    <t>Phục hồi bạt che phục vụ công tác che phủ sản phẩm tại kho ngoài trời</t>
  </si>
  <si>
    <t>Phục hồi bạt che sản phẩm lưu kho ngoài trời</t>
  </si>
  <si>
    <t>Tấm</t>
  </si>
  <si>
    <t>THM</t>
  </si>
  <si>
    <t>CỘNG ĐÀO ĐẮP ĐẤT BẰNG THỦ CÔNG:</t>
  </si>
  <si>
    <t>BẢNG KHỐI LƯỢNG DỰ TOÁN XÂY DỰNG</t>
  </si>
  <si>
    <t>KH Bản vẽ</t>
  </si>
  <si>
    <t>BẢNG PHÂN TÍCH VẬT TƯ</t>
  </si>
  <si>
    <t>Nội dung công việc/Thành phần hao phí</t>
  </si>
  <si>
    <t>Mức hao phí</t>
  </si>
  <si>
    <t>Khối lượng hao phí</t>
  </si>
  <si>
    <t>Đơn giá gốc</t>
  </si>
  <si>
    <t>VL phụ</t>
  </si>
  <si>
    <t>24</t>
  </si>
  <si>
    <t>Cần trục ô tô sức nâng 5T</t>
  </si>
  <si>
    <t>M121.0061</t>
  </si>
  <si>
    <t>25</t>
  </si>
  <si>
    <t>26</t>
  </si>
  <si>
    <t>1</t>
  </si>
  <si>
    <t>Nhân công 3,0/7 - Nhóm I</t>
  </si>
  <si>
    <t>công</t>
  </si>
  <si>
    <t>N121.307.1</t>
  </si>
  <si>
    <t>2</t>
  </si>
  <si>
    <t>27</t>
  </si>
  <si>
    <t>4</t>
  </si>
  <si>
    <t>6</t>
  </si>
  <si>
    <t>8</t>
  </si>
  <si>
    <t>28</t>
  </si>
  <si>
    <t>29</t>
  </si>
  <si>
    <t>30</t>
  </si>
  <si>
    <t>9</t>
  </si>
  <si>
    <t>10</t>
  </si>
  <si>
    <t>11</t>
  </si>
  <si>
    <t>12</t>
  </si>
  <si>
    <t>21</t>
  </si>
  <si>
    <t>16</t>
  </si>
  <si>
    <t>17</t>
  </si>
  <si>
    <t>Cần trục ô tô sức nâng 10T</t>
  </si>
  <si>
    <t>M121.0063</t>
  </si>
  <si>
    <t>18</t>
  </si>
  <si>
    <t>Cần trục bánh hơi 40T</t>
  </si>
  <si>
    <t>M121.0073</t>
  </si>
  <si>
    <t>19</t>
  </si>
  <si>
    <t>Cần trục bánh hơi 80T</t>
  </si>
  <si>
    <t>M121.0075</t>
  </si>
  <si>
    <t>20</t>
  </si>
  <si>
    <t>Keo dán ( keo dog X66)</t>
  </si>
  <si>
    <t>kg</t>
  </si>
  <si>
    <t>VTT</t>
  </si>
  <si>
    <t>Giẻ lau</t>
  </si>
  <si>
    <t>Bạt che ( LDA cấp )</t>
  </si>
  <si>
    <t>m2</t>
  </si>
  <si>
    <t>Vật liệu khác</t>
  </si>
  <si>
    <t>%</t>
  </si>
  <si>
    <t>|SUMVLK</t>
  </si>
  <si>
    <t>V999999</t>
  </si>
  <si>
    <t>Xe nâng 2T</t>
  </si>
  <si>
    <t>M125.0160</t>
  </si>
  <si>
    <t>BẢNG PHÂN TÍCH VẬT TƯ VẬN CHUYỂN LÊN CAO</t>
  </si>
  <si>
    <t>THỐNG KÊ VẬT LIỆU VẬN CHUYỂN LÊN CAO</t>
  </si>
  <si>
    <t>Mã VLNC</t>
  </si>
  <si>
    <t>Tên vật liệu</t>
  </si>
  <si>
    <t>BẢNG GIÁ VẬT LIỆU - NHÂN CÔNG - MÁY THI CÔNG</t>
  </si>
  <si>
    <t>Theo thông báo giá tháng … năm ….</t>
  </si>
  <si>
    <t>Tên VLNC</t>
  </si>
  <si>
    <t>Giá gốc</t>
  </si>
  <si>
    <t>Giá tháng</t>
  </si>
  <si>
    <t>Mã máy 06/2010</t>
  </si>
  <si>
    <t>Mã máy 01/2015</t>
  </si>
  <si>
    <t>Mã máy  1134</t>
  </si>
  <si>
    <t>Mã máy  11/2019</t>
  </si>
  <si>
    <t>Mã máy 13/2021</t>
  </si>
  <si>
    <t>13</t>
  </si>
  <si>
    <t>M102.0204</t>
  </si>
  <si>
    <t>M102.0206</t>
  </si>
  <si>
    <t>M102.0105</t>
  </si>
  <si>
    <t>M102.0103</t>
  </si>
  <si>
    <t>7</t>
  </si>
  <si>
    <t>M102.1805</t>
  </si>
  <si>
    <t>14</t>
  </si>
  <si>
    <t>BẢNG PHÂN TÍCH ĐƠN GIÁ VỮA</t>
  </si>
  <si>
    <t>Mã vữa</t>
  </si>
  <si>
    <t>Tên cấp phối vữa/Thành phần hao phí</t>
  </si>
  <si>
    <t>Tên vật liệu tính vữa bê tông</t>
  </si>
  <si>
    <t>|||</t>
  </si>
  <si>
    <t>BẢNG GIÁ VẬT LIỆU ĐẾN HIỆN TRƯỜNG XÂY LẮP</t>
  </si>
  <si>
    <t>Hệ số</t>
  </si>
  <si>
    <t>Chênh lệch</t>
  </si>
  <si>
    <t>Cước VC</t>
  </si>
  <si>
    <t>Reserved1</t>
  </si>
  <si>
    <t>Reserved2</t>
  </si>
  <si>
    <t>Cước VC (588)</t>
  </si>
  <si>
    <t>Chi phí VC</t>
  </si>
  <si>
    <t>Cước VC sông</t>
  </si>
  <si>
    <t>Cước gánh vác bộ</t>
  </si>
  <si>
    <t>Cước khác</t>
  </si>
  <si>
    <t>Giá đến chân CT</t>
  </si>
  <si>
    <t>Thành tiền</t>
  </si>
  <si>
    <t>24, 25, 26, 1, 2, 27, 4, 6, 8, 28, 29, 30, 9, 10, 11, 12, 21, 16, 17, 18, 19, 20</t>
  </si>
  <si>
    <t>|VLK</t>
  </si>
  <si>
    <t>TỔNG CỘNG</t>
  </si>
  <si>
    <t>|SumVL</t>
  </si>
  <si>
    <t>BẢNG TỔNG HỢP CƯỚC VẬN CHUYỂN ĐƯỜNG BỘ</t>
  </si>
  <si>
    <t>Thành tiền Chi phí VC (ĐP)</t>
  </si>
  <si>
    <t>Thành tiền Chi phí VC (TT 10)</t>
  </si>
  <si>
    <t>Thành tiền Chi phí VC</t>
  </si>
  <si>
    <t>BẢNG TÍNH CƯỚC VẬN CHUYỂN ĐƯỜNG BỘ</t>
  </si>
  <si>
    <t>Qui đổi đơn vị (Tấn)</t>
  </si>
  <si>
    <t>Bậc hàng</t>
  </si>
  <si>
    <t>Hệ số bậc hàng</t>
  </si>
  <si>
    <t>Cung đường</t>
  </si>
  <si>
    <t>Giá cước</t>
  </si>
  <si>
    <t>Phương tiện vận chuyển</t>
  </si>
  <si>
    <t>Cộng thêm: PT có thiết bị tự xếp dỡ (Đ/T)</t>
  </si>
  <si>
    <t>Giá VL đã bao gồm số km VC</t>
  </si>
  <si>
    <t>Cước đã bao gồm thuế</t>
  </si>
  <si>
    <t>Chi phí VC trước thuế</t>
  </si>
  <si>
    <t>Thành Tiền</t>
  </si>
  <si>
    <t>Nguồn mua</t>
  </si>
  <si>
    <t>Trọng lượng</t>
  </si>
  <si>
    <t>Tỉ lệ khối</t>
  </si>
  <si>
    <t>Loại đường</t>
  </si>
  <si>
    <t>Cự ly</t>
  </si>
  <si>
    <t>Loại PT</t>
  </si>
  <si>
    <t>Hệ số PT</t>
  </si>
  <si>
    <t>Xe 3 cầu</t>
  </si>
  <si>
    <t>Xe &lt;= 3T</t>
  </si>
  <si>
    <t>Nội dung vận chuyển vật liệu</t>
  </si>
  <si>
    <t>ĐVT Vận chuyển</t>
  </si>
  <si>
    <t>Hệ số quy đổi (m3, tấn)</t>
  </si>
  <si>
    <t>Quy đổi đơn vị tính</t>
  </si>
  <si>
    <t>Loại phương tiện vận chuyển</t>
  </si>
  <si>
    <t>Giá ca máy</t>
  </si>
  <si>
    <t>Hệ số điều chỉnh</t>
  </si>
  <si>
    <t>Cự ly vận chuyển</t>
  </si>
  <si>
    <t>Định mức vận chuyển</t>
  </si>
  <si>
    <t>Định mức bình quân/1km</t>
  </si>
  <si>
    <t>Giá VL đã bao gồm số km VC.</t>
  </si>
  <si>
    <t>≤ 1km</t>
  </si>
  <si>
    <t>2-10</t>
  </si>
  <si>
    <t>11-60</t>
  </si>
  <si>
    <t>&gt;60</t>
  </si>
  <si>
    <t>≤ 10km</t>
  </si>
  <si>
    <t>≤ 60km</t>
  </si>
  <si>
    <t>&gt;60km</t>
  </si>
  <si>
    <t>BẢNG TÍNH CƯỚC VẬN CHUYỂN ĐƯỜNG SÔNG</t>
  </si>
  <si>
    <t>Đơn giá cước đường sông</t>
  </si>
  <si>
    <t>Giá cước vận chuyển</t>
  </si>
  <si>
    <t>Loại sông</t>
  </si>
  <si>
    <t>Quy đổi</t>
  </si>
  <si>
    <t>Từ 30km trở lại (đ/tấn)</t>
  </si>
  <si>
    <t>Từ 31 km trở lên (đ/tấn/km)</t>
  </si>
  <si>
    <t>BẢNG TÍNH CƯỚC VẬN CHUYỂN THÔ SƠ</t>
  </si>
  <si>
    <t>Nhân công bậc 3,0/7 nhóm I</t>
  </si>
  <si>
    <t>Quy đổi đơn vị</t>
  </si>
  <si>
    <t>Loại hình vận chuyển</t>
  </si>
  <si>
    <t>Cự ly (m)</t>
  </si>
  <si>
    <t>Định mức</t>
  </si>
  <si>
    <t>Giá cước VC thô sơ</t>
  </si>
  <si>
    <t>Bốc xếp</t>
  </si>
  <si>
    <t>10m 
khởi điểm</t>
  </si>
  <si>
    <t>10m 
tiếp theo</t>
  </si>
  <si>
    <t>BẢNG LƯƠNG NHÂN CÔNG</t>
  </si>
  <si>
    <t>Tên nhân công</t>
  </si>
  <si>
    <t xml:space="preserve">Hệ số </t>
  </si>
  <si>
    <t>Lương ngày công</t>
  </si>
  <si>
    <t>BẢNG TÍNH LƯƠNG NHÂN CÔNG XÂY DỰNG</t>
  </si>
  <si>
    <t>Cấp bậc thợ</t>
  </si>
  <si>
    <t xml:space="preserve">Hệ số lương </t>
  </si>
  <si>
    <t>Đơn giá công bố</t>
  </si>
  <si>
    <t>Cấp bậc bình quân</t>
  </si>
  <si>
    <t>Lương tối thiểu</t>
  </si>
  <si>
    <t>LTT chung</t>
  </si>
  <si>
    <t>Lương cơ bản</t>
  </si>
  <si>
    <t>Phụ cấp theo lương</t>
  </si>
  <si>
    <t>Hệ số khu vực</t>
  </si>
  <si>
    <t>Lương tháng</t>
  </si>
  <si>
    <t>Số ngày</t>
  </si>
  <si>
    <t xml:space="preserve">Lương ngày công </t>
  </si>
  <si>
    <t>Hệ số cấp bậc</t>
  </si>
  <si>
    <t>LTT</t>
  </si>
  <si>
    <t>LCB</t>
  </si>
  <si>
    <t>Lương nhân công</t>
  </si>
  <si>
    <t>N1</t>
  </si>
  <si>
    <t>BẢNG GIÁ CA MÁY VÀ THIẾT BỊ THI CÔNG</t>
  </si>
  <si>
    <t>Thiết bị máy thi công</t>
  </si>
  <si>
    <t>Loại máy và thiết bị thi công</t>
  </si>
  <si>
    <t>Mã máy</t>
  </si>
  <si>
    <t>Bù NL</t>
  </si>
  <si>
    <t>Bù NCLM</t>
  </si>
  <si>
    <t>BẢNG TÍNH BÙ GIÁ NHIÊN LIỆU - NHÂN CÔNG LÁI MÁY</t>
  </si>
  <si>
    <t>Tên máy - thiết bị thi công</t>
  </si>
  <si>
    <t>Định mức/Hao phí</t>
  </si>
  <si>
    <t>Giá nhiên liệu/Đơn giá NCLM</t>
  </si>
  <si>
    <t>HS N.L.P</t>
  </si>
  <si>
    <t>Chênh lệch NL</t>
  </si>
  <si>
    <t>Chênh lệch NC</t>
  </si>
  <si>
    <t>Chênh lệch NL/ca</t>
  </si>
  <si>
    <t>Chênh lệch NC/ca</t>
  </si>
  <si>
    <t>BẢNG TÍNH GIÁ CA MÁY VÀ THIẾT BỊ THI CÔNG</t>
  </si>
  <si>
    <t>Căn cứ Phụ lục V -  Phương pháp xác định giá ca máy và thiết bị thi công xây dựng (Ban hành kèm theo Thông tư số 13/2021/TT-BXD  ngày 31/08/2021 của Bộ Xây dựng)</t>
  </si>
  <si>
    <t>Nguyên giá theo Thông tư số 13/2021/TT-BXD và 01/2025/TT-BXD</t>
  </si>
  <si>
    <t>Loại máy và thiết bị</t>
  </si>
  <si>
    <t>Số ca/năm</t>
  </si>
  <si>
    <t>Định mức khấu hao, S.C, C.P khác/năm (% nguyên giá)</t>
  </si>
  <si>
    <t>Định mức tiêu hao nhiên liệu, năng lượng 1 ca</t>
  </si>
  <si>
    <t>Thành phần - cấp bậc thợ điều khiển máy</t>
  </si>
  <si>
    <t>Nguyên giá (1000 đ)</t>
  </si>
  <si>
    <t>Chi phí khấu hao (CPKH)</t>
  </si>
  <si>
    <t>Chi phí sửa chữa (CPSC)</t>
  </si>
  <si>
    <t>Chi phí khác (CPK)</t>
  </si>
  <si>
    <t>Chi phí NL, NL (CPNL)</t>
  </si>
  <si>
    <t>Chi phí tiền lương (CPTL)</t>
  </si>
  <si>
    <t>Giá ca máy (đồng)</t>
  </si>
  <si>
    <t>Khấu hao</t>
  </si>
  <si>
    <t>Sửa chữa</t>
  </si>
  <si>
    <t>C.P #</t>
  </si>
  <si>
    <t>M102.0100</t>
  </si>
  <si>
    <t>Cần trục ô tô - sức nâng:</t>
  </si>
  <si>
    <t>5 t</t>
  </si>
  <si>
    <t>30 lít diezel</t>
  </si>
  <si>
    <t>1x1/4+1x3/4 lái xe</t>
  </si>
  <si>
    <t>10 t</t>
  </si>
  <si>
    <t>37 lít diezel</t>
  </si>
  <si>
    <t>M102.0200</t>
  </si>
  <si>
    <t>Cần cẩu bánh hơi - sức nâng:</t>
  </si>
  <si>
    <t>40 t</t>
  </si>
  <si>
    <t>50 lít diezel</t>
  </si>
  <si>
    <t>1x4/7+1x6/7</t>
  </si>
  <si>
    <t>80t</t>
  </si>
  <si>
    <t>67 lít diezel</t>
  </si>
  <si>
    <t>M102.1800</t>
  </si>
  <si>
    <t>Xe nâng - chiều cao nâng:</t>
  </si>
  <si>
    <t>Xe nâng hàng - sức nâng 2t</t>
  </si>
  <si>
    <t>9 lít diezel</t>
  </si>
  <si>
    <t>1x4/7</t>
  </si>
  <si>
    <t>BẢNG CHI PHÍ TIỀN LƯƠNG NHÂN CÔNG ĐIỀU KHIỂN MÁY</t>
  </si>
  <si>
    <t>Tiền lương</t>
  </si>
  <si>
    <t>Cần trục ô tô - sức nâng: 5T</t>
  </si>
  <si>
    <t>Lái xe bậc 1/4 - Nhóm IV</t>
  </si>
  <si>
    <t>B4.1.14</t>
  </si>
  <si>
    <t>Lái xe bậc 3/4 - Nhóm IV</t>
  </si>
  <si>
    <t>B4.1.34</t>
  </si>
  <si>
    <t>Cần trục ô tô - sức nâng: 10T</t>
  </si>
  <si>
    <t>Cần cẩu bánh hơi - sức nâng: 40T</t>
  </si>
  <si>
    <t>Nhân công 4/7 - Nhóm IV</t>
  </si>
  <si>
    <t>B1.1.47</t>
  </si>
  <si>
    <t>Nhân công 6/7 - Nhóm IV</t>
  </si>
  <si>
    <t>B1.1.67</t>
  </si>
  <si>
    <t>Cần cẩu bánh hơi - sức nâng: 80T</t>
  </si>
  <si>
    <t>Xe nâng hàng - sức nâng 2T</t>
  </si>
  <si>
    <t>BẢNG TÍNH LƯƠNG NHÂN CÔNG ĐIỀU KHIỂN MÁY</t>
  </si>
  <si>
    <t>Hệ số lương</t>
  </si>
  <si>
    <t>N4</t>
  </si>
  <si>
    <t>N4LX</t>
  </si>
  <si>
    <t>BẢNG CHIẾT TÍNH ĐƠN GIÁ TỔNG HỢP KHÔNG ĐẦY ĐỦ</t>
  </si>
  <si>
    <t>|</t>
  </si>
  <si>
    <t>H10</t>
  </si>
  <si>
    <t>ROUND(SUM(H11:H11);0)</t>
  </si>
  <si>
    <t>(Theo đơn giá)</t>
  </si>
  <si>
    <t>MDG</t>
  </si>
  <si>
    <t>H14</t>
  </si>
  <si>
    <t>ROUND(SUM(H15:H15);0)</t>
  </si>
  <si>
    <t>H18</t>
  </si>
  <si>
    <t>ROUND(SUM(H19:H19);0)</t>
  </si>
  <si>
    <t>H22</t>
  </si>
  <si>
    <t>ROUND(SUM(H23:H23);0)</t>
  </si>
  <si>
    <t>NDG</t>
  </si>
  <si>
    <t>H25</t>
  </si>
  <si>
    <t>ROUND(SUM(H26:H26);0)</t>
  </si>
  <si>
    <t>H29</t>
  </si>
  <si>
    <t>ROUND(SUM(H30:H30);0)</t>
  </si>
  <si>
    <t>H32</t>
  </si>
  <si>
    <t>ROUND(SUM(H33:H33);0)</t>
  </si>
  <si>
    <t>H36</t>
  </si>
  <si>
    <t>ROUND(SUM(H37:H37);0)</t>
  </si>
  <si>
    <t>H40</t>
  </si>
  <si>
    <t>ROUND(SUM(H41:H41);0)</t>
  </si>
  <si>
    <t>H43</t>
  </si>
  <si>
    <t>ROUND(SUM(H44:H44);0)</t>
  </si>
  <si>
    <t>H47</t>
  </si>
  <si>
    <t>ROUND(SUM(H48:H48);0)</t>
  </si>
  <si>
    <t>H50</t>
  </si>
  <si>
    <t>ROUND(SUM(H51:H51);0)</t>
  </si>
  <si>
    <t>H54</t>
  </si>
  <si>
    <t>ROUND(SUM(H55:H55);0)</t>
  </si>
  <si>
    <t>H59</t>
  </si>
  <si>
    <t>ROUND(SUM(H60:H60);0)</t>
  </si>
  <si>
    <t>H63</t>
  </si>
  <si>
    <t>ROUND(SUM(H64:H64);0)</t>
  </si>
  <si>
    <t>H67</t>
  </si>
  <si>
    <t>ROUND(SUM(H68:H68);0)</t>
  </si>
  <si>
    <t>H71</t>
  </si>
  <si>
    <t>ROUND(SUM(H72:H72);0)</t>
  </si>
  <si>
    <t>H74</t>
  </si>
  <si>
    <t>ROUND(SUM(H75:H75);0)</t>
  </si>
  <si>
    <t>H78</t>
  </si>
  <si>
    <t>ROUND(SUM(H79:H79);0)</t>
  </si>
  <si>
    <t>H81</t>
  </si>
  <si>
    <t>ROUND(SUM(H82:H82);0)</t>
  </si>
  <si>
    <t>H85</t>
  </si>
  <si>
    <t>ROUND(SUM(H86:H86);0)</t>
  </si>
  <si>
    <t>H89</t>
  </si>
  <si>
    <t>ROUND(SUM(H90:H90);0)</t>
  </si>
  <si>
    <t>H92</t>
  </si>
  <si>
    <t>ROUND(SUM(H93:H93);0)</t>
  </si>
  <si>
    <t>H96</t>
  </si>
  <si>
    <t>ROUND(SUM(H97:H97);0)</t>
  </si>
  <si>
    <t>H101</t>
  </si>
  <si>
    <t>ROUND(SUM(H102:H102);0)</t>
  </si>
  <si>
    <t>H104</t>
  </si>
  <si>
    <t>ROUND(SUM(H105:H105);0)</t>
  </si>
  <si>
    <t>H108</t>
  </si>
  <si>
    <t>ROUND(SUM(H109:H109);0)</t>
  </si>
  <si>
    <t>H111</t>
  </si>
  <si>
    <t>ROUND(SUM(H112:H112);0)</t>
  </si>
  <si>
    <t>H115</t>
  </si>
  <si>
    <t>ROUND(SUM(H116:H116);0)</t>
  </si>
  <si>
    <t>H118</t>
  </si>
  <si>
    <t>ROUND(SUM(H119:H119);0)</t>
  </si>
  <si>
    <t>H122</t>
  </si>
  <si>
    <t>ROUND(SUM(H123:H123);0)</t>
  </si>
  <si>
    <t>H125</t>
  </si>
  <si>
    <t>ROUND(SUM(H126:H126);0)</t>
  </si>
  <si>
    <t>ROUND(SUM(H130:H133);0)</t>
  </si>
  <si>
    <t>H135</t>
  </si>
  <si>
    <t>ROUND(SUM(H136:H136);0)</t>
  </si>
  <si>
    <t>H138</t>
  </si>
  <si>
    <t>ROUND(SUM(H139:H139);0)</t>
  </si>
  <si>
    <t>BẢNG TỔNG HỢP DỰ TOÁN CHI PHÍ XÂY DỰNG</t>
  </si>
  <si>
    <t>G|1</t>
  </si>
  <si>
    <t>BẢNG TỔNG HỢP CHI PHÍ XÂY DỰNG CÔNG TRÌNH</t>
  </si>
  <si>
    <t>Hạng mục</t>
  </si>
  <si>
    <t>Giá trị trước thuế</t>
  </si>
  <si>
    <t>Thuế GTGT</t>
  </si>
  <si>
    <t>Giá trị sau thuế</t>
  </si>
  <si>
    <t>BẢNG TỔNG HỢP CHI PHÍ THIẾT BỊ</t>
  </si>
  <si>
    <t>Tên dự án</t>
  </si>
  <si>
    <t>Thời điểm lập dự toán (ngày, tháng, năm):</t>
  </si>
  <si>
    <t>Đơn vị tính: đồng</t>
  </si>
  <si>
    <t>Nội dung chi phí</t>
  </si>
  <si>
    <t>Số lượng</t>
  </si>
  <si>
    <t>Đơn giá trước thuế</t>
  </si>
  <si>
    <t>Thành tiền trước thuế</t>
  </si>
  <si>
    <t>Thành tiền sau thuế</t>
  </si>
  <si>
    <t>[1]</t>
  </si>
  <si>
    <t>[2]</t>
  </si>
  <si>
    <t>[3]</t>
  </si>
  <si>
    <t>[4]</t>
  </si>
  <si>
    <t>[5]</t>
  </si>
  <si>
    <t>[6]</t>
  </si>
  <si>
    <t>[7]</t>
  </si>
  <si>
    <t>[8]</t>
  </si>
  <si>
    <t>[9]</t>
  </si>
  <si>
    <t>[10]</t>
  </si>
  <si>
    <t>Chi phí mua sắm thiết bị; Chi phí gia công, chế tạo thiết bị phi tiêu chuẩn</t>
  </si>
  <si>
    <t>GMS</t>
  </si>
  <si>
    <t>Chi phí mua sắm thiết bị</t>
  </si>
  <si>
    <t>1.1.1</t>
  </si>
  <si>
    <t>Loại thiết bị 1</t>
  </si>
  <si>
    <t>1.1.2</t>
  </si>
  <si>
    <t>…</t>
  </si>
  <si>
    <t>1.1.3</t>
  </si>
  <si>
    <t>1.1.4</t>
  </si>
  <si>
    <t>1.1.5</t>
  </si>
  <si>
    <t>Chi phí gia công, chế tạo thiết bị phi tiêu chuẩn</t>
  </si>
  <si>
    <t>1.2.1</t>
  </si>
  <si>
    <t>1.2.2</t>
  </si>
  <si>
    <t>1.2.3</t>
  </si>
  <si>
    <t>1.2.4</t>
  </si>
  <si>
    <t>1.2.5</t>
  </si>
  <si>
    <t>Chi phí quản lý mua sắm thiết bị của nhà thầu</t>
  </si>
  <si>
    <t>GQLMSTB</t>
  </si>
  <si>
    <t>Chi phí mua bản quyền công nghệ</t>
  </si>
  <si>
    <t>GCN</t>
  </si>
  <si>
    <t>Chi phí đào tạo và chuyển giao công nghệ</t>
  </si>
  <si>
    <t>GĐT</t>
  </si>
  <si>
    <t>Chi phí lắp đặt thiết bị và thí nghiệm, hiệu chỉnh thiết bị</t>
  </si>
  <si>
    <t>GLĐ</t>
  </si>
  <si>
    <t>Chi phí chạy thữ thiết bị theo yêu cầu kỹ thuật</t>
  </si>
  <si>
    <t>GCT</t>
  </si>
  <si>
    <t>Chi phí khác có liên quan (nếu có)</t>
  </si>
  <si>
    <t>GK1</t>
  </si>
  <si>
    <t>TỔNG CỘNG (1+2+3+4+5+6+7)</t>
  </si>
  <si>
    <t>GTB</t>
  </si>
  <si>
    <t>Chứng chỉ hành nghề định giá XD hạng ....., số .......</t>
  </si>
  <si>
    <t>BẢNG TÍNH CHI PHÍ DỰ PHÒNG TRƯỢT GIÁ</t>
  </si>
  <si>
    <t>Căn cứ Thông tư số 11/2021/TT-BXD ngày 31/8/2021 của Bộ Xây dựng</t>
  </si>
  <si>
    <t>Vốn đầu tư trước dự phòng</t>
  </si>
  <si>
    <t>Năm cơ sở tính toán (tối thiểu 3 năm)</t>
  </si>
  <si>
    <t>đến</t>
  </si>
  <si>
    <t>Thời gian thực hiện dự án</t>
  </si>
  <si>
    <t>Mức biến động bình quân chỉ số giá XD</t>
  </si>
  <si>
    <t>Nội dung</t>
  </si>
  <si>
    <t>Chỉ số giá của từng năm (%)</t>
  </si>
  <si>
    <t>Chỉ số trượt giá liên hoàn (Năm sau/năm trước)</t>
  </si>
  <si>
    <t>Chỉ số giá XD bình quân (Ixdctbq)</t>
  </si>
  <si>
    <t>Phân bổ vốn đầu tư theo năm (%)</t>
  </si>
  <si>
    <t>Vốn đầu tư trước dự phòng theo kế hoạch thực hiện trong năm</t>
  </si>
  <si>
    <t>Chi phí lãi vay của vốn đầu tư thực hiện theo kế hoạch trong năm</t>
  </si>
  <si>
    <t>Chi phí dự phòng trượt giá từng năm</t>
  </si>
  <si>
    <t>Cộng chi phí dự phòng trượt giá</t>
  </si>
  <si>
    <t>Tỷ lệ chi phí dự phòng trượt giá</t>
  </si>
  <si>
    <t>BẢNG CHI PHÍ KIỂM TRA CÔNG TÁC NGHIỆM THU CÔNG TRÌNH XÂY DỰNG</t>
  </si>
  <si>
    <t>Qui định tại Thông tư số 26/2016/TT-BXD ban hành ngày 26/10/2016</t>
  </si>
  <si>
    <t>Chi phí kiểm tra của cơ quan chuyên môn về xây dựng</t>
  </si>
  <si>
    <t>Tiền phương tiện đi lại</t>
  </si>
  <si>
    <t>Có thể tham khảo đơn giá taxi</t>
  </si>
  <si>
    <t>Phụ cấp lưu trú đi công tác (4 người x 3 ngày = 12 người/ngày</t>
  </si>
  <si>
    <t>Người/ngày</t>
  </si>
  <si>
    <t>Tính theo điểm a, Khoản 3, Điều 2 Qui định thuộc Quyết định số 06/2011/QĐ-UBND ngày 07/01/2011</t>
  </si>
  <si>
    <t>Tiền thuê chỗ ở nơi công tác</t>
  </si>
  <si>
    <t>Cước hành lý</t>
  </si>
  <si>
    <t>Tài liệu, thiết bị mang theo để làm việc</t>
  </si>
  <si>
    <t>trọn gói</t>
  </si>
  <si>
    <t>Thanh toán theo hợp đồng thuê thiết bị
Thuê thiết bị chuyên dụng + kỹ thuật viên sử dụng máy phục vụ kiểm tra (VD: máy đo kính, máy dò vị trí cốt thép, máy kiểm tra cường độ bê tông, cường độ vữa, máy đo điện trở, máy đo khoảng cách, máy thủy bình, máy đo độ chặt,...)</t>
  </si>
  <si>
    <t>Chi phí thuê chuyên gia</t>
  </si>
  <si>
    <t>03 chuyên gia mức 2 làm việc trong 03 ngày</t>
  </si>
  <si>
    <t>ngày công</t>
  </si>
  <si>
    <t>Điều 3 Thông tư số 02/2015/TT-BLĐTBXH: Áp dụng chuyên gia mức 2, lương theo ngày: 30.000.000đ/26 x 1,3 = 1.500.000 đ/ngày</t>
  </si>
  <si>
    <t>Thuyết minh:</t>
  </si>
  <si>
    <t>- Tổng số thời gian kiểm tra theo kế hoạch (kiểm tra hiện trường và kiểm tra hồ sơ pháp lý, QLCL thi công xây dựng) là 15 ngày. Trong đó: kiểm tra hiện trường dự kiến tối đa là 3 ngày, trừ trường hợp kiểm tra lần 1 phát hiện tồn tại lớn yêu cầu  thi công khắc phục sửa chữa;</t>
  </si>
  <si>
    <t>- Số thành viên của Đoàn kiểm tra gồm có 04 người;</t>
  </si>
  <si>
    <t>- Số chuyên gia mức 3 dự kiến gồm 02 người (01 kỹ sư kết cấu, 01 kỹ sư kinh tế XD có kinh nghiệm từ 5 ÷ 10 năm), số lượng thực tế tùy thuộc vào loại công trình, quy mô, tính chất của công trình);</t>
  </si>
  <si>
    <t>UBND TP. Hồ Chí Minh</t>
  </si>
  <si>
    <t>Công ty TNHH Tư vấn ĐT và Xây dựng ABC</t>
  </si>
  <si>
    <t>Số 1/16</t>
  </si>
  <si>
    <t>BẢNG TỔNG HỢP DỰ TOÁN XÂY DỰNG CÔNG TRÌNH</t>
  </si>
  <si>
    <t>Hạng mục:</t>
  </si>
  <si>
    <t>Chủ đầu tư:</t>
  </si>
  <si>
    <t>Địa điểm:</t>
  </si>
  <si>
    <t>Tổng dự toán:</t>
  </si>
  <si>
    <t>Cộng Hoà Xã Hội Chủ Nghĩa Việt Nam</t>
  </si>
  <si>
    <t>Độc lập - Tự do - Hạnh phúc</t>
  </si>
  <si>
    <t>–¯—</t>
  </si>
  <si>
    <t>Căn cứ:</t>
  </si>
  <si>
    <t>Định mức dự toán xây dựng công trình ban hành kèm theo Thông tư số 12/2021/TT-BXD ngày 31/8/2021 của Bộ Xây dựng;</t>
  </si>
  <si>
    <t>Định mức dự toán lắp đặt hệ thống kỹ thuật của công trình ban hành kèm theo Thông tư số 12/2021/TT-BXD ngày 31/8/2021 của Bộ Xây dựng;</t>
  </si>
  <si>
    <t>Định mức dự toán khảo sát xây dựng công trình ban hành kèm theo Thông tư số 12/2021/TT-BXD ngày 31/8/2021 của Bộ Xây dựng;</t>
  </si>
  <si>
    <t>Định mức dự toán sửa chữa và bảo dưỡng công trình xây dựng ban hành kèm theo Thông tư số 12/2021/TT-BXD ngày 31/8/2021 của Bộ Xây dựng;</t>
  </si>
  <si>
    <t>Nghị định số 10/2021/NĐ-CP ngày 09/02/2021 của Chính phủ về quản lý chi phí đầu tư xây dựng;</t>
  </si>
  <si>
    <t>Nghị định số 99/2021/NĐ-CP ngày 11/11/2021 của Chính phủ quy định về quản lý, thanh toán, quyết toán sử dụng vốn đầu tư công;</t>
  </si>
  <si>
    <t>Nghị định số 67/2023/NĐ-CP ngày 06/09/2023 của Chính phủ quy định về bảo hiểm bắt buộc trách nhiệm dân sự của chủ xe cơ giới, bảo hiểm cháy, nổ bắt buộc, bảo hiểm bắt buộc trong hoạt động đầu tư xây dựng;</t>
  </si>
  <si>
    <t>Nghị định số 24/2024/NĐ-CP ngày 27/02/2024 của Chính phủ quy định chi tiết một số điều và biện pháp thi hành luật đấu thầu về lựa chọn nhà thầu;</t>
  </si>
  <si>
    <t>Thông tư số 11/2021/TT-BXD ngày 31/08/2021 của Bộ Xây dựng hướng dẫn một số nội dung xác định và quản lý chi phí đầu tư xây dựng;</t>
  </si>
  <si>
    <t>Phụ lục VIII ban hành kèm theo Thông tư số 12/2021/TT-BXD ngày 31/08/2021 của Bộ Xây dựng ban hành định mức chi phí quản lý dự án và tư vấn đầu tư xây dựng;</t>
  </si>
  <si>
    <t>Thông tư số 13/2021/TT-BXD ngày 31/08/2021 của Bộ Xây dựng hướng dẫn phương pháp xác định các chỉ tiêu kinh tế kỹ thuật và đo bóc
khối lượng công trình;</t>
  </si>
  <si>
    <t>Thông tư số 28/2023/TT-BTC ngày 12/5/2023 của Bộ Tài chính quy định mức thu, chế độ thu, nộp, quản lý và sử dụng phí thẩm định dự án đầu tư xây dựng;</t>
  </si>
  <si>
    <t>Thông tư số 27/2023/TT-BTC ngày 12/5/2023 của Bộ Tài chính quy định mức thu, chế độ thu, nộp, quản lý và sử dụng phí thẩm định thiết kế kỹ thuật, phí thẩm định dự toán xây dựng;</t>
  </si>
  <si>
    <t xml:space="preserve">Thông tư số 258/2016/TT-BTC ngày 11/11/2016 của Bộ Tài chính quy định mức thu, chế độ thu, nộp, quản lý và sử dụng phí thẩm định phê duyệt thiết kế phòng cháy và chữa cháy; </t>
  </si>
  <si>
    <t>Thông tư số 219/2013/TT-BTC ngày 31/12/2013 của Bộ Tài chính hướng dẫn thi hành luật thuế giá trị gia tăng;</t>
  </si>
  <si>
    <t>Căn cứ vào khối lượng xác định từ hồ sơ bản vẽ thiết kế.</t>
  </si>
  <si>
    <t>Chủ đầu tư</t>
  </si>
  <si>
    <t>Người lập</t>
  </si>
  <si>
    <t>Người kiểm</t>
  </si>
  <si>
    <t>Giám Đốc</t>
  </si>
  <si>
    <t>CỘNG HOÀ XÃ HỘI CHỦ NGHĨA VIỆT NAM</t>
  </si>
  <si>
    <t>---------------</t>
  </si>
  <si>
    <t>----------------------</t>
  </si>
  <si>
    <t>Số : ……./…….</t>
  </si>
  <si>
    <t>THUYẾT MINH LẬP DỰ TOÁN</t>
  </si>
  <si>
    <t>I.</t>
  </si>
  <si>
    <t>CƠ SỞ LẬP DỰ TOÁN:</t>
  </si>
  <si>
    <t>1.</t>
  </si>
  <si>
    <t>Các văn bản:</t>
  </si>
  <si>
    <t>Nhấn nút Tra văn bản, thực hiện kéo và thả văn bản thuộc nhóm Cơ sở lập dự toán</t>
  </si>
  <si>
    <t>2.</t>
  </si>
  <si>
    <t>Định mức:</t>
  </si>
  <si>
    <t>Nhấn nút Tra văn bản, thực hiện kéo và thả văn bản thuộc nhóm Định mức dự toán xây dựng công trình</t>
  </si>
  <si>
    <t>3.</t>
  </si>
  <si>
    <t>Đơn giá áp dụng:</t>
  </si>
  <si>
    <t>Nhấn nút Tra văn bản, thực hiện kéo và thả văn bản thuộc nhóm Công văn công bố đơn giá của địa phương.</t>
  </si>
  <si>
    <t>II.</t>
  </si>
  <si>
    <t>GIÁ TRỊ DỰ TOÁN:</t>
  </si>
  <si>
    <t>đồng (đã bao gồm cả VAT)</t>
  </si>
  <si>
    <t>Làm tròn:</t>
  </si>
  <si>
    <t>Thuyết minh</t>
  </si>
  <si>
    <t>KT Giám đốc</t>
  </si>
  <si>
    <t>Phó Giám đốc</t>
  </si>
  <si>
    <t>BẢNG KHỐI LƯỢNG MỜI THẦU</t>
  </si>
  <si>
    <t>Yêu cầu kỹ thuật/Chỉ dẫn kỹ thuật</t>
  </si>
  <si>
    <t>Đơn vị tính</t>
  </si>
  <si>
    <t>Đơn giá 
dự thầu</t>
  </si>
  <si>
    <t>BẢNG CHIẾT TÍNH ĐƠN GIÁ</t>
  </si>
  <si>
    <t>BẢNG TÍNH GIÁ TRỊ DỰ THẦU</t>
  </si>
  <si>
    <t>Giá dự thầu</t>
  </si>
  <si>
    <t>BẢNG TÍNH CHI PHÍ HẠNG MỤC CHUNG</t>
  </si>
  <si>
    <t>ĐGNT</t>
  </si>
  <si>
    <t>TTNT</t>
  </si>
  <si>
    <t>ĐGKKL</t>
  </si>
  <si>
    <t>TTKKL</t>
  </si>
  <si>
    <t>ĐGHMC</t>
  </si>
  <si>
    <t>TTHMC</t>
  </si>
  <si>
    <t>BẢNG TỔNG HỢP GIÁ DỰ THẦU</t>
  </si>
  <si>
    <t>Mô tả công việc mời thầu</t>
  </si>
  <si>
    <t>Khối lượng mời thầu</t>
  </si>
  <si>
    <t>Đơn giá dự thầu</t>
  </si>
  <si>
    <t>Hạng mục 1: Hạng mục chung</t>
  </si>
  <si>
    <t>A</t>
  </si>
  <si>
    <t>Chi phí bảo lãnh thực hiện hợp đồng</t>
  </si>
  <si>
    <t>Khoản</t>
  </si>
  <si>
    <t>Chi phí bảo hiểm Công trình đối với phần thuộc trách nhiệm của nhà thầu</t>
  </si>
  <si>
    <t>Bảo hiểm thiết bị của nhà thầu</t>
  </si>
  <si>
    <t>Bảo hiểm trách nhiệm bên thứ ba</t>
  </si>
  <si>
    <t>Chi phí bảo trì công trình</t>
  </si>
  <si>
    <t>Tháng</t>
  </si>
  <si>
    <t>Chi phí xây dựng nhà tạm tại hiện trường để ở và điều hành thi công</t>
  </si>
  <si>
    <t>Chi phí một số công tác không xác định được khối lượng từ thiết kế</t>
  </si>
  <si>
    <t>Chi phí di chuyển thiết bị thi công và lực lượng lao động đến công trường</t>
  </si>
  <si>
    <t>Chi phí làm đường tránh</t>
  </si>
  <si>
    <t>Chi phí kiểm soát giao thông và bảo trì đường tránh</t>
  </si>
  <si>
    <t>Chi phí dọn dẹp công trường khi hoàn thành</t>
  </si>
  <si>
    <t>B</t>
  </si>
  <si>
    <t>BIỂU ĐỒ ĐƠN GIÁ, THÀNH TIỀN</t>
  </si>
  <si>
    <t>BẢNG TIẾN ĐỘ THI CÔNG</t>
  </si>
  <si>
    <t>Định mức NN</t>
  </si>
  <si>
    <t>Định mức NB</t>
  </si>
  <si>
    <t>Số ngày</t>
  </si>
  <si>
    <t>Số người thực hiện</t>
  </si>
  <si>
    <t>Duration dự kiến</t>
  </si>
  <si>
    <t>Tài nguyên</t>
  </si>
  <si>
    <t>Ngày bắt đầu</t>
  </si>
  <si>
    <t>Max Units</t>
  </si>
  <si>
    <t>Tên công việc</t>
  </si>
  <si>
    <t>Tổng cộng</t>
  </si>
  <si>
    <t>Vật liệu phụ</t>
  </si>
  <si>
    <r>
      <rPr>
        <b/>
        <sz val="10"/>
        <color indexed="10"/>
        <rFont val="Times New Roman"/>
        <family val="1"/>
      </rPr>
      <t xml:space="preserve">* </t>
    </r>
    <r>
      <rPr>
        <b/>
        <sz val="10"/>
        <color indexed="8"/>
        <rFont val="Times New Roman"/>
        <family val="1"/>
      </rPr>
      <t>Thứ tự Hạng Mục</t>
    </r>
  </si>
  <si>
    <r>
      <rPr>
        <b/>
        <sz val="10"/>
        <color indexed="10"/>
        <rFont val="Times New Roman"/>
        <family val="1"/>
      </rPr>
      <t>*</t>
    </r>
    <r>
      <rPr>
        <b/>
        <sz val="10"/>
        <color indexed="8"/>
        <rFont val="Times New Roman"/>
        <family val="1"/>
      </rPr>
      <t xml:space="preserve"> STT công việc</t>
    </r>
  </si>
  <si>
    <r>
      <rPr>
        <b/>
        <sz val="10"/>
        <color indexed="10"/>
        <rFont val="Times New Roman"/>
        <family val="1"/>
      </rPr>
      <t>*</t>
    </r>
    <r>
      <rPr>
        <b/>
        <sz val="10"/>
        <color indexed="8"/>
        <rFont val="Times New Roman"/>
        <family val="1"/>
      </rPr>
      <t>Mô tả công việc mời thầu</t>
    </r>
  </si>
  <si>
    <r>
      <rPr>
        <b/>
        <sz val="10"/>
        <color indexed="10"/>
        <rFont val="Times New Roman"/>
        <family val="1"/>
      </rPr>
      <t>*</t>
    </r>
    <r>
      <rPr>
        <b/>
        <sz val="10"/>
        <color indexed="8"/>
        <rFont val="Times New Roman"/>
        <family val="1"/>
      </rPr>
      <t>Yêu cầu kỹ thuật/Chỉ dẫn kỹ thuật chính</t>
    </r>
  </si>
  <si>
    <r>
      <rPr>
        <b/>
        <sz val="10"/>
        <color indexed="10"/>
        <rFont val="Times New Roman"/>
        <family val="1"/>
      </rPr>
      <t>*</t>
    </r>
    <r>
      <rPr>
        <b/>
        <sz val="10"/>
        <color indexed="8"/>
        <rFont val="Times New Roman"/>
        <family val="1"/>
      </rPr>
      <t>Khối lượng mời thầu</t>
    </r>
  </si>
  <si>
    <r>
      <rPr>
        <b/>
        <sz val="10"/>
        <color indexed="10"/>
        <rFont val="Times New Roman"/>
        <family val="1"/>
      </rPr>
      <t>*</t>
    </r>
    <r>
      <rPr>
        <b/>
        <sz val="10"/>
        <color indexed="8"/>
        <rFont val="Times New Roman"/>
        <family val="1"/>
      </rPr>
      <t>Đơn vị tính</t>
    </r>
  </si>
  <si>
    <t>A. PHẦN XÂY LẮP</t>
  </si>
  <si>
    <t>BẢNG DANH SÁCH NỘI DUNG CHÚ THÍCH</t>
  </si>
  <si>
    <t>Chú thích</t>
  </si>
  <si>
    <t>Tham chiếu</t>
  </si>
  <si>
    <t>Tổng giá trị dự thầu</t>
  </si>
  <si>
    <t>DỮ LIỆU ĐẦU VÀO TÍNH NHÂN CÔNG, CA MÁY</t>
  </si>
  <si>
    <t>BẢNG 1. TÍNH LƯƠNG NHÂN CÔNG THEO NGHỊ ĐỊNH SỐ 205/2004/NĐ-CP</t>
  </si>
  <si>
    <t>Giá trị</t>
  </si>
  <si>
    <t>.</t>
  </si>
  <si>
    <t>Lương tối thiểu:</t>
  </si>
  <si>
    <t>Lương tối thiểu chung:</t>
  </si>
  <si>
    <t>Phụ cấp theo lương tối thiểu:</t>
  </si>
  <si>
    <t>+ Phụ cấp lưu động:</t>
  </si>
  <si>
    <t>+ Phụ cấp độc hại:</t>
  </si>
  <si>
    <t>Phụ cấp theo lương cơ bản:</t>
  </si>
  <si>
    <t>+ Không ổn định sản xuất:</t>
  </si>
  <si>
    <t>+ Bảo hiểm y tế:</t>
  </si>
  <si>
    <t>+ Bảo hiểm xã hội:</t>
  </si>
  <si>
    <t>+ Nghỉ lễ, tết, phép:</t>
  </si>
  <si>
    <t>+ Khoán trực tiếp cho người lao động:</t>
  </si>
  <si>
    <t>Hệ số phụ cấp khu vực:</t>
  </si>
  <si>
    <t>TT liên tịch 11/2005/TTLT-BNV-BLĐTBXH-BTC-UBDT</t>
  </si>
  <si>
    <t>Số ngày làm việc:</t>
  </si>
  <si>
    <t>BẢNG 2. TÍNH LƯƠNG NHÂN CÔNG THEO TT SỐ 01/2015/TT-BXD; 05/2016/TT-BXD</t>
  </si>
  <si>
    <t>Mức lương cơ sở đầu vào:</t>
  </si>
  <si>
    <t>BẢNG 3. TÍNH LƯƠNG NHÂN CÔNG THEO TT SỐ 15/2019/TT-BXD</t>
  </si>
  <si>
    <t>Mã nhóm</t>
  </si>
  <si>
    <t>Công nhân xây dựng trực tiếp</t>
  </si>
  <si>
    <t>Nhóm 1</t>
  </si>
  <si>
    <t>Nhóm 2</t>
  </si>
  <si>
    <t>N2</t>
  </si>
  <si>
    <t>Nhóm 3</t>
  </si>
  <si>
    <t>N3</t>
  </si>
  <si>
    <t>Nhóm 4</t>
  </si>
  <si>
    <t>Nhóm 5</t>
  </si>
  <si>
    <t>N5</t>
  </si>
  <si>
    <t>Nhóm 6</t>
  </si>
  <si>
    <t>N6</t>
  </si>
  <si>
    <t>Nhóm 7</t>
  </si>
  <si>
    <t>N7</t>
  </si>
  <si>
    <t>Nhóm 8</t>
  </si>
  <si>
    <t>N8</t>
  </si>
  <si>
    <t>Nhóm 9</t>
  </si>
  <si>
    <t>N9</t>
  </si>
  <si>
    <t>Nhóm 10</t>
  </si>
  <si>
    <t>N10</t>
  </si>
  <si>
    <t>Nhóm 11</t>
  </si>
  <si>
    <t>N11</t>
  </si>
  <si>
    <t>Kỹ sư khảo sát xây dựng, thí nghiệm</t>
  </si>
  <si>
    <t>KS</t>
  </si>
  <si>
    <t>Tư vấn xây dựng</t>
  </si>
  <si>
    <t>Kỹ sư cao cấp, chủ nhiệm dự án</t>
  </si>
  <si>
    <t>TVXD1</t>
  </si>
  <si>
    <t>Kỹ sư chính, chủ nhiệm bô môn</t>
  </si>
  <si>
    <t>TVXD2</t>
  </si>
  <si>
    <t>Kỹ sư</t>
  </si>
  <si>
    <t>TVXD3</t>
  </si>
  <si>
    <t>Kỹ thuật viên trình độ trung cấp, cao đẳng, đào tạo nghề</t>
  </si>
  <si>
    <t>TVXD4</t>
  </si>
  <si>
    <t>Nghệ nhân</t>
  </si>
  <si>
    <t>NN</t>
  </si>
  <si>
    <t>Lái xe</t>
  </si>
  <si>
    <t>LX</t>
  </si>
  <si>
    <t>VI</t>
  </si>
  <si>
    <t>Thuyền trưởng, Thuyền phó</t>
  </si>
  <si>
    <t>Thuyền trưởng</t>
  </si>
  <si>
    <t>T.TR</t>
  </si>
  <si>
    <t>Thuyền phó</t>
  </si>
  <si>
    <t>T.PH</t>
  </si>
  <si>
    <t>VII</t>
  </si>
  <si>
    <t>Thủy thủ</t>
  </si>
  <si>
    <t>T.TH</t>
  </si>
  <si>
    <t>VIII</t>
  </si>
  <si>
    <t>Thợ máy, thợ điện, kỹ thuật viên</t>
  </si>
  <si>
    <t>T.M</t>
  </si>
  <si>
    <t>IX</t>
  </si>
  <si>
    <t>Thợ điều khiển tàu sông</t>
  </si>
  <si>
    <t>NCS</t>
  </si>
  <si>
    <t>X</t>
  </si>
  <si>
    <t>Thợ điều khiển tàu biển</t>
  </si>
  <si>
    <t>NCB</t>
  </si>
  <si>
    <t>XI</t>
  </si>
  <si>
    <t>Thợ lặn</t>
  </si>
  <si>
    <t>BẢNG 4. TÍNH LƯƠNG NC DỊCH VỤ CÔNG ÍCH ĐÔ THỊ THEO TT SỐ 26/2015/TT-BLĐTBXH</t>
  </si>
  <si>
    <t>Mức lương cơ sở:</t>
  </si>
  <si>
    <t>Hệ số điều chỉnh:</t>
  </si>
  <si>
    <t>0,5</t>
  </si>
  <si>
    <t>Vùng I: 1,2; Vùng II: 0,9; Vùng III: 0,7; Vùng IV: 0,5</t>
  </si>
  <si>
    <t>Chế độ ăn ca:</t>
  </si>
  <si>
    <t>Áp dụng từ 01/05/2012 (TT số 10/2012/TT-BLĐTBXH)</t>
  </si>
  <si>
    <t>Phụ cấp khu vực:</t>
  </si>
  <si>
    <t>Mục III TT số 26/2015/TT-BLĐTBXH</t>
  </si>
  <si>
    <t>Phụ cấp lưu động:</t>
  </si>
  <si>
    <t>BẢNG 5. GIÁ NHIÊN LIỆU, NĂNG LƯỢNG (TRƯỚC THUẾ GTGT), HỆ SỐ NHIÊN LIỆU PHỤ</t>
  </si>
  <si>
    <t>Thông cáo báo chí giá xăng dầu của Petrolimex - GXD áp dụng từ 15 giờ 00 ngày 08/5/2025; Giá bán điện áp dụng theo QĐ số 1279/QĐ-BCT có hiệu lực từ ngày 10/5/2025</t>
  </si>
  <si>
    <t>Hệ số nhiên liệu phụ</t>
  </si>
  <si>
    <t>Xăng</t>
  </si>
  <si>
    <t>Lít</t>
  </si>
  <si>
    <t>Diezel</t>
  </si>
  <si>
    <t>Điện</t>
  </si>
  <si>
    <t>kwh</t>
  </si>
  <si>
    <t>Mazut</t>
  </si>
  <si>
    <t>BẢNG 6. NGUYÊN GIÁ TÍNH GIÁ TRỊ THU HỒI, TỶ LỆ THU HỒI</t>
  </si>
  <si>
    <t>Nguyên giá tối thiểu tính giá trị thu hồi</t>
  </si>
  <si>
    <t>Tỷ lệ thu hồi</t>
  </si>
  <si>
    <t>BẢNG 7. BẢNG HỆ SỐ NHÂN CÔNG ĐIỀU CHỈNH NHÂN CÔNG, MÁY THI CÔNG</t>
  </si>
  <si>
    <t>Loại đơn giá</t>
  </si>
  <si>
    <t>Hệ số NC</t>
  </si>
  <si>
    <t>Hệ số Máy thi công</t>
  </si>
  <si>
    <t>BẢNG 8. DANH MỤC CÁC TỈNH/THÀNH PHỐ ĐỊA BÀN VÙNG 2 (QĐ số 201/PLX-QĐ-TGĐ)</t>
  </si>
  <si>
    <t>Tỉnh Hà Giang</t>
  </si>
  <si>
    <t>Tỉnh Nam Định</t>
  </si>
  <si>
    <t>Tỉnh Cao bằng</t>
  </si>
  <si>
    <t>Tỉnh Hà Nam</t>
  </si>
  <si>
    <t>Tỉnh Lạng Sơn</t>
  </si>
  <si>
    <t>Tỉnh Ninh Bình</t>
  </si>
  <si>
    <t>Tỉnh Bắc Kạn</t>
  </si>
  <si>
    <t>Tỉnh Thanh Hóa</t>
  </si>
  <si>
    <t>Tỉnh Lào Cai</t>
  </si>
  <si>
    <t>Tỉnh Nghệ An</t>
  </si>
  <si>
    <t>Tỉnh Yên Bái</t>
  </si>
  <si>
    <t>Tỉnh Hà Tĩnh</t>
  </si>
  <si>
    <t>Tỉnh Tuyên Quang</t>
  </si>
  <si>
    <t>Tỉnh Quảng Bình</t>
  </si>
  <si>
    <t>Tỉnh Điện Biên</t>
  </si>
  <si>
    <t>Tỉnh Quảng Nam</t>
  </si>
  <si>
    <t>Tỉnh Lai Châu</t>
  </si>
  <si>
    <t>Tỉnh Bình Định</t>
  </si>
  <si>
    <t>Tỉnh Sơn La</t>
  </si>
  <si>
    <t>Tỉnh Phú Yên</t>
  </si>
  <si>
    <t>Tỉnh Hòa Bình</t>
  </si>
  <si>
    <t>Tỉnh Khánh Hòa</t>
  </si>
  <si>
    <t>Tỉnh Lâm Đồng</t>
  </si>
  <si>
    <t>Tỉnh Ninh Thuận</t>
  </si>
  <si>
    <t>Tỉnh Gia Lai</t>
  </si>
  <si>
    <t>Tỉnh Bình Phước</t>
  </si>
  <si>
    <t>Tỉnh Kon Tum</t>
  </si>
  <si>
    <t>Tỉnh An Giang</t>
  </si>
  <si>
    <t>Tỉnh Đắk Nông</t>
  </si>
  <si>
    <t>Tỉnh Bạc Liêu</t>
  </si>
  <si>
    <t>Tỉnh Đắk Lắk</t>
  </si>
  <si>
    <t>Tỉnh Cà Mau</t>
  </si>
  <si>
    <t>Tỉnh Thái Nguyên</t>
  </si>
  <si>
    <t>Tỉnh Quảng Trị</t>
  </si>
  <si>
    <t>Tỉnh Bắc Giang</t>
  </si>
  <si>
    <t>Tỉnh Thừa Thiên Huế</t>
  </si>
  <si>
    <t>Tỉnh Phú Thọ</t>
  </si>
  <si>
    <t>Tỉnh Bình Thuận</t>
  </si>
  <si>
    <t>Tỉnh Vĩnh Phúc</t>
  </si>
  <si>
    <t>Tỉnh Đồng Tháp</t>
  </si>
  <si>
    <t>Tỉnh Bắc Ninh</t>
  </si>
  <si>
    <t>Tỉnh Sóc Trăng</t>
  </si>
  <si>
    <t>Tỉnh Thái Bình</t>
  </si>
  <si>
    <t>Tỉnh Hậu Giang</t>
  </si>
  <si>
    <t>BẢNG 9. KHAI BÁO NHÂN CÔNG CÔNG BỐ THEO NHÓM - TÍNH LƯƠNG NHÂN CÔNG THEO TT SỐ 13/2021/TT-BXD</t>
  </si>
  <si>
    <t>Nhóm nhân công xây dựng</t>
  </si>
  <si>
    <t>Nhóm I</t>
  </si>
  <si>
    <t>Nhóm II</t>
  </si>
  <si>
    <t>Nhóm III</t>
  </si>
  <si>
    <t>Nhóm IV</t>
  </si>
  <si>
    <t>4.1</t>
  </si>
  <si>
    <t>Nhóm vận hành máy, thiết bị thi công xây dựng</t>
  </si>
  <si>
    <t>4.2</t>
  </si>
  <si>
    <t>Nhóm lái xe các loại</t>
  </si>
  <si>
    <t>Nhóm công nhân khác</t>
  </si>
  <si>
    <t>Vận hành tàu, thuyền</t>
  </si>
  <si>
    <t>1.1</t>
  </si>
  <si>
    <t>1.2</t>
  </si>
  <si>
    <t>1.3</t>
  </si>
  <si>
    <t>1.4</t>
  </si>
  <si>
    <t>Thợ máy, thợ điện</t>
  </si>
  <si>
    <t>1.5</t>
  </si>
  <si>
    <t>Máy trưởng, máy I, máy II, điện trưởng, kỹ thuật viên cuốc I, kỹ thuật viên cuốc II tàu sông</t>
  </si>
  <si>
    <t>1.6</t>
  </si>
  <si>
    <t>Máy trưởng, máy I, máy II, điện trưởng, kỹ thuật viên cuốc I, kỹ thuật viên cuốc II tàu biển</t>
  </si>
  <si>
    <t>Kỹ sư khảo sát, thí nghiệm, kỹ sư trực tiếp</t>
  </si>
  <si>
    <t>A. PHẦN THÔNG TIN HỆ SỐ BẢNG TỔNG HỢP DỰ TOÁN</t>
  </si>
  <si>
    <t>Bảng 1. SỐ LẺ THẬP PHÂN</t>
  </si>
  <si>
    <t>HM1</t>
  </si>
  <si>
    <t>HM2</t>
  </si>
  <si>
    <t>HM3</t>
  </si>
  <si>
    <t>HM4</t>
  </si>
  <si>
    <t>HM5</t>
  </si>
  <si>
    <t>HM6</t>
  </si>
  <si>
    <t>HM7</t>
  </si>
  <si>
    <t>HM8</t>
  </si>
  <si>
    <t>HM9</t>
  </si>
  <si>
    <t>HM10</t>
  </si>
  <si>
    <t>HM11</t>
  </si>
  <si>
    <t>HM12</t>
  </si>
  <si>
    <t>HM13</t>
  </si>
  <si>
    <t>HM14</t>
  </si>
  <si>
    <t>HM15</t>
  </si>
  <si>
    <t>HM16</t>
  </si>
  <si>
    <t>HM17</t>
  </si>
  <si>
    <t>HM18</t>
  </si>
  <si>
    <t>HM19</t>
  </si>
  <si>
    <t>HM20</t>
  </si>
  <si>
    <t>HM21</t>
  </si>
  <si>
    <t>HM22</t>
  </si>
  <si>
    <t>HM23</t>
  </si>
  <si>
    <t>HM24</t>
  </si>
  <si>
    <t>HM25</t>
  </si>
  <si>
    <t>HM26</t>
  </si>
  <si>
    <t>HM27</t>
  </si>
  <si>
    <t>HM28</t>
  </si>
  <si>
    <t>HM29</t>
  </si>
  <si>
    <t>HM30</t>
  </si>
  <si>
    <t>HM31</t>
  </si>
  <si>
    <t>HM32</t>
  </si>
  <si>
    <t>HM33</t>
  </si>
  <si>
    <t>HM34</t>
  </si>
  <si>
    <t>HM35</t>
  </si>
  <si>
    <t>HM36</t>
  </si>
  <si>
    <t>HM37</t>
  </si>
  <si>
    <t>HM38</t>
  </si>
  <si>
    <t>HM39</t>
  </si>
  <si>
    <t>HM40</t>
  </si>
  <si>
    <t>HM41</t>
  </si>
  <si>
    <t>HM42</t>
  </si>
  <si>
    <t>HM43</t>
  </si>
  <si>
    <t>HM44</t>
  </si>
  <si>
    <t>HM45</t>
  </si>
  <si>
    <t>HM46</t>
  </si>
  <si>
    <t>HM47</t>
  </si>
  <si>
    <t>HM48</t>
  </si>
  <si>
    <t>HM49</t>
  </si>
  <si>
    <t>HM50</t>
  </si>
  <si>
    <t>|SoLeHM</t>
  </si>
  <si>
    <t>Khối lượng công tác</t>
  </si>
  <si>
    <t>Định mức hao phí</t>
  </si>
  <si>
    <t>Khối lượng vật tư</t>
  </si>
  <si>
    <t>Giá vật liệu</t>
  </si>
  <si>
    <t>Giá nhân công</t>
  </si>
  <si>
    <t>Giá máy</t>
  </si>
  <si>
    <t>Bảng 2. HỆ SỐ ĐIỀU CHỈNH CHI PHÍ VẬT LIỆU, NHÂN CÔNG, MÁY THI CÔNG</t>
  </si>
  <si>
    <t>HM51</t>
  </si>
  <si>
    <t>|HSVNM</t>
  </si>
  <si>
    <t>Hệ số chi phí vật liệu</t>
  </si>
  <si>
    <t>Hệ số điều chỉnh nhân công</t>
  </si>
  <si>
    <t>Hệ số điều chỉnh máy thi công</t>
  </si>
  <si>
    <t>Hệ số điều chỉnh chi phí nhiên liệu</t>
  </si>
  <si>
    <t>Hệ số điều chỉnh chi phí nhân công lái máy</t>
  </si>
  <si>
    <t>Bảng 3. HỆ SỐ BẢNG TỔNG HỢP DỰ TOÁN CHI PHÍ XÂY DỰNG THEO THÔNG TƯ SỐ 04/2010/TT-BXD</t>
  </si>
  <si>
    <t>|042010</t>
  </si>
  <si>
    <t>Chi phí trực tiếp khác</t>
  </si>
  <si>
    <t>5,5</t>
  </si>
  <si>
    <t>Chi phí chung (tính theo chi phí nhân công)</t>
  </si>
  <si>
    <t>51</t>
  </si>
  <si>
    <t>Thu nhập chịu thuế tính trước</t>
  </si>
  <si>
    <t>Thuế giá trị gia tăng (VAT)</t>
  </si>
  <si>
    <t>Chi phí nhà tạm tại hiện trường để ở và điều hành thi công</t>
  </si>
  <si>
    <t>Hệ số giảm giá</t>
  </si>
  <si>
    <t>Chi phí dự phòng trượt giá</t>
  </si>
  <si>
    <t>Bảng 4. HỆ SỐ BẢNG TỔNG HỢP DỰ TOÁN CHI PHÍ XÂY DỰNG THEO THÔNG TƯ SỐ 04/2010/TT-BXD (DUY TU)</t>
  </si>
  <si>
    <t>Bảng 5. HỆ SỐ BẢNG TỔNG HỢP DỰ TOÁN CHI PHÍ XÂY DỰNG THEO THÔNG TƯ SỐ 06/2016/TT-BXD</t>
  </si>
  <si>
    <t>|062016</t>
  </si>
  <si>
    <t>CHI PHÍ XÂY DỰNG</t>
  </si>
  <si>
    <t>CHI PHÍ HẠNG MỤC CHUNG</t>
  </si>
  <si>
    <t>Bảng 6. HỆ SỐ BẢNG TỔNG HỢP DỰ TOÁN CHI PHÍ XÂY DỰNG THEO THÔNG TƯ SỐ 06/2016/TT-BXD (DUY TU)</t>
  </si>
  <si>
    <t>Bảng 7. HỆ SỐ BẢNG TỔNG HỢP DỰ TOÁN KHẢO SÁT THEO THÔNG TƯ SỐ 12/2008/TT-BXD</t>
  </si>
  <si>
    <t>|122008</t>
  </si>
  <si>
    <t>Chi phí lập phương án và báo cáo kết quả</t>
  </si>
  <si>
    <t>Chi phí lán trại tạm tại hiện trường</t>
  </si>
  <si>
    <t>Chi phí dự phòng</t>
  </si>
  <si>
    <t>Bảng 8. HỆ SỐ BẢNG TỔNG HỢP DỰ TOÁN KHẢO SÁT THEO THÔNG TƯ SỐ 17/2013/TT-BXD</t>
  </si>
  <si>
    <t>Chi phí lập phương án kỹ thuật KSXD</t>
  </si>
  <si>
    <t>Chi phí lập báo cáo kết quả</t>
  </si>
  <si>
    <t>Chi phí chỗ ở tạm thời</t>
  </si>
  <si>
    <t>Bảng 9. HỆ SỐ BẢNG TỔNG HỢP DỰ TOÁN KHẢO SÁT THEO THÔNG TƯ SỐ 01/2017/TT-BXD</t>
  </si>
  <si>
    <t>Chi phí lập phương án kỹ thuật khảo sát xây dựng</t>
  </si>
  <si>
    <t>Chi phí lập báo cáo kết quả khảo sát xây dựng</t>
  </si>
  <si>
    <t>Chi phí hạng mục chung</t>
  </si>
  <si>
    <t>Bảng 10. HỆ SỐ BẢNG TỔNG HỢP DỰ TOÁN DỊCH VỤ CÔNG ÍCH ĐÔ THỊ THEO TT SỐ 06/2008/TT-BXD</t>
  </si>
  <si>
    <t>Chi phí chung quản lý chung</t>
  </si>
  <si>
    <t>Lợi nhuận định mức</t>
  </si>
  <si>
    <t>Bảng 11. HỆ SỐ BẢNG TỔNG HỢP DỰ TOÁN DỊCH VỤ CÔNG ÍCH ĐÔ THỊ THEO TT SỐ 14/2017/TT-BXD</t>
  </si>
  <si>
    <t>Thuế giá trị gia tăng (nếu có)</t>
  </si>
  <si>
    <t>Bảng 12. HỆ SỐ BẢNG TỔNG HỢP DỰ TOÁN CHI PHÍ XÂY DỰNG THEO THÔNG TƯ SỐ 09/2019/TT-BXD</t>
  </si>
  <si>
    <t>Bảng 13. HỆ SỐ BẢNG TỔNG HỢP DỰ TOÁN CHI PHÍ XÂY DỰNG THEO THÔNG TƯ SỐ 09/2019/TT-BXD (DUY TU)</t>
  </si>
  <si>
    <t>Bảng 14. HỆ SỐ BẢNG TỔNG HỢP DỰ TOÁN KHẢO SÁT THEO PHỤ LỤC SỐ 9 THÔNG TƯ SỐ 09/2019/TT-BXD</t>
  </si>
  <si>
    <t>Chi phí lán trại, chi phí không xác định được khối lượng từ thiết kế, chi phí gián tiếp khác (nếu có)</t>
  </si>
  <si>
    <t>B. PHẦN THÔNG TIN IN BÌA 1, BÌA 2</t>
  </si>
  <si>
    <t>NHÓM 1. THÔNG TIN IN BIỂU MẪU</t>
  </si>
  <si>
    <t>Tên</t>
  </si>
  <si>
    <t>CQCQ</t>
  </si>
  <si>
    <t>TENCQ</t>
  </si>
  <si>
    <t>GĐ</t>
  </si>
  <si>
    <t>CĐT</t>
  </si>
  <si>
    <t>NGTINH</t>
  </si>
  <si>
    <t>NGKIEM</t>
  </si>
  <si>
    <t>NGLAP</t>
  </si>
  <si>
    <t>NGCHUTRI</t>
  </si>
  <si>
    <t>CCKSĐG</t>
  </si>
  <si>
    <t>Chứng chỉ KS định giá XD hạng …, số ….</t>
  </si>
  <si>
    <t>DIADANH</t>
  </si>
  <si>
    <t>TP.HCM</t>
  </si>
  <si>
    <t>C. PHẦN THÔNG TIN TIÊU ĐỀ BIỂU MẪU</t>
  </si>
  <si>
    <t>NHÓM 1. BẢNG KHỐI LƯỢNG</t>
  </si>
  <si>
    <t>TIÊU ĐỀ</t>
  </si>
  <si>
    <t>BẢNG CHI TIẾT KHỐI LƯỢNG CÔNG TÁC XÂY DỰNG</t>
  </si>
  <si>
    <t>NHÓM 2. BẢNG PHÂN TÍCH VẬT TƯ</t>
  </si>
  <si>
    <t>NHÓM 3. BẢNG VẬT LIỆU, CƯỚC VẬN CHUYỂN</t>
  </si>
  <si>
    <t>BẢNG TỔNG HỢP VẬT TƯ VÀ BÙ CHÊNH LỆCH GIÁ</t>
  </si>
  <si>
    <t>BẢNG TỔNG HỢP VẬT TƯ</t>
  </si>
  <si>
    <t>NHÓM 4. BẢNG NHÂN CÔNG</t>
  </si>
  <si>
    <t>NHÓM 5. BẢNG CA MÁY &amp; THIẾT BỊ THI CÔNG</t>
  </si>
  <si>
    <t>TỔNG HỢP CA MÁY - BÙ CHÊNH LỆCH NHIÊN LIỆU</t>
  </si>
  <si>
    <t>TỔNG HỢP CA MÁY - BÙ CHÊNH LỆCH NHÂN CÔNG ĐIỀU KHIỂN MÁY</t>
  </si>
  <si>
    <t>BẢNG TÍNH LƯƠNG NHÂN CÔNG LÁI MÁY (GIÁ GỐC)</t>
  </si>
  <si>
    <t>BẢNG TÍNH LƯƠNG NHÂN CÔNG LÁI MÁY (GIÁ THÁNG)</t>
  </si>
  <si>
    <t>TỔNG HỢP CA MÁY - CHI PHÍ NHÂN CÔNG ĐIỀU KHIỂN MÁY</t>
  </si>
  <si>
    <t>NHÓM 6. BẢNG PHÂN TÍCH ĐƠN GIÁ</t>
  </si>
  <si>
    <t>NHÓM 7. BẢNG TỔNG HỢP DỰ TOÁN</t>
  </si>
  <si>
    <t>TIỀU ĐỀ</t>
  </si>
  <si>
    <t>BẢNG DỰ TOÁN HẠNG MỤC</t>
  </si>
  <si>
    <t>BẢNG TỔNG HỢP DỰ TOÁN CHI PHÍ KHẢO SÁT XÂY DỰNG</t>
  </si>
  <si>
    <t>BẢNG TỔNG HỢP DỰ TOÁN CHI PHÍ HẠNG MỤC CHUNG</t>
  </si>
  <si>
    <t>BẢNG TỔNG HỢP TỔNG MỨC ĐẦU TƯ XÂY DỰNG</t>
  </si>
  <si>
    <t>BẢNG DỰ TOÁN CHI PHÍ SỬA CHỮA CÔNG TRÌNH 
CÓ CHI PHÍ DƯỚI 500 TRIỆU ĐỒNG</t>
  </si>
  <si>
    <t>NHÓM 8. BẢNG DỰ THẦU</t>
  </si>
  <si>
    <t>NHÓM 9. KHÁC</t>
  </si>
  <si>
    <t>D. PHẦN THÔNG TIN SỬ DỤNG CHO ĐẦU THẦU QUA MẠNG</t>
  </si>
  <si>
    <t>NHÓM 1. HẠNG MỤC XÂY LẮP</t>
  </si>
  <si>
    <t>Mô tả kỹ thuật theo chương V - E-HSMT</t>
  </si>
  <si>
    <t>Reserved</t>
  </si>
  <si>
    <t>D. PHẦN THÔNG TIN IN TỔNG MỨC ĐẦU TƯ/DỰ TOÁN XÂY DỰNG CÔNG TRÌNH</t>
  </si>
  <si>
    <t>NHÓM 1. TỔNG MỨC ĐẦU TƯ XÂY DỰNG</t>
  </si>
  <si>
    <t>DỰ ÁN</t>
  </si>
  <si>
    <t>TƯ VẤN</t>
  </si>
  <si>
    <t>ĐỊA ĐIỂM</t>
  </si>
  <si>
    <t>THỜI ĐIỂM</t>
  </si>
  <si>
    <t>THỜI GIAN</t>
  </si>
  <si>
    <t>N.VỐN</t>
  </si>
  <si>
    <t>LOẠI, CẤP</t>
  </si>
  <si>
    <t>NHÓM 2. TỔNG HỢP DỰ TOÁN XÂY DỰNG CÔNG TRÌNH</t>
  </si>
  <si>
    <t>C.TRÌNH</t>
  </si>
  <si>
    <t>Bảng 15. HỆ SỐ BẢNG TỔNG HỢP DỰ TOÁN CHI PHÍ XÂY DỰNG THEO THÔNG TƯ SỐ 11/2021/TT-BXD</t>
  </si>
  <si>
    <t>Bảng 16. HỆ SỐ BẢNG TỔNG HỢP DỰ TOÁN CHI PHÍ XÂY DỰNG THEO THÔNG TƯ SỐ 11/2021/TT-BXD (DUY TU)</t>
  </si>
  <si>
    <t>Bảng 17. HỆ SỐ BẢNG TỔNG HỢP DỰ TOÁN KHẢO SÁT THEO PHỤ LỤC V THÔNG TƯ SỐ 11/2021/TT-BXD</t>
  </si>
  <si>
    <t>Bảng 18. HỆ SỐ BẢNG TỔNG HỢP DỰ TOÁN CHI PHÍ DỊCH VỤ SỰ NGHIỆP CÔNG THEO TT SỐ 12/2024/TT-BXD</t>
  </si>
  <si>
    <t>Thu nhập chị thuế tính trước</t>
  </si>
  <si>
    <t>Tiêu đề</t>
  </si>
  <si>
    <t>BẢNG TỔNG HỢP DỰ TOÁN CHI PHÍ DỊCH VỤ SỰ NGHIỆP CÔNG</t>
  </si>
  <si>
    <t>Khai báo giá trị chi phí xây dựng, chi phí thiết bị,…</t>
  </si>
  <si>
    <t>Chi phí xây dựng (Gxd):</t>
  </si>
  <si>
    <t>(tỷ đồng)</t>
  </si>
  <si>
    <t>Chi phí thiết bị (Gtb):</t>
  </si>
  <si>
    <t>Chi phí bồi thường GPMB, tái định cư (Ggpmb):</t>
  </si>
  <si>
    <t>Chi phí quản lý dự án (Gqlda):</t>
  </si>
  <si>
    <t>Chi phí tư vấn đầu tư xây dựng (Gtv):</t>
  </si>
  <si>
    <t>Tổng mức đầu tư (Gxdct):</t>
  </si>
  <si>
    <t>Tổng mức đầu tư không có chi phí GPMB (Gxdct-Ggpmb):</t>
  </si>
  <si>
    <t>Chi phí khảo sát xây dựng (Gks)</t>
  </si>
  <si>
    <t>Chi phí trực tiếp:</t>
  </si>
  <si>
    <t>Làm tròn hệ số</t>
  </si>
  <si>
    <t>I. ĐỊNH MỨC CHI PHÍ QLDA &amp; TƯ VẤN ĐẦU TƯ XÂY DỰNG CT THEO QĐ SỐ 957/QĐ-BXD NGÀY 29/09/2009</t>
  </si>
  <si>
    <t>Bảng số 1: Định mức chi phí quản lý dự án</t>
  </si>
  <si>
    <t>GQLDA</t>
  </si>
  <si>
    <t>Đơn vị tính: tỷ lệ %</t>
  </si>
  <si>
    <t>Loại công trình</t>
  </si>
  <si>
    <t>Chi phí xây dựng và thiết bị (chưa có thuế GTGT) (tỷ đồng)</t>
  </si>
  <si>
    <t>Cận dưới</t>
  </si>
  <si>
    <t>Cận trên</t>
  </si>
  <si>
    <t>≤ 10</t>
  </si>
  <si>
    <t>Công trình dân dụng</t>
  </si>
  <si>
    <t>Công trình công nghiệp</t>
  </si>
  <si>
    <t>Công trình giao thông</t>
  </si>
  <si>
    <t>Công trình thủy lợi</t>
  </si>
  <si>
    <t>Công trình hạ tầng kỹ thuật</t>
  </si>
  <si>
    <t>Bảng số 2: Định mức chi phí lập dự án đầu tư</t>
  </si>
  <si>
    <t>GTVLDA</t>
  </si>
  <si>
    <t>Chi phí xây dựng và thiết bị (chưa có thuế GTGT) trong tổng mức đầu tư được duyệt (tỷ đồng)</t>
  </si>
  <si>
    <t>≥ 15</t>
  </si>
  <si>
    <t>Bảng số 3: Định mức chi phí lập báo cáo kinh tế - kỹ thuật</t>
  </si>
  <si>
    <t>GBCKTKT</t>
  </si>
  <si>
    <t>Chi phí xây dựng và thiết bị (chưa có thuế GTGT) trong dự toán của báo cáo KTKT được duyệt (tỷ đồng)</t>
  </si>
  <si>
    <t>≤ 3</t>
  </si>
  <si>
    <t>&lt; 15</t>
  </si>
  <si>
    <t>Bảng số 4-13: Định mức chi phí thiết kế kỹ thuật cho các loại công trình</t>
  </si>
  <si>
    <t>GTKKT</t>
  </si>
  <si>
    <t>Loại công trình/
Loại thiết kế/
cấp công trình</t>
  </si>
  <si>
    <t>Chi phí xây dựng (chưa có thuế GTGT) trong dự toán công trình được duyệt (tỷ đồng)</t>
  </si>
  <si>
    <t>≤ 7</t>
  </si>
  <si>
    <t>Thiết kế 3 bước</t>
  </si>
  <si>
    <t>1.3.1</t>
  </si>
  <si>
    <t>Cấp đặc biệt</t>
  </si>
  <si>
    <t>-</t>
  </si>
  <si>
    <t>1.3.2</t>
  </si>
  <si>
    <t>Cấp I</t>
  </si>
  <si>
    <t>1.3.3</t>
  </si>
  <si>
    <t>Cấp II</t>
  </si>
  <si>
    <t>1.3.4</t>
  </si>
  <si>
    <t>Cấp III</t>
  </si>
  <si>
    <t>1.3.5</t>
  </si>
  <si>
    <t>Cấp IV</t>
  </si>
  <si>
    <t>Thiết kế 2 bước</t>
  </si>
  <si>
    <t>2.57</t>
  </si>
  <si>
    <t>2.3</t>
  </si>
  <si>
    <t>2.3.1</t>
  </si>
  <si>
    <t>2.3.2</t>
  </si>
  <si>
    <t>2.3.3</t>
  </si>
  <si>
    <t>2.3.4</t>
  </si>
  <si>
    <t>2.3.5</t>
  </si>
  <si>
    <t>2.2</t>
  </si>
  <si>
    <t>2.2.1</t>
  </si>
  <si>
    <t>2.2.2</t>
  </si>
  <si>
    <t>2.2.3</t>
  </si>
  <si>
    <t>2.2.4</t>
  </si>
  <si>
    <t>2.2.5</t>
  </si>
  <si>
    <t>3.3</t>
  </si>
  <si>
    <t>3.3.1</t>
  </si>
  <si>
    <t>3.3.2</t>
  </si>
  <si>
    <t>3.3.3</t>
  </si>
  <si>
    <t>3.3.4</t>
  </si>
  <si>
    <t>3.3.5</t>
  </si>
  <si>
    <t>3.2</t>
  </si>
  <si>
    <t>3.2.1</t>
  </si>
  <si>
    <t>3.2.2</t>
  </si>
  <si>
    <t>3.2.3</t>
  </si>
  <si>
    <t>3.2.4</t>
  </si>
  <si>
    <t>3.2.5</t>
  </si>
  <si>
    <t>4.3</t>
  </si>
  <si>
    <t>4.3.1</t>
  </si>
  <si>
    <t>4.3.2</t>
  </si>
  <si>
    <t>4.3.3</t>
  </si>
  <si>
    <t>4.3.4</t>
  </si>
  <si>
    <t>4.3.5</t>
  </si>
  <si>
    <t>4.2.1</t>
  </si>
  <si>
    <t>4.2.2</t>
  </si>
  <si>
    <t>4.2.3</t>
  </si>
  <si>
    <t>4.2.4</t>
  </si>
  <si>
    <t>4.2.5</t>
  </si>
  <si>
    <t>5.3</t>
  </si>
  <si>
    <t>5.3.1</t>
  </si>
  <si>
    <t>5.3.2</t>
  </si>
  <si>
    <t>5.3.3</t>
  </si>
  <si>
    <t>5.3.4</t>
  </si>
  <si>
    <t>5.3.5</t>
  </si>
  <si>
    <t>5.2</t>
  </si>
  <si>
    <t>5.2.1</t>
  </si>
  <si>
    <t>5.2.2</t>
  </si>
  <si>
    <t>5.2.3</t>
  </si>
  <si>
    <t>5.2.4</t>
  </si>
  <si>
    <t>5.2.5</t>
  </si>
  <si>
    <t>Bảng số 14: Định mức chi phí thẩm tra tính hiệu quả và tính khả thi của dự án đầu tư</t>
  </si>
  <si>
    <t>GTTHQDA</t>
  </si>
  <si>
    <t>Bảng số 15: Định mức chi phí thẩm tra thiết kế kỹ thuật đối với công trình có yêu cầu thiết kế 3 bước; thẩm tra thiết kế bản vẽ thi công đối với công trình có yêu cầu thiết kế 1 bước và 2 bước</t>
  </si>
  <si>
    <t>GTTTKKT</t>
  </si>
  <si>
    <t>Chi phí xây dựng (chưa có thuế GTGT) trong dự toán công trình hoặc dự toán gói thầu được duyệt (tỷ đồng)</t>
  </si>
  <si>
    <t>Bảng số 16: Định mức chi phí thẩm tra chi phí dự toán công trình</t>
  </si>
  <si>
    <t>GTTDUTOAN</t>
  </si>
  <si>
    <t>Bảng số 17: Định mức chi phí lập hồ sơ mời thầu, đánh giá hồ sơ dự thầu thi công xây dựng</t>
  </si>
  <si>
    <t>GHSMT</t>
  </si>
  <si>
    <t>Chi phí xây dựng (chưa có thuế GTGT) trong dự toán gói thầu được duyệt (tỷ đồng)</t>
  </si>
  <si>
    <t>Bảng số 18: Định mức chi phí lập hồ sơ mời thầu, đánh giá hồ sơ dự thầu mua sắm thiết bị</t>
  </si>
  <si>
    <t>GTBMT</t>
  </si>
  <si>
    <t>Chi phí thiết bị (chưa có thuế GTGT) trong dự toán gói thầu được duyệt (tỷ đồng)</t>
  </si>
  <si>
    <t>Bảng số 19: Định mức chi phí giám sát thi công xây dựng</t>
  </si>
  <si>
    <t>GGSTC</t>
  </si>
  <si>
    <t>Bảng số 20: Định mức chi phí giám sát lắp đặt thiết bị</t>
  </si>
  <si>
    <t>GGSTB</t>
  </si>
  <si>
    <t xml:space="preserve"> ≤ 10</t>
  </si>
  <si>
    <t>II. ĐỊNH MỨC CHI PHÍ QLDA &amp; TƯ VẤN ĐẦU TƯ XÂY DỰNG THEO QUYẾT ĐỊNH SỐ 79/QĐ-BXD NGÀY 15/02/2017</t>
  </si>
  <si>
    <t>Chi phí xây dựng và chi phí thiết bị (chưa có thuế GTGT) (tỷ đồng)</t>
  </si>
  <si>
    <t>Công trình nông nghiệp và phát triển nông thôn</t>
  </si>
  <si>
    <t>Bảng số 2: Định mức chi phí lập báo cáo nghiên cứu tiền khả thi</t>
  </si>
  <si>
    <t>GBCTKT</t>
  </si>
  <si>
    <t>≤ 15</t>
  </si>
  <si>
    <t>Bảng số 3: Định mức chi phí lập báo cáo nghiên cứu khả thi</t>
  </si>
  <si>
    <t>GBCKT</t>
  </si>
  <si>
    <t>Công trình NN và PTNN</t>
  </si>
  <si>
    <t>Bảng số 4: Định mức chi phí lập báo cáo kinh tế - kỹ thuật</t>
  </si>
  <si>
    <t>≤ 1</t>
  </si>
  <si>
    <t>Lưu ý: Chi phí lập báo cáo kinh tế - kỹ thuật xác định theo định mức nhưng tối thiểu không nhỏ hơn 5.000.000 đồng</t>
  </si>
  <si>
    <t>Bảng số 5-14: Định mức chi phí thiết kế kỹ thuật cho các loại công trình</t>
  </si>
  <si>
    <t>Chi phí xây dựng (chưa có thuế GTGT) (tỷ đồng)</t>
  </si>
  <si>
    <t>Thiết kế 3 bước (thiết kế kỹ thuật)</t>
  </si>
  <si>
    <t>Thiết kế 2 bước (thiết kế bản vẽ thi công)</t>
  </si>
  <si>
    <t>Bảng số 15: Định mức chi phí thẩm tra báo cáo nghiên cứu tiền khả thi</t>
  </si>
  <si>
    <t>GTTBCTKT</t>
  </si>
  <si>
    <t>Chi phí thẩm tra báo cáo nghiên cứu tiền khả thi xác định theo định mức tại bảng 15 nêu trên được phân chia như sau:</t>
  </si>
  <si>
    <t>+ Thẩm tra thiết kế sơ bộ: 35%.</t>
  </si>
  <si>
    <t>+ Thẩm tra sơ bộ tổng mức đàu tư: 35%.</t>
  </si>
  <si>
    <t>+ Thẩm tra các nội dung còn lại của dự án: 30%.</t>
  </si>
  <si>
    <t>Bảng số 16: Định mức chi phí thẩm tra báo cáo nghiên cứu khả thi</t>
  </si>
  <si>
    <t>GTTBCKT</t>
  </si>
  <si>
    <t>- Chi phí thẩm tra báo cáo nghiên cứu khả thi xác định theo định mức tại bảng 16 nêu trên được phân chia như sau:</t>
  </si>
  <si>
    <t>+ Thẩm tra thiết kế cơ sở: 35%.</t>
  </si>
  <si>
    <t>+ Thẩm tra tổng mức đầu tư: 35%.</t>
  </si>
  <si>
    <t>- Trường họp dự án có yêu cầu phải thẩm tra thiết kế công nghệ của dự án thì chi phí thẩm tra thiết kế công nghệ được bổ sung bằng 20% của chi phí thẩm tra báo cáo nghiên cứu khả thi.</t>
  </si>
  <si>
    <t>Chi phí thẩm tra báo cáo kinh tế - kỹ thuật</t>
  </si>
  <si>
    <t>Chi phí thẩm tra báo cáo kinh tế - kỹ thuật xác định trên cơ sở định mức chi phí thẩm tra thiết kế và định mức chi phi thẩm tra dự toán theo công bố tại Quyết định này nhân với chi phí xây dựng</t>
  </si>
  <si>
    <t>(chưa có thuế giá trị gia tăng) trong báo cáo kinh tế - kỹ thuật và điều chỉnh với hệ số k=1,2. (Xem trang 32 QĐ số 79/QĐ-BXD).</t>
  </si>
  <si>
    <t>Bảng số 17: Định mức chi phí thẩm tra thiết kế xây dựng</t>
  </si>
  <si>
    <t>GTTTKXD</t>
  </si>
  <si>
    <t>Chi phí xây dựng (chưa có thuế GTGT) trong tổng mức đầu tư được duyệt hoặc giá gói thầu được duyệt (tỷ đồng)</t>
  </si>
  <si>
    <t>Một số lưu ý khi áp dụng định mức chi phí thẩm tra thiết kế xây dựng:</t>
  </si>
  <si>
    <t xml:space="preserve">- Chi phí thẩm tra thiết kế của công trình có sử dụng thiết kế điển hình, thiết kế mẫu do cơ quan có thẩm quyền ban hành điều chỉnh với hệ số k = 0,36 đối với công trình thứ hai trở đi. </t>
  </si>
  <si>
    <t>- Chi phí thẩm tra thiết kế công trình san nền tính bằng 40% chi phí thẩm tra thiểt kế công trình giao thông.</t>
  </si>
  <si>
    <t>- Chi phí thẩm tra thiết kế xác định theo định mức tỷ lệ phần trăm (%) nhưng tối thiểu không nhỏ hơn 2.000.000 đồng.</t>
  </si>
  <si>
    <t>Bảng số 18: Định mức chi phí thẩm tra dự toán xây dựng</t>
  </si>
  <si>
    <t>Một số lưu ý khi áp dụng định mức chi phí thẩm tra dự toán xây dựng:</t>
  </si>
  <si>
    <t>- Đối với công trình có yêu cầu thiết kế 3 bước nếu có yêu cầu thẩm tra dự toán thiết kế kỹ thuật và thẩm tra dự toán thiết kế bản vẽ thi công thì chi phí thẩm tra xác định riêng cho từng dự toán theo định mức công bố tại bảng số 18.</t>
  </si>
  <si>
    <t>- Chi phí thẩm đự toán dự toán xây dựng công trình đối với công trình có sử dụng thiết kế điển hình, thỉết kế mẫu do cơ quan có thẩm quyền ban hành điều chỉnh vói hệ số k = 0,36 đối với công trình thứ hai trở đi.</t>
  </si>
  <si>
    <t>- Chi phí thẩm tra dự toán gói thầu san nền tính bằng 40% định mức chi phí thẩm tra dự toán gói thầu giao thông.</t>
  </si>
  <si>
    <t>- Chi phí thẩm tra dự toán xác định theo định mức tỷ lệ phần trăm (%) nhưng tối thiểu không nhỏ hơn 2.000.000 đồng.</t>
  </si>
  <si>
    <t>Bảng số 19: Định mức chi phí lập hồ sơ mời thầu, đánh giá hồ sơ dự thầu tư vấn</t>
  </si>
  <si>
    <t>Chi phí tư vấn (chưa có thuế GTGT) của giá gói thầu được duyệt (tỷ đồng)</t>
  </si>
  <si>
    <t>Tỷ lệ %</t>
  </si>
  <si>
    <t>Bảng số 20: Định mức chi phí lập hồ sơ mời thầu, đánh giá hồ sơ dự thầu thi công xây dựng</t>
  </si>
  <si>
    <t>GHSMTTC</t>
  </si>
  <si>
    <t>Chi phí xây dựng (chưa có thuế GTGT) của giá gói thầu được duyệt (tỷ đồng)</t>
  </si>
  <si>
    <t>Lưu ý khi áp dụng định mức chi phí lập hồ sơ mời thầu, đánh giá hồ sơ dự thầu thi công xây dựng:</t>
  </si>
  <si>
    <t>Định mức chi phí lập hồ sơ mời thầu và đánh giá hồ sơ dự thầu thi công xây dựng tính theo định mức tại bảng 20 được phân chia như sau:</t>
  </si>
  <si>
    <t>- Lập hồ sơ mời thầu: 45%.</t>
  </si>
  <si>
    <t>- Đánh giá hồ sơ dự thầu: 55%.</t>
  </si>
  <si>
    <t>Bảng số 21: Định mức chi phí lập hồ sơ mời thầu, đánh giá hồ sơ dự thầu mua sắm vật tư, thiết bị</t>
  </si>
  <si>
    <t>Chi phí vật tư, thiết bị (chưa có thuế GTGT) của giá gói thầu được duyệt (tỷ đồng)</t>
  </si>
  <si>
    <t>Lưu ý khi áp dụng định mức chi phí lập hồ sơ mời thầu, đánh giá hồ sơ dự thầu mua sắm vật tư, thiết bị:</t>
  </si>
  <si>
    <t>Định mức chi phí lập hồ sơ mời thầu và đánh giá hồ sơ dự thầu mua sắm thiết bị tính theo định mức tại bảng 21 được phân chia như sau:</t>
  </si>
  <si>
    <t>Bảng số 22: Định mức chi phí giám sát thi công xây dựng</t>
  </si>
  <si>
    <t>Chi phí xây dựng (chưa có thuế GTGT) của giá gói thầu thi công xây dựng được duyệt (tỷ đồng)</t>
  </si>
  <si>
    <t>Bảng số 23: Định mức chi phí giám sát lắp đặt thiết bị</t>
  </si>
  <si>
    <t>Chi phí thiết bị (chưa có thuế GTGT) của giá gói thầu mua sắm vật tư, thiết bị lắp đặt vào công trình được duyệt (tỷ đồng)</t>
  </si>
  <si>
    <t>Bảng số 24: Định mức chi phí giám sát công tác khảo sát</t>
  </si>
  <si>
    <t>GGSTCKS</t>
  </si>
  <si>
    <t>Chi phí KS xây dựng (chưa có thuế GTGT) của giá gói thầu KS xây dựng được duyệt (tỷ đồng)</t>
  </si>
  <si>
    <t>ĐỊNH MỨC CHI PHÍ CHUNG THEO THÔNG TƯ SỐ 06/2016/TT-BXD NGÀY 10/03/2016</t>
  </si>
  <si>
    <t>Bảng 3.7: Định mức tỷ lệ (%) chi phí chung</t>
  </si>
  <si>
    <t>CPC</t>
  </si>
  <si>
    <t>Chi phí xây dựng trước thuế trong tổng mức đầu tư xây dựng của dự án được duyệt (tỷ đồng)</t>
  </si>
  <si>
    <t>&gt;1000</t>
  </si>
  <si>
    <t>Riêng công trình tu bổ, phục hồi di tích lịch sử, văn hóa</t>
  </si>
  <si>
    <t>Riêng công trình xây dựng đường hầm thủy điện, hầm lò</t>
  </si>
  <si>
    <t>Riêng công trình hầm giao thông</t>
  </si>
  <si>
    <t>III. ĐỊNH MỨC CHI PHÍ QLDA &amp; TƯ VẤN ĐẦU TƯ XÂY DỰNG THEO THÔNG TƯ SỐ 16/2019/TT-BXD NGÀY 26/12/2019</t>
  </si>
  <si>
    <t>Bảng số 2.1: Định mức chi phí lập báo cáo nghiên cứu tiền khả thi</t>
  </si>
  <si>
    <t>Bảng số 2.2: Định mức chi phí lập báo cáo nghiên cứu khả thi</t>
  </si>
  <si>
    <t>Bảng số 2.3: Định mức chi phí lập báo cáo kinh tế - kỹ thuật</t>
  </si>
  <si>
    <t>Bảng số 2.4 đến 2.13: Định mức chi phí thiết kế kỹ thuật cho các loại công trình</t>
  </si>
  <si>
    <t>Bảng số 2.14: Định mức chi phí thẩm tra báo cáo nghiên cứu tiền khả thi</t>
  </si>
  <si>
    <t>Bảng số 2.15: Định mức chi phí thẩm tra báo cáo nghiên cứu khả thi</t>
  </si>
  <si>
    <t>Chi phí thẩm tra báo cáo kinh tế - kỹ thuật xác định trên cơ sở định mức chi phí thẩm tra thiết kế và định mức chi phi thẩm tra dự toán theo ban hành tại Thông tư này nhân với chi phí xây dựng</t>
  </si>
  <si>
    <t>(chưa có thuế giá trị gia tăng) trong báo cáo kinh tế - kỹ thuật và điều chỉnh với hệ số k=1,2. (Xem trang 32 Thông tư số 16/2019/TT-BXD).</t>
  </si>
  <si>
    <t>Bảng số 2.16: Định mức chi phí thẩm tra thiết kế xây dựng</t>
  </si>
  <si>
    <t>Bảng số 2.17: Định mức chi phí thẩm tra dự toán xây dựng</t>
  </si>
  <si>
    <t>Bảng số 2.18: Định mức chi phí lập hồ sơ mời thầu, đánh giá hồ sơ dự thầu tư vấn</t>
  </si>
  <si>
    <t>Bảng số 2.19: Định mức chi phí lập hồ sơ mời thầu, đánh giá hồ sơ dự thầu thi công xây dựng</t>
  </si>
  <si>
    <t>Định mức chi phí lập hồ sơ mời thầu và đánh giá hồ sơ dự thầu thi công xây dựng tính theo định mức tại bảng 2.19 được phân chia như sau:</t>
  </si>
  <si>
    <t>Bảng số 2.20: Định mức chi phí lập hồ sơ mời thầu, đánh giá hồ sơ dự thầu mua sắm vật tư, thiết bị</t>
  </si>
  <si>
    <t>Bảng số 2.21: Định mức chi phí giám sát thi công xây dựng</t>
  </si>
  <si>
    <t>Bảng số 2.22: Định mức chi phí giám sát lắp đặt thiết bị</t>
  </si>
  <si>
    <t>Bảng số 2.23: Định mức chi phí giám sát công tác khảo sát</t>
  </si>
  <si>
    <t>ĐỊNH MỨC CHI PHÍ CHUNG THEO THÔNG TƯ SỐ 09/2019/TT-BXD NGÀY 26/12/2019</t>
  </si>
  <si>
    <t>Chi phí trực tiếp của từng loại, từng nhóm công trình (tỷ đồng)</t>
  </si>
  <si>
    <t>Bảng 3.9: Định mức chi phí nhà tạm để ở và điều hành thi công</t>
  </si>
  <si>
    <t>Xác định hệ số bằng Nội suy</t>
  </si>
  <si>
    <t>Công trình xây dựng theo tuyến</t>
  </si>
  <si>
    <t>Công trình xây dựng còn lại</t>
  </si>
  <si>
    <t>Xác định hệ số bằng cận trên</t>
  </si>
  <si>
    <t>IV. ĐỊNH MỨC CHI PHÍ QLDA &amp; TƯ VẤN ĐẦU TƯ XÂY DỰNG (PHỤ LỤC VIII KÈM THEO THÔNG TƯ SỐ 12/2021/TT-BXD NGÀY 31/08/2021)</t>
  </si>
  <si>
    <t>Bảng số 1.1: Định mức chi phí quản lý dự án</t>
  </si>
  <si>
    <t>Chi phí thẩm tra báo cáo nghiên cứu tiền khả thi xác định theo định mức tại bảng 2.14 nêu trên được phân chia như sau:</t>
  </si>
  <si>
    <t>- Chi phí thẩm tra báo cáo nghiên cứu khả thi xác định theo định mức tại bảng 2.15 nêu trên được phân chia như sau:</t>
  </si>
  <si>
    <t>(chưa có thuế giá trị gia tăng) trong báo cáo kinh tế - kỹ thuật và điều chỉnh với hệ số k=1,2. (Xem trang 28 phụ lục số VIII Thông tư số 12/2021/TT-BXD).</t>
  </si>
  <si>
    <t>- Đối với công trình có yêu cầu thiết kế 3 bước nếu có yêu cầu thẩm tra cả thiết kế kỹ thuật và thiết kế bản vẽ thi công thì chi phí thẩm tra thiết kế kỹ thuật xác định theo định mức ban hành</t>
  </si>
  <si>
    <t>tại bảng 2.16 kèm theo Thông tư này, chi phí thẩm tra thiết kế bản vẽ thi công xác định bằng 40% chi phí thẩm tra thiết kế kỹ thuật</t>
  </si>
  <si>
    <t xml:space="preserve">- Đối với công trình có yêu cầu thiết kế 3 bước nếu có yêu cầu thẩm tra cả dự toán thiết kế kỹ thuật và thẩm tra dự toán thiết kế bản vẽ thi công thì chi phí thẩm tra xác định riêng cho từng dự toán </t>
  </si>
  <si>
    <t>theo định mức ban hành tại bảng 2.17 kèm theo Thông tư này.</t>
  </si>
  <si>
    <t>ĐỊNH MỨC CHI PHÍ CHUNG THEO THÔNG TƯ SỐ 11/2021/TT-BXD NGÀY 31/08/2021</t>
  </si>
  <si>
    <t>Bảng 3.1: Định mức tỷ lệ (%) chi phí chung</t>
  </si>
  <si>
    <t>Riêng công trình đường hầm</t>
  </si>
  <si>
    <t>I. THÔNG TƯ SỐ 176/2011/TT-BTC NGÀY 06/012/2011 CỦA BỘ TÀI CHÍNH</t>
  </si>
  <si>
    <t>ĐỊNH MỨC THU, NỘP &amp; QUẢN LÝ SỬ DỤNG CHI PHÍ THẦM ĐỊNH DỰ ÁN ĐẦU TƯ XÂY DỰNG</t>
  </si>
  <si>
    <t>Biểu mức thu phí thẩm định dự án đầu tư xây dựng</t>
  </si>
  <si>
    <t>Tổng mức đầu tư dự án (tỷ đồng)</t>
  </si>
  <si>
    <t>&lt;=15</t>
  </si>
  <si>
    <t>Thẩm định dự án đầu tư xây dựng</t>
  </si>
  <si>
    <t>II.  THÔNG TƯ SỐ 19/2011/TT-BTC NGÀY 14/02/2011 CỦA BỘ TÀI CHÍNH</t>
  </si>
  <si>
    <t>QUY ĐỊNH VỀ QUYẾT TOÁN DỰ ÁN HOÀN THÀNH THUỘC NGUỒN VỐN NHÀ NƯỚC</t>
  </si>
  <si>
    <t>Bảng 1. Định mức chi phí thẩm tra, phê duyệt quyết toán</t>
  </si>
  <si>
    <t>Tổng mức đầu tư (Tỷ đồng)</t>
  </si>
  <si>
    <t>&lt;=5</t>
  </si>
  <si>
    <t>Thẩm tra, phê duyệt quyết toán</t>
  </si>
  <si>
    <t>Bảng 2. Định mức chi phí kiểm toán độc lập</t>
  </si>
  <si>
    <t>Kiểm toán</t>
  </si>
  <si>
    <t>III. THÔNG TƯ SỐ 75/2014/TT-BTC NGÀY 12/06/2014 CỦA BỘ TÀI CHÍNH</t>
  </si>
  <si>
    <t>QUY ĐỊNH MỨC THU, CHẾ ĐỘ THU, NỘP, QUẢN LÝ VÀ SỬ DỤNG PHÍ THẨM TRA THIẾT KẾ CÔNG TRÌNH XÂY DỰNG</t>
  </si>
  <si>
    <t>Bảng 1. Phí thẩm tra thiết kế</t>
  </si>
  <si>
    <t>&lt;= 15</t>
  </si>
  <si>
    <t>PL1</t>
  </si>
  <si>
    <t>Phí thẩm tra thiết kế xây dựng công trình sử dụng vốn ngân sách nhà nước do cơ quan quản lý nhà nước thực hiện toàn bộ công việc thẩm tra</t>
  </si>
  <si>
    <t>PL2</t>
  </si>
  <si>
    <t>Phí thẩm tra thiết kế xây dựng công trình sử dụng vốn ngân sách nhà nước khi cơ quan quản lý nhà nước thuê tổ chức tư vấn, cá nhân cùng thẩm tra</t>
  </si>
  <si>
    <t>2.1</t>
  </si>
  <si>
    <t>2.4</t>
  </si>
  <si>
    <t>2.5</t>
  </si>
  <si>
    <t>PL3</t>
  </si>
  <si>
    <t>Phí thẩm tra thiết kế xây dựng công trình sử dụng nguồn vốn khác</t>
  </si>
  <si>
    <t>Bảng 2. Phí thẩm tra dự toán</t>
  </si>
  <si>
    <t>TTDT75$</t>
  </si>
  <si>
    <t>IV. THÔNG TƯ SỐ 150/2014/TT-BTC NGÀY 10/10/2014 CỦA BỘ TÀI CHÍNH</t>
  </si>
  <si>
    <t>QUI ĐỊNH MỨC THU, CHẾ ĐỘ THU, NỘP, QUẢN LÝ VÀ SỬ DỤNG PHÍ THẨM QUYỆT THIẾT KẾ VỀ PCCC</t>
  </si>
  <si>
    <t>Biểu mức thu phí II - phí thẩm duyệt về phòng cháy, chữa cháy đối với dự án, công trình</t>
  </si>
  <si>
    <r>
      <t xml:space="preserve">Tổng mức đầu tư (tỷ đồng) </t>
    </r>
    <r>
      <rPr>
        <b/>
        <sz val="10"/>
        <color indexed="8"/>
        <rFont val="Times New Roman"/>
        <family val="1"/>
      </rPr>
      <t>không bao gồm chi phí bồi thường giải phóng mặt bằng, hỗ trợ và tái định cư đã được phê duyệt trong dự án</t>
    </r>
  </si>
  <si>
    <t>NA</t>
  </si>
  <si>
    <t>V. THÔNG TƯ SỐ 09/2016/TT-BTC NGÀY 18/01/2016 CỦA BỘ TÀI CHÍNH</t>
  </si>
  <si>
    <t>QUI ĐỊNH VỀ QUYẾT TOÁN DỰ ÁN HOÀN THÀNH THUỘC NGUỒN VỐN NHÀ NƯỚC</t>
  </si>
  <si>
    <t>Thẩm tra, phê duyệt</t>
  </si>
  <si>
    <t>Kiểm toán độc lập</t>
  </si>
  <si>
    <t>VI. THÔNG TƯ SỐ 209/2016/TT-BTC NGÀY 10/11/2016 CỦA BỘ TÀI CHÍNH</t>
  </si>
  <si>
    <t>QUI ĐỊNH MỨC THU, CHẾ ĐỘ THU, NỘP, QUẢN LÝ VÀ SỬ DỤNG PHÍ THẨM ĐỊNH DỰ ÁN ĐẦU TƯ XÂY DỰNG, PHÍ THẨM ĐỊNH THIẾT KẾ CƠ SỞ</t>
  </si>
  <si>
    <t>Thẩm định dự án đầu tư</t>
  </si>
  <si>
    <t>VII. THÔNG TƯ SỐ 210/2016/TT-BTC NGÀY 10/11/2016 CỦA BỘ TÀI CHÍNH</t>
  </si>
  <si>
    <t>QUI ĐỊNH MỨC THU, CHẾ ĐỘ THU, NỘP, QUẢN LÝ VÀ SỬ DỤNG PHÍ THẨM ĐỊNH THIẾT KẾ KỸ THUẬT, PHÍ THẨM ĐỊNH DỰ TOÁN XÂY DỰNG</t>
  </si>
  <si>
    <t>Bảng 1. Phí thẩm định thiết kế kỹ thuật</t>
  </si>
  <si>
    <t>Phí thẩm định thiết kế kỹ thuật</t>
  </si>
  <si>
    <t>Phí thẩm định thiết kế kỹ thuật khi cơ quan chuyên môn về xây dựng mời tổ chức tư vấn, cá nhân cùng thẩm định</t>
  </si>
  <si>
    <t>TTTK210$</t>
  </si>
  <si>
    <t>Bảng 2. Phí thẩm định dự toán xây dựng</t>
  </si>
  <si>
    <t>Phí thẩm định dự toán xây dựng</t>
  </si>
  <si>
    <t>Phí thẩm định dự toán xây dựng khi cơ quan chuyên môn về xây dựng mời tổ chức tư vấn, cá nhân cùng thẩm định</t>
  </si>
  <si>
    <t>VIII. THÔNG TƯ SỐ 258/2016/TT-BTC NGÀY 11/11/2016 CỦA BỘ TÀI CHÍNH</t>
  </si>
  <si>
    <t>QUI ĐỊNH MỨC THU, CHẾ ĐỘ THU, NỘP, QUẢN LÝ VÀ SỬ DỤNG PHÍ THẨM ĐỊNH PHỆ DUYỆT THIẾT KẾ PCCC</t>
  </si>
  <si>
    <t>Biểu mức tỷ lệ tính phí thẩm định phê duyệt thiết kế về phòng cháy và chữa cháy</t>
  </si>
  <si>
    <r>
      <t xml:space="preserve">Tổng mức đầu tư (tỷ đồng)
</t>
    </r>
    <r>
      <rPr>
        <b/>
        <sz val="10"/>
        <color indexed="8"/>
        <rFont val="Times New Roman"/>
        <family val="1"/>
      </rPr>
      <t>không bao gồm chi phí bồi thường giải phóng mặt bằng, hỗ trợ và tái định cư đã được phê duyệt trong dự án</t>
    </r>
  </si>
  <si>
    <t>IX. THÔNG TƯ SỐ 10/2020/TT-BTC NGÀY 20/02/2020 CỦA BỘ TÀI CHÍNH</t>
  </si>
  <si>
    <t>Bảng 1. Định mức chi phí kiểm toán độc lập</t>
  </si>
  <si>
    <t>Tổng mức đầu tư (tỷ đồng)</t>
  </si>
  <si>
    <t>Bảng 2. Định mức chi phí thẩm tra, phê duyệt quyết toán</t>
  </si>
  <si>
    <t>X. NGHỊ ĐỊNH SỐ 99/2021/NĐ-CP NGÀY 11/11/2021 CỦA CHÍNH PHỦ</t>
  </si>
  <si>
    <t>26/5/2023</t>
  </si>
  <si>
    <t>QUI ĐỊNH VỀ QUẢN LÝ, THANH TOÁN, QUYẾT TOÁN DỰ ÁN SỬ DỤNG VỐN ĐẦU TƯ CÔNG</t>
  </si>
  <si>
    <t>XI. THÔNG TƯ SỐ 28/2023/TT-BTC NGÀY 12/5/2023 CỦA BỘ TÀI CHÍNH</t>
  </si>
  <si>
    <t>QUI ĐỊNH MỨC THU, CHẾ ĐỘ THU, NỘP, QUẢN LÝ VÀ SỬ DỤNG PHÍ THẨM ĐỊNH DỰ ÁN ĐẦU TƯ XÂY DỰNG</t>
  </si>
  <si>
    <t>XII. THÔNG TƯ SỐ 27/2023/TT-BTC NGÀY 12/5/2023 CỦA BỘ TÀI CHÍNH</t>
  </si>
  <si>
    <t>Bảng 1. Phí thẩm định thiết kế xây dựng triển khai sau thiết kế cơ sở</t>
  </si>
  <si>
    <t>Chi phí xây dựng (chưa bao gồm thuế GTGT) trong dự toán công trình đề nghị thẩm định (tỷ đồng)</t>
  </si>
  <si>
    <t>TTTK27$</t>
  </si>
  <si>
    <t>QĐ 10/QĐ-TKV ngày 03/1/2024</t>
  </si>
  <si>
    <t>Cẩu bốc xếp sản phẩm Hydrate (loại 1 tấn/bao) lên xe tiêu thụ tại các kho có mái che</t>
  </si>
  <si>
    <t>Trung bình 01 nhân công 1 ngày quét được khoảng 100 bao</t>
  </si>
  <si>
    <t>Giờ</t>
  </si>
  <si>
    <t>Mazút</t>
  </si>
  <si>
    <t>Giá nhiên liệu</t>
  </si>
  <si>
    <t>Hệ số NLP</t>
  </si>
  <si>
    <t xml:space="preserve">giờ </t>
  </si>
  <si>
    <t>BIỂU 01: BẢNG TỔNG HỢP CHI PHÍ THUÊ NGOÀI</t>
  </si>
  <si>
    <t>VL+NC+M</t>
  </si>
  <si>
    <t>T x 6,2%</t>
  </si>
  <si>
    <t>T x 1,1%</t>
  </si>
  <si>
    <t>T x 2%</t>
  </si>
  <si>
    <t>(T+GT) x 6%</t>
  </si>
  <si>
    <t>T+GT+TL</t>
  </si>
  <si>
    <t>VL + NC + M</t>
  </si>
  <si>
    <t>Chi phí Máy thi công</t>
  </si>
  <si>
    <t>BIỂU 01A: BẢNG TỔNG HỢP SO SÁNH CHI PHÍ THUÊ NGOÀI</t>
  </si>
  <si>
    <t>Xe xúc lật (Xe xúc lật XGMA XG916I - SKK02)</t>
  </si>
  <si>
    <t>Giá trị phòng chủ quản lập</t>
  </si>
  <si>
    <t>Giá trị sau Thẩm định</t>
  </si>
  <si>
    <t>Chênh lệch 
(-+)</t>
  </si>
  <si>
    <t>Chi phí Vật liệu</t>
  </si>
  <si>
    <t xml:space="preserve"> + Theo đơn giá trực tiếp</t>
  </si>
  <si>
    <t>Bảng dự toán hạng mục</t>
  </si>
  <si>
    <t xml:space="preserve"> + Chênh lệch vật liệu</t>
  </si>
  <si>
    <t>CL</t>
  </si>
  <si>
    <t>Theo bảng bù giá</t>
  </si>
  <si>
    <t>Cộng</t>
  </si>
  <si>
    <t>A1 + CL</t>
  </si>
  <si>
    <t>Chi phí Nhân công</t>
  </si>
  <si>
    <t xml:space="preserve"> + Chênh lệch nhân công</t>
  </si>
  <si>
    <t>CLNC</t>
  </si>
  <si>
    <t>B1 + CLNC</t>
  </si>
  <si>
    <t>3</t>
  </si>
  <si>
    <t xml:space="preserve"> + Chênh lệch Máy thi công</t>
  </si>
  <si>
    <t>CLMay</t>
  </si>
  <si>
    <t>C1 + CLMay</t>
  </si>
  <si>
    <t>Cộng chi phí trực tiếp</t>
  </si>
  <si>
    <t>T x 0%</t>
  </si>
  <si>
    <t>Cộng chi phí gián tiếp</t>
  </si>
  <si>
    <t>(C + LT + TT)</t>
  </si>
  <si>
    <t>(T+GT+TL)</t>
  </si>
  <si>
    <t>Gxd</t>
  </si>
  <si>
    <t>G+GTGT</t>
  </si>
  <si>
    <t>LÀM TRÒN</t>
  </si>
  <si>
    <t>BIỂU 02: BẢNG DỰ TOÁN CHI PHÍ THEO KHỐI LƯỢNG VÀ ĐƠN GIÁ</t>
  </si>
  <si>
    <t>Giá lập</t>
  </si>
  <si>
    <t>Giá thẩm định</t>
  </si>
  <si>
    <t xml:space="preserve"> Giá nhiên liệu lấy theo thời điểm lập kế hoạch sản xuất kinh doanh năm 2025</t>
  </si>
  <si>
    <t>Biểu 4.</t>
  </si>
  <si>
    <t>trong nhà, thêm công việc này trong năm nay</t>
  </si>
  <si>
    <t>biểu 4,16</t>
  </si>
  <si>
    <t>trong nhà, thêm công việc này trong năm nay, lưu kho trong nhà di chuyển 500m luôn đúng ko</t>
  </si>
  <si>
    <t>biểu 4,16, cẩu trong nhà</t>
  </si>
  <si>
    <t>biểu 4,16, kho tạm ngoài trời</t>
  </si>
  <si>
    <t>trong nhà, thêm công việc này trong năm nay, có trong nhà 500 m ko</t>
  </si>
  <si>
    <t>2 người phục vụ</t>
  </si>
  <si>
    <t xml:space="preserve">xem lại nhân công quyét ở trạm cân, vaqf nhân công đưa lên làm từ cẩu trục của mình, </t>
  </si>
  <si>
    <t>tổng lưu kho ngàoi trời, lựu kho trong nhà xuất bán 1 ca bnhiu: 625</t>
  </si>
  <si>
    <t>T x 6,0%</t>
  </si>
  <si>
    <t>Dự toán: Cẩu tự hành di chuyển, lưu kho, tiêu thụ sản phẩm và phục vụ sản xuất năm 2026-2028</t>
  </si>
  <si>
    <t>BIỂU SỐ 03: BẢNG PHÂN TÍCH ĐƠN GIÁ CHI TIẾT</t>
  </si>
  <si>
    <t>BIỂU 04: BẢNG GIÁ VẬT LIỆU, NHÂN CÔNG, CA MÁY</t>
  </si>
  <si>
    <t>Tên VL-NC-CM</t>
  </si>
  <si>
    <t>tuỳ thuộc vào tiến độ giao hàng, kho bãi, nhu cầu thực hiện thực tế có thể huy động nhân lực cả tháng để thực hiện hoặc có khi cả tháng ko làm</t>
  </si>
  <si>
    <t>ĐM - IV.3, Chương 5 của QĐ số 10/QĐ-TKV</t>
  </si>
  <si>
    <t>ĐM - Chương 4, bảng 4,15, trang 125 QĐ 10/QĐ-TKV ngày 03/1/2024</t>
  </si>
  <si>
    <t>ĐM - Chương 4, bảng 4,20, trang 130 QĐ 10/QĐ-TKV ngày 03/1/2024</t>
  </si>
  <si>
    <t>ĐM - Chương 4, bảng 4,16, trang 127 QĐ 10/QĐ-TKV ngày 03/1/2024</t>
  </si>
  <si>
    <r>
      <t>Bảng 4.</t>
    </r>
    <r>
      <rPr>
        <b/>
        <sz val="13"/>
        <color rgb="FF000000"/>
        <rFont val="Times-Bold"/>
      </rPr>
      <t>20</t>
    </r>
    <r>
      <rPr>
        <b/>
        <sz val="13"/>
        <color rgb="FF000000"/>
        <rFont val="Times New Roman"/>
        <family val="1"/>
      </rPr>
      <t>: Định mức năng suất và lao động công tác xử lý bao lỗi</t>
    </r>
  </si>
  <si>
    <t>1 ca = 7h</t>
  </si>
  <si>
    <t>Đơn giá lập</t>
  </si>
  <si>
    <t>Đơn giá thẩm định</t>
  </si>
  <si>
    <t>TT số 69/2025/TT-BTC</t>
  </si>
  <si>
    <t>Chi tiết như biểu 02</t>
  </si>
  <si>
    <t xml:space="preserve">Báo giá Công ty Thái Hưng Supplies JSC </t>
  </si>
  <si>
    <t>VK.66.112.VN.MM</t>
  </si>
  <si>
    <t>Cấp bậc nhân công theo định mức Quyết định số 10/QĐ-TKV ngày 03/01/2024, đơn giá nhân công theo TKV</t>
  </si>
  <si>
    <t>Cấp bậc nhân công theo định mức TT số 13/2021/TT-BXD ngày 21/11/2021, đơn giá nhân công năm 2025 của tỉnh Lâm Đồng (theo Quyết định 190/QĐ-SXD ngày 26/12/2024)</t>
  </si>
  <si>
    <t xml:space="preserve">Chênh lệch  đơn giá </t>
  </si>
  <si>
    <t>Vị trí làm việc</t>
  </si>
  <si>
    <t>Bậc</t>
  </si>
  <si>
    <t>Nhóm</t>
  </si>
  <si>
    <t>Tiền lương theo QĐ 1999/QĐ-TKV ngày 28/10/2024</t>
  </si>
  <si>
    <t>Phụ cấp, bảo hiểm, bảo hộ, tiền khác (tất cả các chi phí cho NLĐ)</t>
  </si>
  <si>
    <t>Đơn giá ngày công</t>
  </si>
  <si>
    <t>Đơn giá ngày công thấp nhất</t>
  </si>
  <si>
    <t>Bậc nhân công</t>
  </si>
  <si>
    <t>12= 11-7</t>
  </si>
  <si>
    <t>Nhân công bậc 4,0/7 Nhóm I</t>
  </si>
  <si>
    <t>Kỹ thuật chất lượng, khối lượng, an toàn thiết bị thi công</t>
  </si>
  <si>
    <t>3/5</t>
  </si>
  <si>
    <t>Nhân công vận hành súng bơm phun xịt đóng bám</t>
  </si>
  <si>
    <t>2/5</t>
  </si>
  <si>
    <t>Nhân công thao tác kéo dây</t>
  </si>
  <si>
    <t>Nhân công bậc 3,0/7 Nhóm I</t>
  </si>
  <si>
    <t>Nhân công vận hành bơm, đấu nối, tuần kiểm, thay thế hệ thống cấp nước</t>
  </si>
  <si>
    <t>Nhân công đấu nối tuần kiểm nước</t>
  </si>
  <si>
    <t>Nhân công bậc 4,0/7 Nhóm III</t>
  </si>
  <si>
    <t>Nhân công tháo lắp, đấu nối, bảo dưỡng hệ thống đầu phun xoay và các chi tiết khác</t>
  </si>
  <si>
    <r>
      <t xml:space="preserve">Nhân công đục </t>
    </r>
    <r>
      <rPr>
        <sz val="14"/>
        <color theme="1"/>
        <rFont val="Times New Roman"/>
        <family val="1"/>
        <charset val="163"/>
      </rPr>
      <t xml:space="preserve">vật liệu đóng bám </t>
    </r>
    <r>
      <rPr>
        <sz val="12"/>
        <color theme="1"/>
        <rFont val="Times New Roman"/>
        <family val="1"/>
        <charset val="163"/>
      </rPr>
      <t>trong bình bồn</t>
    </r>
  </si>
  <si>
    <t>Nhân công đục, xúc, kéo làm việc trong môi trường kiềm, độc hại</t>
  </si>
  <si>
    <t>Nhân công bậc 3,5/7 Nhóm I</t>
  </si>
  <si>
    <t>Nhân công tháo lắp đường ống</t>
  </si>
  <si>
    <t>Nhân công bậc 3,5/7 Nhóm III</t>
  </si>
  <si>
    <t>1/5</t>
  </si>
  <si>
    <r>
      <t xml:space="preserve">Nhân công </t>
    </r>
    <r>
      <rPr>
        <sz val="14"/>
        <color theme="1"/>
        <rFont val="Times New Roman"/>
        <family val="1"/>
        <charset val="163"/>
      </rPr>
      <t xml:space="preserve">xúc </t>
    </r>
    <r>
      <rPr>
        <sz val="12"/>
        <color theme="1"/>
        <rFont val="Times New Roman"/>
        <family val="1"/>
        <charset val="163"/>
      </rPr>
      <t>dọn vệ sinh vật liệu đóng bám ra khỏi bồn</t>
    </r>
  </si>
  <si>
    <t>Nhân công dọn vệ sinh vật liệu đóng bám ra khỏi bồn</t>
  </si>
  <si>
    <t>Nhân công lắp và tháo giàn giáo</t>
  </si>
  <si>
    <t>Nhân công bậc 3,5/7 Nhóm II</t>
  </si>
  <si>
    <t xml:space="preserve">Ghi chú: </t>
  </si>
  <si>
    <t>- Đơn giá tiền lương được tính toán với số ngày trong tháng là: 24 ngày/ tháng.</t>
  </si>
  <si>
    <t>- Phụ cấp theo LDA áp dụng hiện hành gồm: Ăn ca 30.000 đồng/ ngày; Bồi dưỡng độc haị 15.000 đồng/ngày.</t>
  </si>
  <si>
    <t>- Bảo hiểm y tế, bảo hiểm xã hội, bảo hiểm thất nghiêp, ..  được tính với mức 32%/ tiền lương/ tháng theo quy định.</t>
  </si>
  <si>
    <t>- Chi phí Bảo hộ lao đồng theo LDA áp dụng hiện hành với mức 310.000 đồng/người/tháng.</t>
  </si>
  <si>
    <t>Nhân công móc cẩu, che bạt và rải pallet</t>
  </si>
  <si>
    <t xml:space="preserve">Biểu 4.1.Bảng so sánh đơn giá nhân công Cẩu tự hành di chuyển, lưu kho, tiêu thụ sản phẩm và phục vụ sản xuất </t>
  </si>
  <si>
    <t>(Kèm theo biên bản thẩm định dự toán ngày 24/11/2025)</t>
  </si>
  <si>
    <t>G x 8%</t>
  </si>
  <si>
    <t>(Kèm theo biên bản thẩm định dự toán ngày 25/11/2025)</t>
  </si>
  <si>
    <t>Dự toán: Cẩu tự hành di chuyển, lưu kho, tiêu thụ sản phẩm và phục vụ sản xuất năm 2026</t>
  </si>
  <si>
    <t>Dự toán: Cẩu tự hành di chuyển, lưu kho, tiêu thụ sản phẩm 
và phục vụ sản xuất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</si>
</sst>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3" formatCode="_-* #,##0.00_-;\-* #,##0.00_-;_-* &quot;-&quot;??_-;_-@_-"/>
    <numFmt numFmtId="164" formatCode="_(* #,##0.00_);_(* \(#,##0.00\);_(* &quot;-&quot;??_);_(@_)"/>
    <numFmt numFmtId="165" formatCode="#,###;[Red]\-#,###;\ ;"/>
    <numFmt numFmtId="166" formatCode="#,##0.000;\-#,##0.000;\ ;"/>
    <numFmt numFmtId="167" formatCode="_(* #,##0_);_(* \(#,##0\);_(* &quot;-&quot;??_);_(@_)"/>
    <numFmt numFmtId="168" formatCode="##,##0;[Red]\-##,##0;;"/>
    <numFmt numFmtId="169" formatCode="#,##0.000;[Red]\-#,##0.000;;"/>
    <numFmt numFmtId="170" formatCode="#,###;[Red]\-#,###;;"/>
    <numFmt numFmtId="171" formatCode="#,##0;\-#,##0;\ "/>
    <numFmt numFmtId="172" formatCode="#,##0.0000;[Red]\-#,##0.0000;;"/>
    <numFmt numFmtId="173" formatCode="#,###;\-#,###;\ ;"/>
    <numFmt numFmtId="174" formatCode="[Blue]0.00%;[Red]0.00%"/>
    <numFmt numFmtId="175" formatCode="0.00000"/>
    <numFmt numFmtId="176" formatCode="_(* #,##0_);_(* \(#,##0\);_(* &quot;-&quot;?????_);_(@_)"/>
    <numFmt numFmtId="177" formatCode="\ #,###;[Red]\-#,###"/>
    <numFmt numFmtId="178" formatCode="#,###;[Red]\-#,###;0;"/>
    <numFmt numFmtId="179" formatCode="0.0000;[Red]0.0000"/>
    <numFmt numFmtId="180" formatCode="#,###;\-#,###"/>
    <numFmt numFmtId="181" formatCode="#,##0.00;[Red]\-#,##0.00;;"/>
    <numFmt numFmtId="182" formatCode="0.000"/>
    <numFmt numFmtId="183" formatCode="\≤#,##0\ _₫;\-#,##0\ _₫"/>
    <numFmt numFmtId="184" formatCode="#,##0.00000;[Red]\-#,##0.00000;"/>
    <numFmt numFmtId="185" formatCode="#,##0;\-#,##0;\ ;"/>
    <numFmt numFmtId="186" formatCode="#,##0_ ;\-#,##0\ "/>
    <numFmt numFmtId="187" formatCode="#,##0.####;\-#,##0.####"/>
    <numFmt numFmtId="188" formatCode="#,##0.0000;[Red]\-#,##0.0000;"/>
    <numFmt numFmtId="189" formatCode="_(* #,##0.00000_);_(* \(#,##0.00000\);_(* &quot;-&quot;??_);_(@_)"/>
    <numFmt numFmtId="190" formatCode="#,##0.000000;[Red]\-#,##0.000000;"/>
    <numFmt numFmtId="191" formatCode="#,##0\ &quot;₫&quot;"/>
    <numFmt numFmtId="192" formatCode="#,##0.00\ &quot;₫&quot;"/>
    <numFmt numFmtId="193" formatCode="_(* #,##0.0_);_(* \(#,##0.0\);_(* &quot;-&quot;??_);_(@_)"/>
    <numFmt numFmtId="194" formatCode="_-* #,##0.0\ _₫_-;\-* #,##0.0\ _₫_-;_-* &quot;-&quot;?\ _₫_-;_-@_-"/>
  </numFmts>
  <fonts count="109">
    <font>
      <sz val="10"/>
      <name val="Arial"/>
      <family val="2"/>
    </font>
    <font>
      <sz val="18"/>
      <name val="Times New Roman"/>
      <family val="1"/>
    </font>
    <font>
      <sz val="14"/>
      <name val="Times New Roman"/>
      <family val="1"/>
    </font>
    <font>
      <b/>
      <sz val="11"/>
      <name val="Times New Roman"/>
      <family val="1"/>
    </font>
    <font>
      <b/>
      <sz val="11"/>
      <color rgb="FF000080"/>
      <name val="Times New Roman"/>
      <family val="1"/>
    </font>
    <font>
      <sz val="12"/>
      <color theme="1"/>
      <name val="Times New Roman"/>
      <family val="1"/>
    </font>
    <font>
      <b/>
      <sz val="11"/>
      <color rgb="FF0000FF"/>
      <name val="Times New Roman"/>
      <family val="1"/>
    </font>
    <font>
      <sz val="18"/>
      <color theme="1"/>
      <name val="Times New Roman"/>
      <family val="1"/>
    </font>
    <font>
      <sz val="14"/>
      <color theme="1"/>
      <name val="Times New Roman"/>
      <family val="1"/>
    </font>
    <font>
      <b/>
      <sz val="11"/>
      <color theme="1"/>
      <name val="Times New Roman"/>
      <family val="1"/>
    </font>
    <font>
      <sz val="11"/>
      <color theme="1"/>
      <name val="Times New Roman"/>
      <family val="1"/>
    </font>
    <font>
      <b/>
      <sz val="10"/>
      <name val="Verdana"/>
      <family val="2"/>
    </font>
    <font>
      <sz val="10"/>
      <color theme="3" tint="0.39994506668294322"/>
      <name val="Arial"/>
      <family val="2"/>
    </font>
    <font>
      <b/>
      <sz val="10"/>
      <color indexed="10"/>
      <name val="Courier New"/>
      <family val="3"/>
    </font>
    <font>
      <sz val="11"/>
      <color theme="0"/>
      <name val="Times New Roman"/>
      <family val="1"/>
    </font>
    <font>
      <b/>
      <u/>
      <sz val="11"/>
      <color theme="1"/>
      <name val="Times New Roman"/>
      <family val="1"/>
    </font>
    <font>
      <b/>
      <i/>
      <sz val="11"/>
      <color theme="1"/>
      <name val="Times New Roman"/>
      <family val="1"/>
    </font>
    <font>
      <sz val="11"/>
      <name val="Times New Roman"/>
      <family val="1"/>
    </font>
    <font>
      <sz val="11"/>
      <color theme="0" tint="-0.249977111117893"/>
      <name val="Times New Roman"/>
      <family val="1"/>
    </font>
    <font>
      <b/>
      <sz val="18"/>
      <color theme="1"/>
      <name val="Times New Roman"/>
      <family val="1"/>
    </font>
    <font>
      <b/>
      <sz val="18"/>
      <name val="Times New Roman"/>
      <family val="1"/>
    </font>
    <font>
      <b/>
      <sz val="14"/>
      <color theme="1"/>
      <name val="Times New Roman"/>
      <family val="1"/>
    </font>
    <font>
      <b/>
      <sz val="14"/>
      <name val="Times New Roman"/>
      <family val="1"/>
    </font>
    <font>
      <b/>
      <sz val="11"/>
      <color rgb="FF000000"/>
      <name val="Times New Roman"/>
      <family val="1"/>
    </font>
    <font>
      <b/>
      <sz val="12"/>
      <color theme="1"/>
      <name val="Times New Roman"/>
      <family val="1"/>
    </font>
    <font>
      <sz val="11"/>
      <color rgb="FF000000"/>
      <name val="Times New Roman"/>
      <family val="1"/>
    </font>
    <font>
      <b/>
      <sz val="14"/>
      <color rgb="FF000000"/>
      <name val="Times New Roman"/>
      <family val="1"/>
    </font>
    <font>
      <b/>
      <sz val="11"/>
      <color rgb="FF0000FF"/>
      <name val="Times New Roman"/>
      <family val="1"/>
    </font>
    <font>
      <sz val="11"/>
      <name val="Times New Roman"/>
      <family val="1"/>
    </font>
    <font>
      <b/>
      <sz val="7"/>
      <color theme="1"/>
      <name val="Times New Roman"/>
      <family val="1"/>
    </font>
    <font>
      <sz val="7"/>
      <color theme="1"/>
      <name val="Times New Roman"/>
      <family val="1"/>
    </font>
    <font>
      <i/>
      <sz val="11"/>
      <color theme="1"/>
      <name val="Times New Roman"/>
      <family val="1"/>
    </font>
    <font>
      <sz val="10"/>
      <name val="Times New Roman"/>
      <family val="1"/>
    </font>
    <font>
      <sz val="13"/>
      <color theme="1"/>
      <name val="Times New Roman"/>
      <family val="1"/>
    </font>
    <font>
      <sz val="10"/>
      <color theme="1"/>
      <name val="Times New Roman"/>
      <family val="1"/>
    </font>
    <font>
      <sz val="12"/>
      <name val="Times New Roman"/>
      <family val="1"/>
    </font>
    <font>
      <b/>
      <sz val="12"/>
      <name val="Times New Roman"/>
      <family val="1"/>
    </font>
    <font>
      <sz val="11"/>
      <color rgb="FF0000FF"/>
      <name val="Times New Roman"/>
      <family val="1"/>
    </font>
    <font>
      <sz val="12"/>
      <color theme="1"/>
      <name val="Calibri"/>
      <family val="2"/>
    </font>
    <font>
      <b/>
      <sz val="11"/>
      <color theme="1"/>
      <name val="Wingdings"/>
      <charset val="2"/>
    </font>
    <font>
      <sz val="11"/>
      <color theme="1"/>
      <name val="Arial"/>
      <family val="2"/>
    </font>
    <font>
      <b/>
      <sz val="15"/>
      <color theme="3"/>
      <name val="Times New Roman"/>
      <family val="1"/>
    </font>
    <font>
      <b/>
      <sz val="15"/>
      <color theme="3"/>
      <name val="Calibri"/>
      <family val="2"/>
    </font>
    <font>
      <b/>
      <sz val="18"/>
      <color rgb="FFFF0000"/>
      <name val="Times New Roman"/>
      <family val="1"/>
    </font>
    <font>
      <b/>
      <sz val="12"/>
      <color rgb="FFFF0000"/>
      <name val="Times New Roman"/>
      <family val="1"/>
    </font>
    <font>
      <b/>
      <sz val="18"/>
      <color theme="3"/>
      <name val="Times New Roman"/>
      <family val="1"/>
    </font>
    <font>
      <b/>
      <sz val="12"/>
      <color theme="3"/>
      <name val="Times New Roman"/>
      <family val="1"/>
    </font>
    <font>
      <sz val="12"/>
      <color theme="0" tint="-0.14996795556505021"/>
      <name val="Times New Roman"/>
      <family val="1"/>
    </font>
    <font>
      <sz val="12"/>
      <name val="Calibri"/>
      <family val="2"/>
    </font>
    <font>
      <sz val="15"/>
      <name val="Times New Roman"/>
      <family val="1"/>
    </font>
    <font>
      <sz val="12"/>
      <color indexed="8"/>
      <name val="Times New Roman"/>
      <family val="1"/>
    </font>
    <font>
      <sz val="12"/>
      <name val="Times New Roman"/>
      <family val="1"/>
    </font>
    <font>
      <b/>
      <sz val="18"/>
      <color rgb="FF006100"/>
      <name val="Calibri"/>
      <family val="2"/>
    </font>
    <font>
      <sz val="11"/>
      <color rgb="FF006100"/>
      <name val="Calibri"/>
      <family val="2"/>
    </font>
    <font>
      <b/>
      <sz val="11"/>
      <color rgb="FFFF0000"/>
      <name val="Times New Roman"/>
      <family val="1"/>
    </font>
    <font>
      <sz val="11"/>
      <color theme="2"/>
      <name val="Times New Roman"/>
      <family val="1"/>
    </font>
    <font>
      <b/>
      <sz val="12"/>
      <color theme="2"/>
      <name val="Times New Roman"/>
      <family val="1"/>
    </font>
    <font>
      <b/>
      <sz val="16"/>
      <color rgb="FFFF0000"/>
      <name val="Times New Roman"/>
      <family val="1"/>
    </font>
    <font>
      <b/>
      <sz val="11"/>
      <color theme="2"/>
      <name val="Times New Roman"/>
      <family val="1"/>
    </font>
    <font>
      <b/>
      <sz val="16"/>
      <name val="Times New Roman"/>
      <family val="1"/>
    </font>
    <font>
      <sz val="11"/>
      <color theme="1"/>
      <name val="Arial"/>
      <family val="2"/>
      <scheme val="minor"/>
    </font>
    <font>
      <sz val="12"/>
      <name val=".VnArial"/>
      <family val="2"/>
    </font>
    <font>
      <sz val="12"/>
      <name val=".VnTime"/>
      <family val="2"/>
    </font>
    <font>
      <sz val="10"/>
      <color indexed="8"/>
      <name val="Arial"/>
      <family val="2"/>
    </font>
    <font>
      <b/>
      <sz val="13"/>
      <color theme="3"/>
      <name val="Calibri"/>
      <family val="2"/>
    </font>
    <font>
      <sz val="10"/>
      <name val="Arial"/>
      <family val="2"/>
    </font>
    <font>
      <b/>
      <sz val="10"/>
      <color indexed="10"/>
      <name val="Times New Roman"/>
      <family val="1"/>
    </font>
    <font>
      <b/>
      <sz val="10"/>
      <color indexed="8"/>
      <name val="Times New Roman"/>
      <family val="1"/>
    </font>
    <font>
      <sz val="9"/>
      <color indexed="81"/>
      <name val="Tahoma"/>
      <family val="2"/>
    </font>
    <font>
      <b/>
      <sz val="9"/>
      <color indexed="81"/>
      <name val="Tahoma"/>
      <family val="2"/>
    </font>
    <font>
      <b/>
      <sz val="11"/>
      <color theme="1"/>
      <name val="Times New Roman"/>
      <family val="1"/>
      <charset val="163"/>
    </font>
    <font>
      <i/>
      <sz val="13"/>
      <name val="Times New Roman"/>
      <family val="1"/>
    </font>
    <font>
      <b/>
      <sz val="14"/>
      <name val="Times New Roman"/>
      <family val="1"/>
      <charset val="163"/>
    </font>
    <font>
      <b/>
      <sz val="14"/>
      <color theme="1"/>
      <name val="Times New Roman"/>
      <family val="1"/>
      <charset val="163"/>
    </font>
    <font>
      <sz val="14"/>
      <color theme="1"/>
      <name val="Times New Roman"/>
      <family val="1"/>
      <charset val="163"/>
    </font>
    <font>
      <sz val="14"/>
      <name val="Arial"/>
      <family val="2"/>
      <charset val="163"/>
    </font>
    <font>
      <sz val="12"/>
      <color theme="1"/>
      <name val="Times New Roman"/>
      <family val="1"/>
      <charset val="163"/>
    </font>
    <font>
      <sz val="12"/>
      <name val="Arial"/>
      <family val="2"/>
      <charset val="163"/>
    </font>
    <font>
      <sz val="11"/>
      <color theme="1"/>
      <name val="Times New Roman"/>
      <family val="1"/>
      <charset val="163"/>
    </font>
    <font>
      <sz val="11"/>
      <name val="Arial"/>
      <family val="2"/>
      <charset val="163"/>
    </font>
    <font>
      <sz val="11"/>
      <color theme="0"/>
      <name val="Times New Roman"/>
      <family val="1"/>
      <charset val="163"/>
    </font>
    <font>
      <b/>
      <sz val="11"/>
      <name val="Arial"/>
      <family val="2"/>
      <charset val="163"/>
    </font>
    <font>
      <i/>
      <sz val="12"/>
      <name val="Times New Roman"/>
      <family val="1"/>
      <charset val="163"/>
    </font>
    <font>
      <b/>
      <sz val="12"/>
      <color rgb="FF000000"/>
      <name val="Times New Roman"/>
      <family val="1"/>
      <charset val="163"/>
    </font>
    <font>
      <sz val="8.25"/>
      <name val="Times New Roman"/>
      <family val="1"/>
    </font>
    <font>
      <sz val="8.25"/>
      <name val="Times New Roman"/>
      <family val="1"/>
      <charset val="163"/>
      <scheme val="major"/>
    </font>
    <font>
      <b/>
      <sz val="13"/>
      <name val="Times New Roman"/>
      <family val="1"/>
    </font>
    <font>
      <b/>
      <sz val="8.25"/>
      <name val="Times New Roman"/>
      <family val="1"/>
    </font>
    <font>
      <b/>
      <sz val="8.25"/>
      <name val="Times New Roman"/>
      <family val="1"/>
      <charset val="163"/>
      <scheme val="major"/>
    </font>
    <font>
      <sz val="12"/>
      <name val="Times New Roman"/>
      <family val="1"/>
      <charset val="163"/>
    </font>
    <font>
      <sz val="8.25"/>
      <name val="Microsoft Sans Serif"/>
      <family val="2"/>
    </font>
    <font>
      <b/>
      <sz val="8.25"/>
      <name val="Times New Roman"/>
      <family val="1"/>
      <scheme val="major"/>
    </font>
    <font>
      <sz val="9"/>
      <name val="Times New Roman"/>
      <family val="1"/>
    </font>
    <font>
      <b/>
      <sz val="9"/>
      <name val="Times New Roman"/>
      <family val="1"/>
    </font>
    <font>
      <i/>
      <sz val="14"/>
      <name val="Times New Roman"/>
      <family val="1"/>
    </font>
    <font>
      <sz val="11"/>
      <name val="Times New Roman"/>
      <family val="1"/>
      <charset val="163"/>
    </font>
    <font>
      <sz val="10"/>
      <name val="Arial"/>
      <family val="2"/>
      <charset val="163"/>
    </font>
    <font>
      <b/>
      <sz val="12"/>
      <name val="Times New Roman"/>
      <family val="1"/>
      <charset val="163"/>
    </font>
    <font>
      <b/>
      <sz val="11"/>
      <name val="Times New Roman"/>
      <family val="1"/>
      <charset val="163"/>
    </font>
    <font>
      <i/>
      <sz val="11"/>
      <name val="Times New Roman"/>
      <family val="1"/>
      <charset val="163"/>
    </font>
    <font>
      <sz val="11"/>
      <color rgb="FF0000FF"/>
      <name val="Arial Narrow"/>
      <family val="2"/>
    </font>
    <font>
      <b/>
      <sz val="13"/>
      <color rgb="FF000000"/>
      <name val="Times New Roman"/>
      <family val="1"/>
    </font>
    <font>
      <b/>
      <sz val="13"/>
      <color rgb="FF000000"/>
      <name val="Times-Bold"/>
    </font>
    <font>
      <i/>
      <sz val="11"/>
      <name val="Times New Roman"/>
      <family val="1"/>
    </font>
    <font>
      <sz val="11"/>
      <color theme="1"/>
      <name val="Times New Roman"/>
      <family val="2"/>
    </font>
    <font>
      <b/>
      <sz val="10"/>
      <color theme="1"/>
      <name val="Times New Roman"/>
      <family val="1"/>
      <charset val="163"/>
    </font>
    <font>
      <b/>
      <i/>
      <sz val="12"/>
      <color theme="1"/>
      <name val="Times New Roman"/>
      <family val="1"/>
    </font>
    <font>
      <b/>
      <i/>
      <sz val="12"/>
      <name val="Times New Roman"/>
      <family val="1"/>
    </font>
    <font>
      <sz val="14"/>
      <color rgb="FF000000"/>
      <name val="Times New Roman"/>
      <family val="1"/>
    </font>
  </fonts>
  <fills count="18">
    <fill>
      <patternFill patternType="none"/>
    </fill>
    <fill>
      <patternFill patternType="gray125"/>
    </fill>
    <fill>
      <patternFill patternType="solid">
        <fgColor rgb="FFFF0066"/>
        <bgColor indexed="64"/>
      </patternFill>
    </fill>
    <fill>
      <patternFill patternType="solid">
        <fgColor theme="0" tint="-4.9989318521683403E-2"/>
        <bgColor indexed="64"/>
      </patternFill>
    </fill>
    <fill>
      <patternFill patternType="solid">
        <fgColor theme="4" tint="0.79995117038483843"/>
        <bgColor indexed="64"/>
      </patternFill>
    </fill>
    <fill>
      <patternFill patternType="solid">
        <fgColor rgb="FF00B0F0"/>
        <bgColor indexed="64"/>
      </patternFill>
    </fill>
    <fill>
      <patternFill patternType="solid">
        <fgColor theme="0" tint="-0.14996795556505021"/>
        <bgColor indexed="64"/>
      </patternFill>
    </fill>
    <fill>
      <patternFill patternType="solid">
        <fgColor theme="0"/>
        <bgColor indexed="64"/>
      </patternFill>
    </fill>
    <fill>
      <patternFill patternType="solid">
        <fgColor rgb="FFFFFF00"/>
        <bgColor indexed="64"/>
      </patternFill>
    </fill>
    <fill>
      <patternFill patternType="solid">
        <fgColor rgb="FFDFE3E8"/>
        <bgColor indexed="64"/>
      </patternFill>
    </fill>
    <fill>
      <patternFill patternType="solid">
        <fgColor theme="9" tint="0.79995117038483843"/>
        <bgColor indexed="65"/>
      </patternFill>
    </fill>
    <fill>
      <patternFill patternType="solid">
        <fgColor theme="4" tint="0.79995117038483843"/>
        <bgColor theme="4" tint="0.79995117038483843"/>
      </patternFill>
    </fill>
    <fill>
      <patternFill patternType="solid">
        <fgColor theme="4" tint="0.59999389629810485"/>
        <bgColor theme="4" tint="0.59999389629810485"/>
      </patternFill>
    </fill>
    <fill>
      <patternFill patternType="solid">
        <fgColor theme="2"/>
        <bgColor indexed="64"/>
      </patternFill>
    </fill>
    <fill>
      <patternFill patternType="solid">
        <fgColor rgb="FFC6EFCE"/>
      </patternFill>
    </fill>
    <fill>
      <patternFill patternType="solid">
        <fgColor rgb="FFCCECFF"/>
        <bgColor indexed="64"/>
      </patternFill>
    </fill>
    <fill>
      <patternFill patternType="solid">
        <fgColor rgb="FFFFFFCC"/>
        <bgColor indexed="64"/>
      </patternFill>
    </fill>
    <fill>
      <patternFill patternType="solid">
        <fgColor rgb="FFFFFFFF"/>
        <bgColor indexed="64"/>
      </patternFill>
    </fill>
  </fills>
  <borders count="8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right style="thin">
        <color indexed="64"/>
      </right>
      <top/>
      <bottom style="hair">
        <color indexed="64"/>
      </bottom>
      <diagonal/>
    </border>
    <border>
      <left style="thin">
        <color rgb="FF000000"/>
      </left>
      <right style="thin">
        <color rgb="FF000000"/>
      </right>
      <top style="hair">
        <color rgb="FF000000"/>
      </top>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indexed="64"/>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right style="thin">
        <color rgb="FFB1BBCC"/>
      </right>
      <top style="thin">
        <color rgb="FFB1BBCC"/>
      </top>
      <bottom style="thin">
        <color rgb="FFB1BBCC"/>
      </bottom>
      <diagonal/>
    </border>
    <border>
      <left style="thin">
        <color rgb="FFB1BBCC"/>
      </left>
      <right style="thin">
        <color rgb="FFB1BBCC"/>
      </right>
      <top style="thin">
        <color rgb="FFB1BBCC"/>
      </top>
      <bottom style="thin">
        <color rgb="FFB1BBCC"/>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top/>
      <bottom style="thick">
        <color theme="4"/>
      </bottom>
      <diagonal/>
    </border>
    <border>
      <left style="thin">
        <color theme="4" tint="0.39994506668294322"/>
      </left>
      <right/>
      <top style="thin">
        <color theme="4" tint="0.39994506668294322"/>
      </top>
      <bottom/>
      <diagonal/>
    </border>
    <border>
      <left style="thin">
        <color theme="4" tint="0.39994506668294322"/>
      </left>
      <right style="thin">
        <color theme="4" tint="0.39994506668294322"/>
      </right>
      <top style="thin">
        <color theme="4" tint="0.39994506668294322"/>
      </top>
      <bottom/>
      <diagonal/>
    </border>
    <border>
      <left style="thin">
        <color theme="4" tint="0.39994506668294322"/>
      </left>
      <right/>
      <top style="thin">
        <color theme="4" tint="0.39994506668294322"/>
      </top>
      <bottom style="thin">
        <color theme="4" tint="0.39994506668294322"/>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22"/>
      </left>
      <right style="thin">
        <color indexed="22"/>
      </right>
      <top style="thin">
        <color indexed="22"/>
      </top>
      <bottom style="thin">
        <color indexed="22"/>
      </bottom>
      <diagonal/>
    </border>
    <border>
      <left/>
      <right/>
      <top/>
      <bottom style="thick">
        <color theme="4" tint="0.499984740745262"/>
      </bottom>
      <diagonal/>
    </border>
    <border>
      <left/>
      <right/>
      <top style="thin">
        <color theme="4" tint="0.39994506668294322"/>
      </top>
      <bottom style="thin">
        <color theme="4" tint="0.39994506668294322"/>
      </bottom>
      <diagonal/>
    </border>
    <border>
      <left/>
      <right style="thin">
        <color theme="4" tint="0.39994506668294322"/>
      </right>
      <top style="thin">
        <color theme="4" tint="0.39994506668294322"/>
      </top>
      <bottom style="thin">
        <color theme="4" tint="0.39994506668294322"/>
      </bottom>
      <diagonal/>
    </border>
    <border>
      <left style="thin">
        <color theme="4" tint="0.39994506668294322"/>
      </left>
      <right style="thin">
        <color theme="4" tint="0.39994506668294322"/>
      </right>
      <top/>
      <bottom style="thin">
        <color theme="4" tint="0.39994506668294322"/>
      </bottom>
      <diagonal/>
    </border>
    <border>
      <left/>
      <right/>
      <top/>
      <bottom/>
      <diagonal/>
    </border>
    <border>
      <left style="thin">
        <color auto="1"/>
      </left>
      <right style="thin">
        <color auto="1"/>
      </right>
      <top style="thin">
        <color auto="1"/>
      </top>
      <bottom/>
      <diagonal/>
    </border>
    <border>
      <left/>
      <right style="thin">
        <color indexed="8"/>
      </right>
      <top/>
      <bottom style="hair">
        <color indexed="8"/>
      </bottom>
      <diagonal/>
    </border>
    <border>
      <left style="thin">
        <color auto="1"/>
      </left>
      <right style="thin">
        <color auto="1"/>
      </right>
      <top style="hair">
        <color auto="1"/>
      </top>
      <bottom style="thin">
        <color auto="1"/>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theme="4" tint="0.39997558519241921"/>
      </left>
      <right style="thin">
        <color rgb="FF000000"/>
      </right>
      <top style="thin">
        <color theme="4" tint="0.39997558519241921"/>
      </top>
      <bottom style="hair">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3">
    <xf numFmtId="0" fontId="0" fillId="0" borderId="0"/>
    <xf numFmtId="0" fontId="60" fillId="0" borderId="0"/>
    <xf numFmtId="0" fontId="65" fillId="0" borderId="0"/>
    <xf numFmtId="0" fontId="65" fillId="0" borderId="0"/>
    <xf numFmtId="0" fontId="65" fillId="0" borderId="0"/>
    <xf numFmtId="164" fontId="65" fillId="0" borderId="0" applyFont="0" applyFill="0" applyBorder="0" applyAlignment="0" applyProtection="0"/>
    <xf numFmtId="0" fontId="61" fillId="0" borderId="71"/>
    <xf numFmtId="0" fontId="65" fillId="0" borderId="0"/>
    <xf numFmtId="0" fontId="65" fillId="0" borderId="0"/>
    <xf numFmtId="9" fontId="65" fillId="0" borderId="0" applyFont="0" applyFill="0" applyBorder="0" applyAlignment="0" applyProtection="0"/>
    <xf numFmtId="0" fontId="62" fillId="0" borderId="0"/>
    <xf numFmtId="0" fontId="60" fillId="10" borderId="0" applyNumberFormat="0" applyBorder="0" applyAlignment="0" applyProtection="0"/>
    <xf numFmtId="0" fontId="42" fillId="0" borderId="61" applyNumberFormat="0" applyFill="0" applyAlignment="0" applyProtection="0"/>
    <xf numFmtId="0" fontId="63" fillId="0" borderId="0"/>
    <xf numFmtId="0" fontId="53" fillId="14" borderId="0" applyNumberFormat="0" applyBorder="0" applyAlignment="0" applyProtection="0"/>
    <xf numFmtId="0" fontId="64" fillId="0" borderId="67" applyNumberFormat="0" applyFill="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71"/>
    <xf numFmtId="0" fontId="65" fillId="0" borderId="71"/>
    <xf numFmtId="0" fontId="90" fillId="0" borderId="71">
      <protection locked="0"/>
    </xf>
    <xf numFmtId="0" fontId="104" fillId="0" borderId="71"/>
    <xf numFmtId="43" fontId="104" fillId="0" borderId="71" applyFont="0" applyFill="0" applyBorder="0" applyAlignment="0" applyProtection="0"/>
  </cellStyleXfs>
  <cellXfs count="985">
    <xf numFmtId="0" fontId="0" fillId="0" borderId="0" xfId="0"/>
    <xf numFmtId="0" fontId="1" fillId="0" borderId="0" xfId="0" applyFont="1" applyAlignment="1">
      <alignment vertical="top"/>
    </xf>
    <xf numFmtId="0" fontId="2" fillId="0" borderId="0" xfId="0" applyFont="1" applyAlignment="1">
      <alignment vertical="top"/>
    </xf>
    <xf numFmtId="0" fontId="5" fillId="0" borderId="0" xfId="0" applyFont="1" applyAlignment="1">
      <alignment horizontal="center"/>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5" fillId="0" borderId="0" xfId="0" applyFont="1" applyAlignment="1">
      <alignment vertical="top"/>
    </xf>
    <xf numFmtId="0" fontId="7" fillId="0" borderId="0" xfId="0" applyFont="1"/>
    <xf numFmtId="0" fontId="8" fillId="0" borderId="0" xfId="0" applyFont="1"/>
    <xf numFmtId="0" fontId="9" fillId="0" borderId="0" xfId="0" applyFont="1" applyAlignment="1">
      <alignment horizontal="center" wrapText="1"/>
    </xf>
    <xf numFmtId="0" fontId="10" fillId="0" borderId="0" xfId="0" applyFont="1" applyAlignment="1">
      <alignment vertical="top"/>
    </xf>
    <xf numFmtId="0" fontId="10" fillId="0" borderId="0" xfId="1" applyFont="1"/>
    <xf numFmtId="0" fontId="10" fillId="2" borderId="0" xfId="1" applyFont="1" applyFill="1"/>
    <xf numFmtId="0" fontId="5" fillId="0" borderId="0" xfId="2" applyFont="1" applyAlignment="1">
      <alignment vertical="top"/>
    </xf>
    <xf numFmtId="0" fontId="11" fillId="0" borderId="0" xfId="0" applyFont="1" applyAlignment="1">
      <alignment horizontal="left" indent="1"/>
    </xf>
    <xf numFmtId="0" fontId="11" fillId="0" borderId="0" xfId="0" applyFont="1"/>
    <xf numFmtId="0" fontId="12" fillId="0" borderId="0" xfId="0" applyFont="1"/>
    <xf numFmtId="0" fontId="13" fillId="0" borderId="0" xfId="0" applyFont="1" applyAlignment="1">
      <alignment horizontal="left" indent="1"/>
    </xf>
    <xf numFmtId="0" fontId="10" fillId="0" borderId="0" xfId="3" applyFont="1" applyAlignment="1">
      <alignment vertical="top"/>
    </xf>
    <xf numFmtId="0" fontId="9" fillId="3" borderId="1" xfId="0" applyFont="1" applyFill="1" applyBorder="1" applyAlignment="1">
      <alignment horizontal="center" vertical="top" wrapText="1"/>
    </xf>
    <xf numFmtId="0" fontId="9" fillId="3" borderId="1" xfId="0" applyFont="1" applyFill="1" applyBorder="1" applyAlignment="1">
      <alignment horizontal="center" vertical="center" wrapText="1"/>
    </xf>
    <xf numFmtId="0" fontId="10" fillId="4" borderId="2" xfId="3" applyFont="1" applyFill="1" applyBorder="1" applyAlignment="1">
      <alignment vertical="top"/>
    </xf>
    <xf numFmtId="0" fontId="9" fillId="4" borderId="2" xfId="3" applyFont="1" applyFill="1" applyBorder="1" applyAlignment="1">
      <alignment vertical="top" wrapText="1"/>
    </xf>
    <xf numFmtId="0" fontId="10" fillId="4" borderId="2" xfId="3" applyFont="1" applyFill="1" applyBorder="1" applyAlignment="1">
      <alignment vertical="top" wrapText="1"/>
    </xf>
    <xf numFmtId="0" fontId="10" fillId="4" borderId="2" xfId="3" applyFont="1" applyFill="1" applyBorder="1" applyAlignment="1">
      <alignment horizontal="center" vertical="top" wrapText="1"/>
    </xf>
    <xf numFmtId="0" fontId="10" fillId="0" borderId="3" xfId="3" applyFont="1" applyBorder="1" applyAlignment="1">
      <alignment vertical="top"/>
    </xf>
    <xf numFmtId="0" fontId="10" fillId="0" borderId="3" xfId="3" applyFont="1" applyBorder="1" applyAlignment="1">
      <alignment vertical="top" wrapText="1"/>
    </xf>
    <xf numFmtId="165" fontId="10" fillId="0" borderId="3" xfId="3" applyNumberFormat="1" applyFont="1" applyBorder="1" applyAlignment="1">
      <alignment vertical="top" wrapText="1"/>
    </xf>
    <xf numFmtId="0" fontId="10" fillId="0" borderId="3" xfId="3" applyFont="1" applyBorder="1" applyAlignment="1">
      <alignment horizontal="center" vertical="top" wrapText="1"/>
    </xf>
    <xf numFmtId="0" fontId="10" fillId="0" borderId="4" xfId="3" applyFont="1" applyBorder="1" applyAlignment="1">
      <alignment vertical="top"/>
    </xf>
    <xf numFmtId="0" fontId="10" fillId="0" borderId="4" xfId="3" applyFont="1" applyBorder="1" applyAlignment="1">
      <alignment vertical="top" wrapText="1"/>
    </xf>
    <xf numFmtId="165" fontId="10" fillId="0" borderId="4" xfId="3" applyNumberFormat="1" applyFont="1" applyBorder="1" applyAlignment="1">
      <alignment vertical="top" wrapText="1"/>
    </xf>
    <xf numFmtId="0" fontId="10" fillId="0" borderId="4" xfId="3" applyFont="1" applyBorder="1" applyAlignment="1">
      <alignment horizontal="center" vertical="top" wrapText="1"/>
    </xf>
    <xf numFmtId="0" fontId="14" fillId="0" borderId="4" xfId="3" applyFont="1" applyBorder="1" applyAlignment="1">
      <alignment horizontal="center" vertical="top"/>
    </xf>
    <xf numFmtId="0" fontId="10" fillId="0" borderId="5" xfId="3" applyFont="1" applyBorder="1" applyAlignment="1">
      <alignment horizontal="center" vertical="top"/>
    </xf>
    <xf numFmtId="0" fontId="10" fillId="0" borderId="5" xfId="3" applyFont="1" applyBorder="1" applyAlignment="1">
      <alignment vertical="top" wrapText="1"/>
    </xf>
    <xf numFmtId="0" fontId="10" fillId="0" borderId="5" xfId="3" applyFont="1" applyBorder="1" applyAlignment="1">
      <alignment horizontal="center" vertical="top" wrapText="1"/>
    </xf>
    <xf numFmtId="0" fontId="10" fillId="0" borderId="4" xfId="3" applyFont="1" applyBorder="1" applyAlignment="1">
      <alignment horizontal="center" vertical="top"/>
    </xf>
    <xf numFmtId="0" fontId="10" fillId="0" borderId="4" xfId="4" applyFont="1" applyBorder="1" applyAlignment="1">
      <alignment vertical="top" wrapText="1"/>
    </xf>
    <xf numFmtId="0" fontId="10" fillId="0" borderId="4" xfId="3" applyFont="1" applyBorder="1" applyAlignment="1">
      <alignment horizontal="left" vertical="top" wrapText="1" indent="1"/>
    </xf>
    <xf numFmtId="0" fontId="9" fillId="0" borderId="4" xfId="3" applyFont="1" applyBorder="1" applyAlignment="1">
      <alignment vertical="top" wrapText="1"/>
    </xf>
    <xf numFmtId="0" fontId="10" fillId="0" borderId="6" xfId="3" applyFont="1" applyBorder="1" applyAlignment="1">
      <alignment vertical="top" wrapText="1"/>
    </xf>
    <xf numFmtId="0" fontId="9" fillId="0" borderId="6" xfId="3" applyFont="1" applyBorder="1" applyAlignment="1">
      <alignment vertical="top" wrapText="1"/>
    </xf>
    <xf numFmtId="0" fontId="9" fillId="0" borderId="4" xfId="3" applyFont="1" applyBorder="1" applyAlignment="1">
      <alignment horizontal="center" vertical="top" wrapText="1"/>
    </xf>
    <xf numFmtId="0" fontId="10" fillId="0" borderId="7" xfId="3" applyFont="1" applyBorder="1" applyAlignment="1">
      <alignment horizontal="center" vertical="top"/>
    </xf>
    <xf numFmtId="0" fontId="10" fillId="0" borderId="7" xfId="3" applyFont="1" applyBorder="1" applyAlignment="1">
      <alignment vertical="top" wrapText="1"/>
    </xf>
    <xf numFmtId="0" fontId="10" fillId="0" borderId="7" xfId="3" applyFont="1" applyBorder="1" applyAlignment="1">
      <alignment horizontal="center" vertical="top" wrapText="1"/>
    </xf>
    <xf numFmtId="0" fontId="10" fillId="5" borderId="2" xfId="3" applyFont="1" applyFill="1" applyBorder="1" applyAlignment="1">
      <alignment vertical="top"/>
    </xf>
    <xf numFmtId="0" fontId="9" fillId="5" borderId="2" xfId="3" applyFont="1" applyFill="1" applyBorder="1" applyAlignment="1">
      <alignment vertical="top" wrapText="1"/>
    </xf>
    <xf numFmtId="0" fontId="10" fillId="5" borderId="2" xfId="3" applyFont="1" applyFill="1" applyBorder="1" applyAlignment="1">
      <alignment vertical="top" wrapText="1"/>
    </xf>
    <xf numFmtId="0" fontId="9" fillId="5" borderId="2" xfId="3" applyFont="1" applyFill="1" applyBorder="1" applyAlignment="1">
      <alignment horizontal="center" vertical="top" wrapText="1"/>
    </xf>
    <xf numFmtId="0" fontId="10" fillId="0" borderId="0" xfId="3" applyFont="1" applyAlignment="1">
      <alignment vertical="top" wrapText="1"/>
    </xf>
    <xf numFmtId="0" fontId="15" fillId="0" borderId="0" xfId="3" applyFont="1" applyAlignment="1">
      <alignment horizontal="right" vertical="top" wrapText="1"/>
    </xf>
    <xf numFmtId="165" fontId="15" fillId="0" borderId="0" xfId="3" applyNumberFormat="1" applyFont="1" applyAlignment="1">
      <alignment vertical="top" wrapText="1"/>
    </xf>
    <xf numFmtId="0" fontId="10" fillId="0" borderId="0" xfId="3" applyFont="1" applyAlignment="1">
      <alignment horizontal="center" vertical="top"/>
    </xf>
    <xf numFmtId="0" fontId="17" fillId="0" borderId="0" xfId="0" applyFont="1" applyAlignment="1">
      <alignment vertical="top"/>
    </xf>
    <xf numFmtId="0" fontId="20" fillId="0" borderId="0" xfId="0" applyFont="1" applyAlignment="1">
      <alignment horizontal="center" vertical="top"/>
    </xf>
    <xf numFmtId="0" fontId="21" fillId="0" borderId="0" xfId="0" applyFont="1" applyAlignment="1">
      <alignment horizontal="center" vertical="top"/>
    </xf>
    <xf numFmtId="0" fontId="22" fillId="0" borderId="0" xfId="0" applyFont="1" applyAlignment="1">
      <alignment horizontal="center" vertical="top"/>
    </xf>
    <xf numFmtId="0" fontId="3" fillId="0" borderId="0" xfId="0" applyFont="1" applyAlignment="1">
      <alignment horizontal="center" vertical="center" wrapText="1"/>
    </xf>
    <xf numFmtId="0" fontId="23" fillId="0" borderId="22" xfId="0" applyFont="1" applyBorder="1" applyAlignment="1">
      <alignment horizontal="center" vertical="top" wrapText="1"/>
    </xf>
    <xf numFmtId="0" fontId="5" fillId="0" borderId="0" xfId="0" applyFont="1" applyAlignment="1">
      <alignment horizontal="left" vertical="top"/>
    </xf>
    <xf numFmtId="0" fontId="5" fillId="6" borderId="0" xfId="0" applyFont="1" applyFill="1" applyAlignment="1">
      <alignment vertical="top"/>
    </xf>
    <xf numFmtId="0" fontId="19" fillId="0" borderId="0" xfId="0" applyFont="1" applyAlignment="1">
      <alignment vertical="top"/>
    </xf>
    <xf numFmtId="0" fontId="19" fillId="0" borderId="0" xfId="0" applyFont="1" applyAlignment="1">
      <alignment horizontal="center" vertical="top"/>
    </xf>
    <xf numFmtId="0" fontId="24" fillId="0" borderId="0" xfId="0" applyFont="1" applyAlignment="1">
      <alignment horizontal="center" vertical="center" wrapText="1"/>
    </xf>
    <xf numFmtId="0" fontId="24" fillId="3" borderId="33" xfId="0" applyFont="1" applyFill="1" applyBorder="1" applyAlignment="1">
      <alignment horizontal="center" vertical="center" wrapText="1"/>
    </xf>
    <xf numFmtId="0" fontId="24" fillId="3" borderId="34" xfId="0" applyFont="1" applyFill="1" applyBorder="1" applyAlignment="1">
      <alignment horizontal="center" vertical="center" wrapText="1"/>
    </xf>
    <xf numFmtId="0" fontId="24" fillId="3" borderId="35" xfId="0" applyFont="1" applyFill="1" applyBorder="1" applyAlignment="1">
      <alignment horizontal="center" vertical="center" wrapText="1"/>
    </xf>
    <xf numFmtId="0" fontId="24" fillId="3" borderId="36" xfId="0" applyFont="1" applyFill="1" applyBorder="1" applyAlignment="1">
      <alignment horizontal="center" vertical="center" wrapText="1"/>
    </xf>
    <xf numFmtId="0" fontId="10" fillId="0" borderId="0" xfId="0" applyFont="1" applyAlignment="1">
      <alignment horizontal="center" vertical="top"/>
    </xf>
    <xf numFmtId="0" fontId="10" fillId="0" borderId="0" xfId="0" applyFont="1" applyAlignment="1">
      <alignment horizontal="left" vertical="top" wrapText="1"/>
    </xf>
    <xf numFmtId="0" fontId="10" fillId="0" borderId="0" xfId="0" applyFont="1" applyAlignment="1">
      <alignment horizontal="right" vertical="top"/>
    </xf>
    <xf numFmtId="0" fontId="25" fillId="0" borderId="0" xfId="0" applyFont="1" applyAlignment="1">
      <alignment vertical="top"/>
    </xf>
    <xf numFmtId="0" fontId="10" fillId="0" borderId="0" xfId="0" applyFont="1" applyAlignment="1">
      <alignment horizontal="center" vertical="top" wrapText="1"/>
    </xf>
    <xf numFmtId="0" fontId="10" fillId="0" borderId="0" xfId="0" applyFont="1" applyAlignment="1">
      <alignment vertical="top" wrapText="1"/>
    </xf>
    <xf numFmtId="0" fontId="8" fillId="0" borderId="0" xfId="0" applyFont="1" applyAlignment="1">
      <alignment horizontal="center" vertical="top" wrapText="1"/>
    </xf>
    <xf numFmtId="0" fontId="21" fillId="0" borderId="0" xfId="0" applyFont="1" applyAlignment="1">
      <alignment horizontal="center" vertical="top" wrapText="1"/>
    </xf>
    <xf numFmtId="0" fontId="8" fillId="0" borderId="0" xfId="0" applyFont="1" applyAlignment="1">
      <alignment vertical="top" wrapText="1"/>
    </xf>
    <xf numFmtId="0" fontId="0" fillId="0" borderId="0" xfId="0" applyAlignment="1">
      <alignment horizontal="center"/>
    </xf>
    <xf numFmtId="0" fontId="10" fillId="0" borderId="0" xfId="0" applyFont="1" applyAlignment="1">
      <alignment horizontal="right" vertical="top" wrapText="1"/>
    </xf>
    <xf numFmtId="0" fontId="10" fillId="0" borderId="0" xfId="0" applyFont="1" applyAlignment="1">
      <alignment wrapText="1"/>
    </xf>
    <xf numFmtId="0" fontId="23" fillId="0" borderId="28" xfId="0" applyFont="1" applyBorder="1" applyAlignment="1">
      <alignment horizontal="center" vertical="top" wrapText="1"/>
    </xf>
    <xf numFmtId="0" fontId="10" fillId="0" borderId="28" xfId="0" applyFont="1" applyBorder="1" applyAlignment="1">
      <alignment horizontal="center" vertical="top"/>
    </xf>
    <xf numFmtId="0" fontId="23" fillId="0" borderId="28" xfId="0" applyFont="1" applyBorder="1" applyAlignment="1">
      <alignment horizontal="left" vertical="top" wrapText="1"/>
    </xf>
    <xf numFmtId="0" fontId="10" fillId="0" borderId="28" xfId="0" applyFont="1" applyBorder="1" applyAlignment="1">
      <alignment horizontal="right" vertical="top"/>
    </xf>
    <xf numFmtId="0" fontId="10" fillId="0" borderId="28" xfId="0" applyFont="1" applyBorder="1" applyAlignment="1">
      <alignment vertical="top"/>
    </xf>
    <xf numFmtId="0" fontId="10" fillId="0" borderId="22" xfId="0" applyFont="1" applyBorder="1" applyAlignment="1">
      <alignment horizontal="center" vertical="top"/>
    </xf>
    <xf numFmtId="49" fontId="23" fillId="0" borderId="22" xfId="0" applyNumberFormat="1" applyFont="1" applyBorder="1" applyAlignment="1">
      <alignment horizontal="left" vertical="top" wrapText="1"/>
    </xf>
    <xf numFmtId="0" fontId="10" fillId="0" borderId="22" xfId="0" applyFont="1" applyBorder="1" applyAlignment="1">
      <alignment horizontal="right" vertical="top"/>
    </xf>
    <xf numFmtId="0" fontId="10" fillId="0" borderId="22" xfId="0" applyFont="1" applyBorder="1" applyAlignment="1">
      <alignment vertical="top"/>
    </xf>
    <xf numFmtId="0" fontId="10" fillId="0" borderId="37" xfId="0" applyFont="1" applyBorder="1" applyAlignment="1">
      <alignment horizontal="center" vertical="top"/>
    </xf>
    <xf numFmtId="0" fontId="10" fillId="0" borderId="37" xfId="0" applyFont="1" applyBorder="1" applyAlignment="1">
      <alignment horizontal="left" vertical="top" wrapText="1"/>
    </xf>
    <xf numFmtId="0" fontId="10" fillId="0" borderId="37" xfId="0" applyFont="1" applyBorder="1" applyAlignment="1">
      <alignment horizontal="center" vertical="top" wrapText="1"/>
    </xf>
    <xf numFmtId="169" fontId="10" fillId="0" borderId="37" xfId="0" applyNumberFormat="1" applyFont="1" applyBorder="1" applyAlignment="1">
      <alignment horizontal="right" vertical="top"/>
    </xf>
    <xf numFmtId="0" fontId="10" fillId="0" borderId="37" xfId="0" applyFont="1" applyBorder="1" applyAlignment="1">
      <alignment horizontal="right" vertical="top"/>
    </xf>
    <xf numFmtId="0" fontId="10" fillId="0" borderId="37" xfId="0" applyFont="1" applyBorder="1" applyAlignment="1">
      <alignment vertical="top"/>
    </xf>
    <xf numFmtId="0" fontId="10" fillId="0" borderId="26" xfId="0" applyFont="1" applyBorder="1" applyAlignment="1">
      <alignment horizontal="center" vertical="top"/>
    </xf>
    <xf numFmtId="0" fontId="27" fillId="0" borderId="26" xfId="0" applyFont="1" applyBorder="1" applyAlignment="1">
      <alignment horizontal="left" vertical="top" wrapText="1"/>
    </xf>
    <xf numFmtId="0" fontId="10" fillId="0" borderId="26" xfId="0" applyFont="1" applyBorder="1" applyAlignment="1">
      <alignment horizontal="right" vertical="top"/>
    </xf>
    <xf numFmtId="0" fontId="10" fillId="0" borderId="26" xfId="0" applyFont="1" applyBorder="1" applyAlignment="1">
      <alignment vertical="top"/>
    </xf>
    <xf numFmtId="0" fontId="10" fillId="0" borderId="25" xfId="0" applyFont="1" applyBorder="1" applyAlignment="1">
      <alignment horizontal="center" vertical="top"/>
    </xf>
    <xf numFmtId="0" fontId="10" fillId="0" borderId="25" xfId="0" applyFont="1" applyBorder="1" applyAlignment="1">
      <alignment horizontal="left" vertical="top" wrapText="1" indent="1"/>
    </xf>
    <xf numFmtId="0" fontId="10" fillId="0" borderId="25" xfId="0" applyFont="1" applyBorder="1" applyAlignment="1">
      <alignment horizontal="right" vertical="top"/>
    </xf>
    <xf numFmtId="172" fontId="10" fillId="0" borderId="25" xfId="0" applyNumberFormat="1" applyFont="1" applyBorder="1" applyAlignment="1">
      <alignment horizontal="right" vertical="top"/>
    </xf>
    <xf numFmtId="172" fontId="10" fillId="0" borderId="25" xfId="0" applyNumberFormat="1" applyFont="1" applyBorder="1" applyAlignment="1">
      <alignment vertical="top"/>
    </xf>
    <xf numFmtId="0" fontId="0" fillId="0" borderId="25" xfId="0" applyBorder="1"/>
    <xf numFmtId="0" fontId="10" fillId="0" borderId="25" xfId="0" applyFont="1" applyBorder="1" applyAlignment="1">
      <alignment vertical="top"/>
    </xf>
    <xf numFmtId="172" fontId="10" fillId="0" borderId="0" xfId="0" applyNumberFormat="1" applyFont="1" applyAlignment="1">
      <alignment vertical="top"/>
    </xf>
    <xf numFmtId="0" fontId="10" fillId="0" borderId="26" xfId="0" applyFont="1" applyBorder="1" applyAlignment="1">
      <alignment horizontal="left" vertical="top" wrapText="1" indent="1"/>
    </xf>
    <xf numFmtId="172" fontId="10" fillId="0" borderId="26" xfId="0" applyNumberFormat="1" applyFont="1" applyBorder="1" applyAlignment="1">
      <alignment horizontal="right" vertical="top"/>
    </xf>
    <xf numFmtId="0" fontId="28" fillId="0" borderId="26" xfId="0" applyFont="1" applyBorder="1" applyAlignment="1">
      <alignment vertical="top"/>
    </xf>
    <xf numFmtId="172" fontId="10" fillId="0" borderId="26" xfId="0" applyNumberFormat="1" applyFont="1" applyBorder="1" applyAlignment="1">
      <alignment vertical="top"/>
    </xf>
    <xf numFmtId="0" fontId="10" fillId="0" borderId="38" xfId="0" applyFont="1" applyBorder="1" applyAlignment="1">
      <alignment horizontal="center" vertical="top"/>
    </xf>
    <xf numFmtId="0" fontId="10" fillId="0" borderId="38" xfId="0" applyFont="1" applyBorder="1" applyAlignment="1">
      <alignment horizontal="left" vertical="top" wrapText="1" indent="1"/>
    </xf>
    <xf numFmtId="0" fontId="10" fillId="0" borderId="38" xfId="0" applyFont="1" applyBorder="1" applyAlignment="1">
      <alignment horizontal="right" vertical="top"/>
    </xf>
    <xf numFmtId="172" fontId="10" fillId="0" borderId="38" xfId="0" applyNumberFormat="1" applyFont="1" applyBorder="1" applyAlignment="1">
      <alignment horizontal="right" vertical="top"/>
    </xf>
    <xf numFmtId="0" fontId="10" fillId="0" borderId="38" xfId="0" applyFont="1" applyBorder="1" applyAlignment="1">
      <alignment vertical="top"/>
    </xf>
    <xf numFmtId="0" fontId="0" fillId="0" borderId="38" xfId="0" applyBorder="1"/>
    <xf numFmtId="172" fontId="10" fillId="0" borderId="38" xfId="0" applyNumberFormat="1" applyFont="1" applyBorder="1" applyAlignment="1">
      <alignment vertical="top"/>
    </xf>
    <xf numFmtId="0" fontId="23" fillId="7" borderId="22" xfId="6" applyFont="1" applyFill="1" applyBorder="1" applyAlignment="1">
      <alignment horizontal="left" vertical="top" wrapText="1"/>
    </xf>
    <xf numFmtId="0" fontId="0" fillId="0" borderId="26" xfId="0" applyBorder="1"/>
    <xf numFmtId="170" fontId="10" fillId="0" borderId="26" xfId="0" applyNumberFormat="1" applyFont="1" applyBorder="1" applyAlignment="1">
      <alignment vertical="top"/>
    </xf>
    <xf numFmtId="170" fontId="9" fillId="0" borderId="26" xfId="0" applyNumberFormat="1" applyFont="1" applyBorder="1" applyAlignment="1">
      <alignment vertical="top"/>
    </xf>
    <xf numFmtId="0" fontId="5" fillId="0" borderId="0" xfId="0" applyFont="1" applyAlignment="1">
      <alignment horizontal="center" vertical="top"/>
    </xf>
    <xf numFmtId="0" fontId="5" fillId="0" borderId="0" xfId="0" applyFont="1" applyAlignment="1">
      <alignment horizontal="left" vertical="top" wrapText="1"/>
    </xf>
    <xf numFmtId="0" fontId="5" fillId="0" borderId="0" xfId="0" applyFont="1" applyAlignment="1">
      <alignment horizontal="right" vertical="top"/>
    </xf>
    <xf numFmtId="0" fontId="21" fillId="0" borderId="0" xfId="0" applyFont="1" applyAlignment="1">
      <alignment vertical="top" wrapText="1"/>
    </xf>
    <xf numFmtId="0" fontId="24" fillId="3" borderId="2" xfId="0" applyFont="1" applyFill="1" applyBorder="1" applyAlignment="1">
      <alignment horizontal="center" vertical="center" wrapText="1"/>
    </xf>
    <xf numFmtId="0" fontId="19" fillId="0" borderId="0" xfId="0" applyFont="1" applyAlignment="1">
      <alignment vertical="top" wrapText="1"/>
    </xf>
    <xf numFmtId="0" fontId="21" fillId="0" borderId="0" xfId="0" applyFont="1" applyAlignment="1">
      <alignment vertical="top"/>
    </xf>
    <xf numFmtId="0" fontId="24" fillId="0" borderId="0" xfId="0" applyFont="1" applyAlignment="1">
      <alignment horizontal="center" vertical="top"/>
    </xf>
    <xf numFmtId="0" fontId="9" fillId="3" borderId="2" xfId="0" applyFont="1" applyFill="1" applyBorder="1" applyAlignment="1">
      <alignment horizontal="center" vertical="center" wrapText="1"/>
    </xf>
    <xf numFmtId="0" fontId="7" fillId="0" borderId="0" xfId="0" applyFont="1" applyAlignment="1">
      <alignment horizontal="center" vertical="top" wrapText="1"/>
    </xf>
    <xf numFmtId="0" fontId="7" fillId="0" borderId="0" xfId="0" applyFont="1" applyAlignment="1">
      <alignment vertical="top" wrapText="1"/>
    </xf>
    <xf numFmtId="0" fontId="9" fillId="0" borderId="0" xfId="0" applyFont="1" applyAlignment="1">
      <alignment horizontal="center" vertical="top" wrapText="1"/>
    </xf>
    <xf numFmtId="0" fontId="10" fillId="0" borderId="26" xfId="0" applyFont="1" applyBorder="1" applyAlignment="1">
      <alignment vertical="top" wrapText="1"/>
    </xf>
    <xf numFmtId="0" fontId="10" fillId="0" borderId="38" xfId="0" applyFont="1" applyBorder="1" applyAlignment="1">
      <alignment vertical="top" wrapText="1"/>
    </xf>
    <xf numFmtId="173" fontId="5" fillId="0" borderId="0" xfId="0" applyNumberFormat="1" applyFont="1" applyAlignment="1">
      <alignment vertical="top"/>
    </xf>
    <xf numFmtId="0" fontId="24" fillId="0" borderId="2" xfId="0" applyFont="1" applyBorder="1" applyAlignment="1">
      <alignment horizontal="center" vertical="top" wrapText="1"/>
    </xf>
    <xf numFmtId="0" fontId="10" fillId="0" borderId="37" xfId="0" applyFont="1" applyBorder="1" applyAlignment="1">
      <alignment vertical="top" wrapText="1"/>
    </xf>
    <xf numFmtId="169" fontId="10" fillId="0" borderId="37" xfId="0" applyNumberFormat="1" applyFont="1" applyBorder="1" applyAlignment="1">
      <alignment vertical="top"/>
    </xf>
    <xf numFmtId="170" fontId="10" fillId="0" borderId="37" xfId="0" applyNumberFormat="1" applyFont="1" applyBorder="1" applyAlignment="1">
      <alignment vertical="top"/>
    </xf>
    <xf numFmtId="169" fontId="10" fillId="0" borderId="26" xfId="0" applyNumberFormat="1" applyFont="1" applyBorder="1" applyAlignment="1">
      <alignment vertical="top"/>
    </xf>
    <xf numFmtId="169" fontId="10" fillId="0" borderId="38" xfId="0" applyNumberFormat="1" applyFont="1" applyBorder="1" applyAlignment="1">
      <alignment vertical="top"/>
    </xf>
    <xf numFmtId="170" fontId="10" fillId="0" borderId="38" xfId="0" applyNumberFormat="1" applyFont="1" applyBorder="1" applyAlignment="1">
      <alignment vertical="top"/>
    </xf>
    <xf numFmtId="0" fontId="27" fillId="0" borderId="28" xfId="0" applyFont="1" applyBorder="1" applyAlignment="1">
      <alignment horizontal="center" vertical="top"/>
    </xf>
    <xf numFmtId="0" fontId="27" fillId="0" borderId="28" xfId="0" applyFont="1" applyBorder="1" applyAlignment="1">
      <alignment vertical="top"/>
    </xf>
    <xf numFmtId="0" fontId="27" fillId="0" borderId="28" xfId="0" applyFont="1" applyBorder="1" applyAlignment="1">
      <alignment horizontal="center" vertical="top" wrapText="1"/>
    </xf>
    <xf numFmtId="170" fontId="27" fillId="0" borderId="28" xfId="0" applyNumberFormat="1" applyFont="1" applyBorder="1" applyAlignment="1">
      <alignment vertical="top"/>
    </xf>
    <xf numFmtId="0" fontId="27" fillId="0" borderId="0" xfId="0" applyFont="1" applyAlignment="1">
      <alignment vertical="top"/>
    </xf>
    <xf numFmtId="0" fontId="9" fillId="0" borderId="0" xfId="0" applyFont="1" applyAlignment="1">
      <alignment horizontal="center" vertical="top"/>
    </xf>
    <xf numFmtId="9" fontId="5" fillId="0" borderId="0" xfId="0" applyNumberFormat="1" applyFont="1" applyAlignment="1">
      <alignment vertical="top"/>
    </xf>
    <xf numFmtId="0" fontId="9" fillId="3" borderId="2" xfId="0" applyFont="1" applyFill="1" applyBorder="1" applyAlignment="1">
      <alignment vertical="center" wrapText="1"/>
    </xf>
    <xf numFmtId="0" fontId="9" fillId="3" borderId="2" xfId="0" quotePrefix="1" applyFont="1" applyFill="1" applyBorder="1" applyAlignment="1">
      <alignment horizontal="center" vertical="center" wrapText="1"/>
    </xf>
    <xf numFmtId="17" fontId="9" fillId="3" borderId="2" xfId="0" quotePrefix="1" applyNumberFormat="1" applyFont="1" applyFill="1" applyBorder="1" applyAlignment="1">
      <alignment horizontal="center" vertical="center" wrapText="1"/>
    </xf>
    <xf numFmtId="0" fontId="24" fillId="0" borderId="0" xfId="0" applyFont="1" applyAlignment="1">
      <alignment horizontal="right" vertical="top"/>
    </xf>
    <xf numFmtId="167" fontId="5" fillId="8" borderId="0" xfId="5" applyNumberFormat="1" applyFont="1" applyFill="1" applyAlignment="1">
      <alignment vertical="top"/>
    </xf>
    <xf numFmtId="167" fontId="5" fillId="0" borderId="0" xfId="5" applyNumberFormat="1" applyFont="1" applyFill="1" applyAlignment="1">
      <alignment vertical="top"/>
    </xf>
    <xf numFmtId="0" fontId="5" fillId="0" borderId="0" xfId="0" applyFont="1" applyAlignment="1">
      <alignment vertical="top" wrapText="1"/>
    </xf>
    <xf numFmtId="0" fontId="10" fillId="0" borderId="28" xfId="0" applyFont="1" applyBorder="1" applyAlignment="1">
      <alignment vertical="top" wrapText="1"/>
    </xf>
    <xf numFmtId="169" fontId="10" fillId="0" borderId="28" xfId="0" applyNumberFormat="1" applyFont="1" applyBorder="1" applyAlignment="1">
      <alignment vertical="top"/>
    </xf>
    <xf numFmtId="170" fontId="10" fillId="0" borderId="28" xfId="0" applyNumberFormat="1" applyFont="1" applyBorder="1" applyAlignment="1">
      <alignment vertical="top"/>
    </xf>
    <xf numFmtId="0" fontId="5" fillId="0" borderId="0" xfId="0" applyFont="1" applyAlignment="1">
      <alignment horizontal="center" vertical="top" wrapText="1"/>
    </xf>
    <xf numFmtId="0" fontId="24" fillId="3" borderId="1" xfId="0" applyFont="1" applyFill="1" applyBorder="1" applyAlignment="1">
      <alignment horizontal="center" vertical="center" wrapText="1"/>
    </xf>
    <xf numFmtId="0" fontId="29" fillId="0" borderId="0" xfId="0" applyFont="1" applyAlignment="1">
      <alignment horizontal="center" vertical="top" wrapText="1"/>
    </xf>
    <xf numFmtId="0" fontId="30" fillId="0" borderId="0" xfId="0" applyFont="1" applyAlignment="1">
      <alignment vertical="top" wrapText="1"/>
    </xf>
    <xf numFmtId="0" fontId="10" fillId="0" borderId="41" xfId="0" applyFont="1" applyBorder="1" applyAlignment="1">
      <alignment vertical="top" wrapText="1"/>
    </xf>
    <xf numFmtId="0" fontId="10" fillId="0" borderId="41" xfId="0" applyFont="1" applyBorder="1" applyAlignment="1">
      <alignment horizontal="right" vertical="top"/>
    </xf>
    <xf numFmtId="0" fontId="9" fillId="0" borderId="37" xfId="0" applyFont="1" applyBorder="1" applyAlignment="1">
      <alignment vertical="top"/>
    </xf>
    <xf numFmtId="170" fontId="9" fillId="0" borderId="37" xfId="0" applyNumberFormat="1" applyFont="1" applyBorder="1" applyAlignment="1">
      <alignment vertical="top"/>
    </xf>
    <xf numFmtId="0" fontId="10" fillId="0" borderId="26" xfId="0" applyFont="1" applyBorder="1" applyAlignment="1">
      <alignment horizontal="right" vertical="top" wrapText="1"/>
    </xf>
    <xf numFmtId="0" fontId="10" fillId="0" borderId="26" xfId="0" applyFont="1" applyBorder="1" applyAlignment="1">
      <alignment horizontal="center" vertical="top" wrapText="1"/>
    </xf>
    <xf numFmtId="0" fontId="9" fillId="0" borderId="26" xfId="0" applyFont="1" applyBorder="1" applyAlignment="1">
      <alignment vertical="top"/>
    </xf>
    <xf numFmtId="0" fontId="10" fillId="0" borderId="38" xfId="0" applyFont="1" applyBorder="1" applyAlignment="1">
      <alignment horizontal="right" vertical="top" wrapText="1"/>
    </xf>
    <xf numFmtId="0" fontId="10" fillId="0" borderId="38" xfId="0" applyFont="1" applyBorder="1" applyAlignment="1">
      <alignment horizontal="center" vertical="top" wrapText="1"/>
    </xf>
    <xf numFmtId="0" fontId="5" fillId="0" borderId="0" xfId="0" applyFont="1"/>
    <xf numFmtId="0" fontId="7" fillId="0" borderId="0" xfId="0" applyFont="1" applyAlignment="1">
      <alignment wrapText="1"/>
    </xf>
    <xf numFmtId="0" fontId="5" fillId="0" borderId="0" xfId="0" applyFont="1" applyAlignment="1">
      <alignment wrapText="1"/>
    </xf>
    <xf numFmtId="0" fontId="24" fillId="3" borderId="1" xfId="0" applyFont="1" applyFill="1" applyBorder="1" applyAlignment="1">
      <alignment horizontal="center" vertical="top" wrapText="1"/>
    </xf>
    <xf numFmtId="170" fontId="4" fillId="0" borderId="37" xfId="0" applyNumberFormat="1" applyFont="1" applyBorder="1" applyAlignment="1">
      <alignment vertical="top"/>
    </xf>
    <xf numFmtId="0" fontId="10" fillId="0" borderId="26" xfId="0" applyFont="1" applyBorder="1" applyAlignment="1">
      <alignment horizontal="left" vertical="top" indent="1"/>
    </xf>
    <xf numFmtId="170" fontId="4" fillId="0" borderId="26" xfId="0" applyNumberFormat="1" applyFont="1" applyBorder="1" applyAlignment="1">
      <alignment vertical="top"/>
    </xf>
    <xf numFmtId="0" fontId="10" fillId="0" borderId="38" xfId="0" applyFont="1" applyBorder="1" applyAlignment="1">
      <alignment horizontal="left" vertical="top" indent="1"/>
    </xf>
    <xf numFmtId="0" fontId="5" fillId="0" borderId="0" xfId="4" applyFont="1" applyAlignment="1">
      <alignment horizontal="center" vertical="top"/>
    </xf>
    <xf numFmtId="0" fontId="5" fillId="0" borderId="0" xfId="4" applyFont="1" applyAlignment="1">
      <alignment vertical="top"/>
    </xf>
    <xf numFmtId="0" fontId="5" fillId="0" borderId="0" xfId="4" applyFont="1" applyAlignment="1">
      <alignment vertical="top" wrapText="1"/>
    </xf>
    <xf numFmtId="0" fontId="5" fillId="0" borderId="0" xfId="4" applyFont="1" applyAlignment="1">
      <alignment horizontal="center" vertical="top" wrapText="1"/>
    </xf>
    <xf numFmtId="0" fontId="24" fillId="3" borderId="1" xfId="4" applyFont="1" applyFill="1" applyBorder="1" applyAlignment="1">
      <alignment horizontal="center" vertical="center" wrapText="1"/>
    </xf>
    <xf numFmtId="0" fontId="10" fillId="0" borderId="37" xfId="4" applyFont="1" applyBorder="1" applyAlignment="1">
      <alignment horizontal="center" vertical="top"/>
    </xf>
    <xf numFmtId="0" fontId="10" fillId="0" borderId="37" xfId="4" applyFont="1" applyBorder="1" applyAlignment="1">
      <alignment vertical="top" wrapText="1"/>
    </xf>
    <xf numFmtId="0" fontId="10" fillId="0" borderId="37" xfId="4" applyFont="1" applyBorder="1" applyAlignment="1">
      <alignment vertical="top"/>
    </xf>
    <xf numFmtId="170" fontId="10" fillId="0" borderId="37" xfId="4" applyNumberFormat="1" applyFont="1" applyBorder="1" applyAlignment="1">
      <alignment vertical="top"/>
    </xf>
    <xf numFmtId="0" fontId="10" fillId="0" borderId="26" xfId="4" applyFont="1" applyBorder="1" applyAlignment="1">
      <alignment horizontal="center" vertical="top"/>
    </xf>
    <xf numFmtId="0" fontId="10" fillId="0" borderId="26" xfId="4" applyFont="1" applyBorder="1" applyAlignment="1">
      <alignment vertical="top" wrapText="1"/>
    </xf>
    <xf numFmtId="0" fontId="10" fillId="0" borderId="26" xfId="4" applyFont="1" applyBorder="1" applyAlignment="1">
      <alignment vertical="top"/>
    </xf>
    <xf numFmtId="170" fontId="10" fillId="0" borderId="26" xfId="4" applyNumberFormat="1" applyFont="1" applyBorder="1" applyAlignment="1">
      <alignment vertical="top"/>
    </xf>
    <xf numFmtId="0" fontId="10" fillId="0" borderId="38" xfId="4" applyFont="1" applyBorder="1" applyAlignment="1">
      <alignment horizontal="center" vertical="top"/>
    </xf>
    <xf numFmtId="0" fontId="10" fillId="0" borderId="38" xfId="4" applyFont="1" applyBorder="1" applyAlignment="1">
      <alignment vertical="top" wrapText="1"/>
    </xf>
    <xf numFmtId="0" fontId="10" fillId="0" borderId="38" xfId="4" applyFont="1" applyBorder="1" applyAlignment="1">
      <alignment vertical="top"/>
    </xf>
    <xf numFmtId="170" fontId="10" fillId="0" borderId="38" xfId="4" applyNumberFormat="1" applyFont="1" applyBorder="1" applyAlignment="1">
      <alignment vertical="top"/>
    </xf>
    <xf numFmtId="0" fontId="24" fillId="0" borderId="0" xfId="0" applyFont="1" applyAlignment="1">
      <alignment horizontal="center" vertical="top" wrapText="1"/>
    </xf>
    <xf numFmtId="0" fontId="5" fillId="0" borderId="28" xfId="0" applyFont="1" applyBorder="1" applyAlignment="1">
      <alignment horizontal="center" vertical="top"/>
    </xf>
    <xf numFmtId="0" fontId="5" fillId="0" borderId="28" xfId="0" applyFont="1" applyBorder="1" applyAlignment="1">
      <alignment vertical="top"/>
    </xf>
    <xf numFmtId="0" fontId="5" fillId="0" borderId="22" xfId="0" applyFont="1" applyBorder="1" applyAlignment="1">
      <alignment horizontal="center" vertical="top"/>
    </xf>
    <xf numFmtId="0" fontId="5" fillId="0" borderId="22" xfId="0" applyFont="1" applyBorder="1" applyAlignment="1">
      <alignment vertical="top"/>
    </xf>
    <xf numFmtId="169" fontId="5" fillId="0" borderId="0" xfId="0" applyNumberFormat="1" applyFont="1" applyAlignment="1">
      <alignment vertical="top"/>
    </xf>
    <xf numFmtId="0" fontId="31" fillId="0" borderId="26" xfId="0" applyFont="1" applyBorder="1" applyAlignment="1">
      <alignment horizontal="left" vertical="top" wrapText="1" indent="1"/>
    </xf>
    <xf numFmtId="170" fontId="5" fillId="0" borderId="0" xfId="0" applyNumberFormat="1" applyFont="1" applyAlignment="1">
      <alignment vertical="top"/>
    </xf>
    <xf numFmtId="170" fontId="10" fillId="0" borderId="25" xfId="0" applyNumberFormat="1" applyFont="1" applyBorder="1" applyAlignment="1">
      <alignment vertical="top"/>
    </xf>
    <xf numFmtId="0" fontId="32" fillId="0" borderId="0" xfId="0" applyFont="1" applyAlignment="1">
      <alignment wrapText="1"/>
    </xf>
    <xf numFmtId="0" fontId="10" fillId="0" borderId="22" xfId="0" applyFont="1" applyBorder="1" applyAlignment="1">
      <alignment vertical="top" wrapText="1"/>
    </xf>
    <xf numFmtId="170" fontId="10" fillId="0" borderId="22" xfId="0" applyNumberFormat="1" applyFont="1" applyBorder="1" applyAlignment="1">
      <alignment vertical="top"/>
    </xf>
    <xf numFmtId="0" fontId="5" fillId="0" borderId="0" xfId="0" applyFont="1" applyAlignment="1">
      <alignment horizontal="center" vertical="center"/>
    </xf>
    <xf numFmtId="0" fontId="21" fillId="0" borderId="0" xfId="0" applyFont="1" applyAlignment="1">
      <alignment vertical="center" wrapText="1"/>
    </xf>
    <xf numFmtId="0" fontId="34" fillId="0" borderId="2" xfId="0" applyFont="1" applyBorder="1" applyAlignment="1">
      <alignment horizontal="center" vertical="top" wrapText="1"/>
    </xf>
    <xf numFmtId="0" fontId="34" fillId="0" borderId="2" xfId="0" applyFont="1" applyBorder="1" applyAlignment="1">
      <alignment horizontal="center" vertical="center" wrapText="1"/>
    </xf>
    <xf numFmtId="0" fontId="9" fillId="0" borderId="2" xfId="0" applyFont="1" applyBorder="1" applyAlignment="1">
      <alignment horizontal="center" vertical="top"/>
    </xf>
    <xf numFmtId="0" fontId="9" fillId="0" borderId="2" xfId="0" applyFont="1" applyBorder="1" applyAlignment="1">
      <alignment vertical="top" wrapText="1"/>
    </xf>
    <xf numFmtId="0" fontId="10" fillId="0" borderId="2" xfId="0" applyFont="1" applyBorder="1" applyAlignment="1">
      <alignment horizontal="center" vertical="center"/>
    </xf>
    <xf numFmtId="0" fontId="10" fillId="0" borderId="2" xfId="0" applyFont="1" applyBorder="1" applyAlignment="1">
      <alignment vertical="top"/>
    </xf>
    <xf numFmtId="165" fontId="9" fillId="0" borderId="2" xfId="5" applyNumberFormat="1" applyFont="1" applyBorder="1" applyAlignment="1">
      <alignment vertical="top"/>
    </xf>
    <xf numFmtId="0" fontId="10" fillId="0" borderId="1" xfId="0" applyFont="1" applyBorder="1" applyAlignment="1">
      <alignment horizontal="center" vertical="top"/>
    </xf>
    <xf numFmtId="0" fontId="10" fillId="0" borderId="1" xfId="0" applyFont="1" applyBorder="1" applyAlignment="1">
      <alignment vertical="top" wrapText="1"/>
    </xf>
    <xf numFmtId="0" fontId="10" fillId="0" borderId="1" xfId="0" applyFont="1" applyBorder="1" applyAlignment="1">
      <alignment horizontal="center" vertical="center"/>
    </xf>
    <xf numFmtId="0" fontId="10" fillId="0" borderId="1" xfId="0" applyFont="1" applyBorder="1" applyAlignment="1">
      <alignment vertical="top"/>
    </xf>
    <xf numFmtId="165" fontId="10" fillId="0" borderId="1" xfId="5" applyNumberFormat="1" applyFont="1" applyBorder="1" applyAlignment="1">
      <alignment vertical="top"/>
    </xf>
    <xf numFmtId="165" fontId="10" fillId="0" borderId="1" xfId="0" applyNumberFormat="1" applyFont="1" applyBorder="1" applyAlignment="1">
      <alignment vertical="top"/>
    </xf>
    <xf numFmtId="0" fontId="10" fillId="0" borderId="4" xfId="0" applyFont="1" applyBorder="1" applyAlignment="1">
      <alignment horizontal="center" vertical="top"/>
    </xf>
    <xf numFmtId="0" fontId="10" fillId="0" borderId="4" xfId="0" applyFont="1" applyBorder="1" applyAlignment="1">
      <alignment vertical="top" wrapText="1"/>
    </xf>
    <xf numFmtId="0" fontId="10" fillId="0" borderId="4" xfId="0" applyFont="1" applyBorder="1" applyAlignment="1">
      <alignment horizontal="center" vertical="center"/>
    </xf>
    <xf numFmtId="0" fontId="10" fillId="0" borderId="4" xfId="0" applyFont="1" applyBorder="1" applyAlignment="1">
      <alignment vertical="top"/>
    </xf>
    <xf numFmtId="165" fontId="10" fillId="0" borderId="4" xfId="5" applyNumberFormat="1" applyFont="1" applyBorder="1" applyAlignment="1">
      <alignment vertical="top"/>
    </xf>
    <xf numFmtId="165" fontId="10" fillId="0" borderId="4" xfId="0" applyNumberFormat="1" applyFont="1" applyBorder="1" applyAlignment="1">
      <alignment vertical="top"/>
    </xf>
    <xf numFmtId="165" fontId="10" fillId="0" borderId="2" xfId="0" applyNumberFormat="1" applyFont="1" applyBorder="1" applyAlignment="1">
      <alignment vertical="top"/>
    </xf>
    <xf numFmtId="0" fontId="10" fillId="0" borderId="2" xfId="0" applyFont="1" applyBorder="1" applyAlignment="1">
      <alignment horizontal="center" vertical="top"/>
    </xf>
    <xf numFmtId="0" fontId="9" fillId="0" borderId="2" xfId="0" applyFont="1" applyBorder="1" applyAlignment="1">
      <alignment vertical="center"/>
    </xf>
    <xf numFmtId="0" fontId="10" fillId="0" borderId="2" xfId="0" applyFont="1" applyBorder="1" applyAlignment="1">
      <alignment vertical="center"/>
    </xf>
    <xf numFmtId="165" fontId="9" fillId="0" borderId="2" xfId="5" applyNumberFormat="1" applyFont="1" applyBorder="1" applyAlignment="1">
      <alignment vertical="center"/>
    </xf>
    <xf numFmtId="0" fontId="9" fillId="0" borderId="2" xfId="0" applyFont="1" applyBorder="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35" fillId="0" borderId="0" xfId="0" applyFont="1" applyAlignment="1">
      <alignment vertical="top"/>
    </xf>
    <xf numFmtId="0" fontId="35" fillId="0" borderId="0" xfId="0" applyFont="1" applyAlignment="1">
      <alignment horizontal="center" vertical="top"/>
    </xf>
    <xf numFmtId="0" fontId="36" fillId="0" borderId="0" xfId="0" applyFont="1" applyAlignment="1">
      <alignment horizontal="center" vertical="top"/>
    </xf>
    <xf numFmtId="0" fontId="17" fillId="8" borderId="2" xfId="0" applyFont="1" applyFill="1" applyBorder="1" applyAlignment="1">
      <alignment vertical="top"/>
    </xf>
    <xf numFmtId="0" fontId="17" fillId="0" borderId="2" xfId="0" applyFont="1" applyBorder="1" applyAlignment="1">
      <alignment horizontal="center" vertical="center"/>
    </xf>
    <xf numFmtId="174" fontId="27" fillId="0" borderId="2" xfId="0" applyNumberFormat="1" applyFont="1" applyBorder="1" applyAlignment="1">
      <alignment vertical="top"/>
    </xf>
    <xf numFmtId="0" fontId="17" fillId="0" borderId="2" xfId="0" applyFont="1" applyBorder="1" applyAlignment="1">
      <alignment vertical="top"/>
    </xf>
    <xf numFmtId="0" fontId="3" fillId="3" borderId="2" xfId="0" applyFont="1" applyFill="1" applyBorder="1" applyAlignment="1">
      <alignment horizontal="center" vertical="center" wrapText="1"/>
    </xf>
    <xf numFmtId="0" fontId="17" fillId="0" borderId="2" xfId="0" applyFont="1" applyBorder="1" applyAlignment="1">
      <alignment horizontal="center" vertical="top"/>
    </xf>
    <xf numFmtId="0" fontId="17" fillId="0" borderId="2" xfId="0" applyFont="1" applyBorder="1" applyAlignment="1">
      <alignment vertical="top" wrapText="1"/>
    </xf>
    <xf numFmtId="175" fontId="17" fillId="0" borderId="2" xfId="0" applyNumberFormat="1" applyFont="1" applyBorder="1" applyAlignment="1">
      <alignment vertical="top"/>
    </xf>
    <xf numFmtId="0" fontId="3" fillId="0" borderId="2" xfId="0" applyFont="1" applyBorder="1" applyAlignment="1">
      <alignment vertical="top"/>
    </xf>
    <xf numFmtId="9" fontId="17" fillId="8" borderId="2" xfId="0" applyNumberFormat="1" applyFont="1" applyFill="1" applyBorder="1" applyAlignment="1">
      <alignment vertical="top"/>
    </xf>
    <xf numFmtId="0" fontId="17" fillId="0" borderId="2" xfId="0" applyFont="1" applyBorder="1" applyAlignment="1">
      <alignment horizontal="left" vertical="top" wrapText="1"/>
    </xf>
    <xf numFmtId="167" fontId="17" fillId="0" borderId="2" xfId="0" applyNumberFormat="1" applyFont="1" applyBorder="1" applyAlignment="1">
      <alignment vertical="top"/>
    </xf>
    <xf numFmtId="168" fontId="17" fillId="0" borderId="2" xfId="0" applyNumberFormat="1" applyFont="1" applyBorder="1" applyAlignment="1">
      <alignment horizontal="right" vertical="top"/>
    </xf>
    <xf numFmtId="168" fontId="17" fillId="0" borderId="2" xfId="0" applyNumberFormat="1" applyFont="1" applyBorder="1" applyAlignment="1">
      <alignment vertical="top"/>
    </xf>
    <xf numFmtId="176" fontId="17" fillId="0" borderId="2" xfId="0" applyNumberFormat="1" applyFont="1" applyBorder="1" applyAlignment="1">
      <alignment vertical="top"/>
    </xf>
    <xf numFmtId="0" fontId="3" fillId="0" borderId="2" xfId="0" applyFont="1" applyBorder="1" applyAlignment="1">
      <alignment vertical="top" wrapText="1"/>
    </xf>
    <xf numFmtId="0" fontId="35" fillId="0" borderId="0" xfId="0" applyFont="1" applyAlignment="1">
      <alignment horizontal="center" vertical="center"/>
    </xf>
    <xf numFmtId="167" fontId="9" fillId="0" borderId="2" xfId="5" applyNumberFormat="1" applyFont="1" applyBorder="1" applyAlignment="1">
      <alignment vertical="top"/>
    </xf>
    <xf numFmtId="0" fontId="10" fillId="0" borderId="1" xfId="0" applyFont="1" applyBorder="1" applyAlignment="1">
      <alignment horizontal="center" vertical="center" wrapText="1"/>
    </xf>
    <xf numFmtId="167" fontId="10" fillId="0" borderId="1" xfId="5" applyNumberFormat="1" applyFont="1" applyBorder="1" applyAlignment="1">
      <alignment vertical="top"/>
    </xf>
    <xf numFmtId="0" fontId="10" fillId="0" borderId="1" xfId="0" applyFont="1" applyBorder="1" applyAlignment="1">
      <alignment horizontal="left" vertical="top"/>
    </xf>
    <xf numFmtId="0" fontId="10" fillId="0" borderId="4" xfId="0" applyFont="1" applyBorder="1" applyAlignment="1">
      <alignment horizontal="center" vertical="center" wrapText="1"/>
    </xf>
    <xf numFmtId="167" fontId="10" fillId="0" borderId="4" xfId="5" applyNumberFormat="1" applyFont="1" applyBorder="1" applyAlignment="1">
      <alignment vertical="top"/>
    </xf>
    <xf numFmtId="0" fontId="10" fillId="0" borderId="4" xfId="0" applyFont="1" applyBorder="1" applyAlignment="1">
      <alignment horizontal="left" vertical="top" wrapText="1"/>
    </xf>
    <xf numFmtId="167" fontId="10" fillId="0" borderId="7" xfId="5" applyNumberFormat="1" applyFont="1" applyBorder="1" applyAlignment="1">
      <alignment vertical="top"/>
    </xf>
    <xf numFmtId="0" fontId="10" fillId="0" borderId="4" xfId="0" applyFont="1" applyBorder="1" applyAlignment="1">
      <alignment horizontal="center" vertical="top" wrapText="1"/>
    </xf>
    <xf numFmtId="167" fontId="10" fillId="0" borderId="27" xfId="5" applyNumberFormat="1" applyFont="1" applyBorder="1" applyAlignment="1">
      <alignment vertical="top"/>
    </xf>
    <xf numFmtId="0" fontId="10" fillId="0" borderId="2" xfId="0" applyFont="1" applyBorder="1" applyAlignment="1">
      <alignment horizontal="center" vertical="center" wrapText="1"/>
    </xf>
    <xf numFmtId="0" fontId="10" fillId="0" borderId="1" xfId="0" applyFont="1" applyBorder="1" applyAlignment="1">
      <alignment horizontal="left" vertical="top" wrapText="1"/>
    </xf>
    <xf numFmtId="0" fontId="27" fillId="0" borderId="2" xfId="0" applyFont="1" applyBorder="1" applyAlignment="1">
      <alignment vertical="center"/>
    </xf>
    <xf numFmtId="0" fontId="37" fillId="0" borderId="2" xfId="0" applyFont="1" applyBorder="1" applyAlignment="1">
      <alignment horizontal="center" vertical="center"/>
    </xf>
    <xf numFmtId="0" fontId="37" fillId="0" borderId="2" xfId="0" applyFont="1" applyBorder="1" applyAlignment="1">
      <alignment vertical="center"/>
    </xf>
    <xf numFmtId="167" fontId="27" fillId="0" borderId="2" xfId="5" applyNumberFormat="1" applyFont="1" applyBorder="1" applyAlignment="1">
      <alignment vertical="center"/>
    </xf>
    <xf numFmtId="0" fontId="27" fillId="0" borderId="2" xfId="0" applyFont="1" applyBorder="1" applyAlignment="1">
      <alignment horizontal="center" vertical="center"/>
    </xf>
    <xf numFmtId="0" fontId="9" fillId="0" borderId="0" xfId="0" applyFont="1" applyAlignment="1">
      <alignment horizontal="left" vertical="center"/>
    </xf>
    <xf numFmtId="0" fontId="10" fillId="0" borderId="0" xfId="0" quotePrefix="1" applyFont="1" applyAlignment="1">
      <alignment vertical="top"/>
    </xf>
    <xf numFmtId="0" fontId="38" fillId="0" borderId="0" xfId="0" applyFont="1" applyAlignment="1">
      <alignment vertical="top"/>
    </xf>
    <xf numFmtId="0" fontId="17" fillId="0" borderId="0" xfId="0" applyFont="1"/>
    <xf numFmtId="0" fontId="10" fillId="0" borderId="44" xfId="0" applyFont="1" applyBorder="1" applyAlignment="1">
      <alignment vertical="top"/>
    </xf>
    <xf numFmtId="0" fontId="10" fillId="0" borderId="45" xfId="0" applyFont="1" applyBorder="1" applyAlignment="1">
      <alignment vertical="top"/>
    </xf>
    <xf numFmtId="0" fontId="10" fillId="0" borderId="46" xfId="0" applyFont="1" applyBorder="1" applyAlignment="1">
      <alignment vertical="top"/>
    </xf>
    <xf numFmtId="0" fontId="10" fillId="0" borderId="47" xfId="0" applyFont="1" applyBorder="1" applyAlignment="1">
      <alignment vertical="top"/>
    </xf>
    <xf numFmtId="0" fontId="10" fillId="0" borderId="48" xfId="0" applyFont="1" applyBorder="1" applyAlignment="1">
      <alignment vertical="top"/>
    </xf>
    <xf numFmtId="177" fontId="9" fillId="0" borderId="0" xfId="5" applyNumberFormat="1" applyFont="1" applyBorder="1" applyAlignment="1">
      <alignment vertical="top"/>
    </xf>
    <xf numFmtId="0" fontId="9" fillId="0" borderId="0" xfId="0" applyFont="1" applyAlignment="1">
      <alignment vertical="top"/>
    </xf>
    <xf numFmtId="0" fontId="10" fillId="0" borderId="49" xfId="0" applyFont="1" applyBorder="1" applyAlignment="1">
      <alignment vertical="top"/>
    </xf>
    <xf numFmtId="0" fontId="10" fillId="0" borderId="50" xfId="0" applyFont="1" applyBorder="1" applyAlignment="1">
      <alignment vertical="top"/>
    </xf>
    <xf numFmtId="0" fontId="10" fillId="0" borderId="51" xfId="0" applyFont="1" applyBorder="1" applyAlignment="1">
      <alignment vertical="top"/>
    </xf>
    <xf numFmtId="0" fontId="7" fillId="0" borderId="47" xfId="0" applyFont="1" applyBorder="1" applyAlignment="1">
      <alignment vertical="top"/>
    </xf>
    <xf numFmtId="0" fontId="7" fillId="0" borderId="48" xfId="0" applyFont="1" applyBorder="1" applyAlignment="1">
      <alignment vertical="top"/>
    </xf>
    <xf numFmtId="0" fontId="8" fillId="0" borderId="47" xfId="0" applyFont="1" applyBorder="1" applyAlignment="1">
      <alignment vertical="top"/>
    </xf>
    <xf numFmtId="0" fontId="8" fillId="0" borderId="48" xfId="0" applyFont="1" applyBorder="1" applyAlignment="1">
      <alignment vertical="top"/>
    </xf>
    <xf numFmtId="0" fontId="15" fillId="0" borderId="0" xfId="0" applyFont="1" applyAlignment="1">
      <alignment vertical="top"/>
    </xf>
    <xf numFmtId="0" fontId="10" fillId="0" borderId="0" xfId="0" applyFont="1"/>
    <xf numFmtId="0" fontId="10" fillId="0" borderId="0" xfId="10" applyFont="1" applyAlignment="1">
      <alignment horizontal="center" vertical="center"/>
    </xf>
    <xf numFmtId="0" fontId="9" fillId="0" borderId="0" xfId="10" applyFont="1" applyAlignment="1">
      <alignment horizontal="center" vertical="center"/>
    </xf>
    <xf numFmtId="0" fontId="31" fillId="0" borderId="0" xfId="10" applyFont="1" applyAlignment="1">
      <alignment horizontal="center" vertical="center"/>
    </xf>
    <xf numFmtId="0" fontId="9" fillId="0" borderId="0" xfId="10" applyFont="1" applyAlignment="1">
      <alignment horizontal="right" vertical="center"/>
    </xf>
    <xf numFmtId="0" fontId="15" fillId="0" borderId="0" xfId="10" applyFont="1" applyAlignment="1">
      <alignment horizontal="left" vertical="center"/>
    </xf>
    <xf numFmtId="0" fontId="9" fillId="0" borderId="0" xfId="10" applyFont="1" applyAlignment="1">
      <alignment horizontal="left" vertical="center"/>
    </xf>
    <xf numFmtId="0" fontId="10" fillId="0" borderId="0" xfId="10" applyFont="1" applyAlignment="1">
      <alignment horizontal="left" vertical="center" wrapText="1"/>
    </xf>
    <xf numFmtId="0" fontId="10" fillId="0" borderId="0" xfId="10" quotePrefix="1" applyFont="1" applyAlignment="1">
      <alignment horizontal="justify" vertical="center" wrapText="1"/>
    </xf>
    <xf numFmtId="0" fontId="10" fillId="0" borderId="0" xfId="10" applyFont="1" applyAlignment="1">
      <alignment horizontal="justify" vertical="center" wrapText="1"/>
    </xf>
    <xf numFmtId="0" fontId="9" fillId="0" borderId="0" xfId="10" applyFont="1" applyAlignment="1">
      <alignment horizontal="right"/>
    </xf>
    <xf numFmtId="49" fontId="15" fillId="0" borderId="0" xfId="10" applyNumberFormat="1" applyFont="1" applyAlignment="1">
      <alignment vertical="center"/>
    </xf>
    <xf numFmtId="0" fontId="9" fillId="0" borderId="0" xfId="10" applyFont="1" applyAlignment="1">
      <alignment vertical="center"/>
    </xf>
    <xf numFmtId="37" fontId="15" fillId="0" borderId="0" xfId="10" applyNumberFormat="1" applyFont="1" applyAlignment="1">
      <alignment vertical="center"/>
    </xf>
    <xf numFmtId="0" fontId="10" fillId="0" borderId="0" xfId="10" applyFont="1" applyAlignment="1">
      <alignment vertical="center"/>
    </xf>
    <xf numFmtId="0" fontId="16" fillId="0" borderId="0" xfId="10" applyFont="1" applyAlignment="1">
      <alignment horizontal="left" vertical="center"/>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3" borderId="54"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9" fillId="0" borderId="8" xfId="0" applyFont="1" applyBorder="1" applyAlignment="1">
      <alignment vertical="top"/>
    </xf>
    <xf numFmtId="0" fontId="9" fillId="0" borderId="9" xfId="0" applyFont="1" applyBorder="1" applyAlignment="1">
      <alignment vertical="top"/>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vertical="center" wrapText="1"/>
    </xf>
    <xf numFmtId="168" fontId="10" fillId="0" borderId="4" xfId="0" applyNumberFormat="1" applyFont="1" applyBorder="1" applyAlignment="1">
      <alignment horizontal="right" vertical="center" wrapText="1"/>
    </xf>
    <xf numFmtId="0" fontId="10" fillId="0" borderId="4" xfId="0" applyFont="1" applyBorder="1" applyAlignment="1">
      <alignment vertical="center" wrapText="1"/>
    </xf>
    <xf numFmtId="178" fontId="10" fillId="0" borderId="4" xfId="0" applyNumberFormat="1" applyFont="1" applyBorder="1" applyAlignment="1">
      <alignment vertical="center" wrapText="1"/>
    </xf>
    <xf numFmtId="0" fontId="10" fillId="0" borderId="27" xfId="0" applyFont="1" applyBorder="1" applyAlignment="1">
      <alignment horizontal="center" vertical="center" wrapText="1"/>
    </xf>
    <xf numFmtId="0" fontId="10" fillId="0" borderId="27" xfId="0" applyFont="1" applyBorder="1" applyAlignment="1">
      <alignment vertical="center" wrapText="1"/>
    </xf>
    <xf numFmtId="168" fontId="10" fillId="0" borderId="27" xfId="0" applyNumberFormat="1" applyFont="1" applyBorder="1" applyAlignment="1">
      <alignment horizontal="right" vertical="center" wrapText="1"/>
    </xf>
    <xf numFmtId="0" fontId="10" fillId="0" borderId="8" xfId="0" applyFont="1" applyBorder="1" applyAlignment="1">
      <alignment vertical="top"/>
    </xf>
    <xf numFmtId="0" fontId="10" fillId="0" borderId="9" xfId="0" applyFont="1" applyBorder="1" applyAlignment="1">
      <alignment vertical="top"/>
    </xf>
    <xf numFmtId="0" fontId="9" fillId="0" borderId="10" xfId="0" applyFont="1" applyBorder="1" applyAlignment="1">
      <alignment horizontal="right" vertical="top"/>
    </xf>
    <xf numFmtId="168" fontId="9" fillId="0" borderId="2" xfId="0" applyNumberFormat="1" applyFont="1" applyBorder="1" applyAlignment="1">
      <alignment vertical="top"/>
    </xf>
    <xf numFmtId="0" fontId="9" fillId="9" borderId="56" xfId="0" applyFont="1" applyFill="1" applyBorder="1" applyAlignment="1">
      <alignment horizontal="center" vertical="center" wrapText="1"/>
    </xf>
    <xf numFmtId="0" fontId="9" fillId="9" borderId="57" xfId="0" applyFont="1" applyFill="1" applyBorder="1" applyAlignment="1">
      <alignment horizontal="center" vertical="center" wrapText="1"/>
    </xf>
    <xf numFmtId="0" fontId="21" fillId="0" borderId="0" xfId="0" applyFont="1"/>
    <xf numFmtId="0" fontId="40" fillId="0" borderId="0" xfId="0" applyFont="1"/>
    <xf numFmtId="0" fontId="9" fillId="3" borderId="54" xfId="0" applyFont="1" applyFill="1" applyBorder="1" applyAlignment="1">
      <alignment horizontal="center" vertical="center" wrapText="1"/>
    </xf>
    <xf numFmtId="0" fontId="9" fillId="10" borderId="2" xfId="11" applyFont="1" applyBorder="1" applyAlignment="1">
      <alignment horizontal="center"/>
    </xf>
    <xf numFmtId="179" fontId="9" fillId="10" borderId="2" xfId="11" applyNumberFormat="1" applyFont="1" applyBorder="1" applyAlignment="1">
      <alignment horizontal="center"/>
    </xf>
    <xf numFmtId="0" fontId="9" fillId="10" borderId="2" xfId="11" applyFont="1" applyBorder="1" applyAlignment="1"/>
    <xf numFmtId="0" fontId="3" fillId="0" borderId="2" xfId="0" applyFont="1" applyBorder="1" applyAlignment="1">
      <alignment vertical="center"/>
    </xf>
    <xf numFmtId="0" fontId="17" fillId="0" borderId="2" xfId="0" applyFont="1" applyBorder="1"/>
    <xf numFmtId="0" fontId="19" fillId="0" borderId="0" xfId="0" applyFont="1" applyAlignment="1">
      <alignment vertical="center"/>
    </xf>
    <xf numFmtId="0" fontId="20" fillId="0" borderId="0" xfId="0" applyFont="1"/>
    <xf numFmtId="0" fontId="22" fillId="0" borderId="0" xfId="0" applyFont="1" applyAlignment="1">
      <alignment vertical="top" wrapText="1"/>
    </xf>
    <xf numFmtId="0" fontId="3" fillId="0" borderId="0" xfId="0" applyFont="1" applyAlignment="1">
      <alignment vertical="top" wrapText="1"/>
    </xf>
    <xf numFmtId="0" fontId="41" fillId="0" borderId="61" xfId="12" applyFont="1"/>
    <xf numFmtId="0" fontId="42" fillId="0" borderId="61" xfId="12"/>
    <xf numFmtId="0" fontId="35" fillId="0" borderId="0" xfId="0" applyFont="1" applyAlignment="1">
      <alignment horizontal="center"/>
    </xf>
    <xf numFmtId="0" fontId="36" fillId="0" borderId="0" xfId="0" applyFont="1" applyAlignment="1">
      <alignment horizontal="center"/>
    </xf>
    <xf numFmtId="0" fontId="35" fillId="0" borderId="0" xfId="0" applyFont="1"/>
    <xf numFmtId="180" fontId="36" fillId="0" borderId="0" xfId="5" applyNumberFormat="1" applyFont="1"/>
    <xf numFmtId="0" fontId="36" fillId="0" borderId="0" xfId="0" applyFont="1"/>
    <xf numFmtId="9" fontId="36" fillId="0" borderId="0" xfId="0" applyNumberFormat="1" applyFont="1"/>
    <xf numFmtId="0" fontId="17" fillId="0" borderId="0" xfId="0" applyFont="1" applyAlignment="1">
      <alignment horizontal="center"/>
    </xf>
    <xf numFmtId="0" fontId="35" fillId="0" borderId="0" xfId="0" quotePrefix="1" applyFont="1" applyAlignment="1">
      <alignment horizontal="left" indent="1"/>
    </xf>
    <xf numFmtId="9" fontId="35" fillId="0" borderId="0" xfId="0" applyNumberFormat="1" applyFont="1"/>
    <xf numFmtId="0" fontId="35" fillId="0" borderId="0" xfId="0" quotePrefix="1" applyFont="1" applyAlignment="1">
      <alignment horizontal="center"/>
    </xf>
    <xf numFmtId="0" fontId="36" fillId="0" borderId="0" xfId="0" applyFont="1" applyAlignment="1">
      <alignment horizontal="left"/>
    </xf>
    <xf numFmtId="180" fontId="36" fillId="0" borderId="0" xfId="0" applyNumberFormat="1" applyFont="1"/>
    <xf numFmtId="180" fontId="35" fillId="0" borderId="0" xfId="0" applyNumberFormat="1" applyFont="1"/>
    <xf numFmtId="0" fontId="35" fillId="0" borderId="0" xfId="0" applyFont="1" applyAlignment="1">
      <alignment wrapText="1"/>
    </xf>
    <xf numFmtId="0" fontId="3" fillId="0" borderId="0" xfId="0" applyFont="1" applyAlignment="1">
      <alignment horizontal="right"/>
    </xf>
    <xf numFmtId="9" fontId="3" fillId="0" borderId="0" xfId="0" applyNumberFormat="1" applyFont="1" applyAlignment="1">
      <alignment horizontal="right"/>
    </xf>
    <xf numFmtId="0" fontId="17" fillId="0" borderId="0" xfId="0" applyFont="1" applyAlignment="1">
      <alignment horizontal="left"/>
    </xf>
    <xf numFmtId="0" fontId="35" fillId="0" borderId="0" xfId="0" applyFont="1" applyAlignment="1">
      <alignment horizontal="left"/>
    </xf>
    <xf numFmtId="170" fontId="35" fillId="0" borderId="0" xfId="0" applyNumberFormat="1" applyFont="1" applyAlignment="1">
      <alignment horizontal="right"/>
    </xf>
    <xf numFmtId="181" fontId="35" fillId="0" borderId="0" xfId="0" applyNumberFormat="1" applyFont="1" applyAlignment="1">
      <alignment horizontal="center"/>
    </xf>
    <xf numFmtId="0" fontId="35" fillId="0" borderId="0" xfId="0" applyFont="1" applyAlignment="1">
      <alignment horizontal="right"/>
    </xf>
    <xf numFmtId="0" fontId="5" fillId="11" borderId="62" xfId="0" applyFont="1" applyFill="1" applyBorder="1" applyAlignment="1">
      <alignment horizontal="center"/>
    </xf>
    <xf numFmtId="0" fontId="5" fillId="11" borderId="62" xfId="0" applyFont="1" applyFill="1" applyBorder="1" applyAlignment="1">
      <alignment horizontal="left"/>
    </xf>
    <xf numFmtId="0" fontId="24" fillId="11" borderId="63" xfId="0" applyFont="1" applyFill="1" applyBorder="1" applyAlignment="1">
      <alignment horizontal="center"/>
    </xf>
    <xf numFmtId="0" fontId="5" fillId="12" borderId="62" xfId="0" applyFont="1" applyFill="1" applyBorder="1" applyAlignment="1">
      <alignment horizontal="center"/>
    </xf>
    <xf numFmtId="0" fontId="5" fillId="12" borderId="62" xfId="0" applyFont="1" applyFill="1" applyBorder="1" applyAlignment="1">
      <alignment horizontal="left"/>
    </xf>
    <xf numFmtId="0" fontId="5" fillId="12" borderId="63" xfId="0" applyFont="1" applyFill="1" applyBorder="1" applyAlignment="1">
      <alignment horizontal="center"/>
    </xf>
    <xf numFmtId="0" fontId="5" fillId="11" borderId="63" xfId="0" applyFont="1" applyFill="1" applyBorder="1" applyAlignment="1">
      <alignment horizontal="center"/>
    </xf>
    <xf numFmtId="0" fontId="5" fillId="12" borderId="64" xfId="0" applyFont="1" applyFill="1" applyBorder="1" applyAlignment="1">
      <alignment horizontal="center"/>
    </xf>
    <xf numFmtId="0" fontId="5" fillId="12" borderId="64" xfId="0" applyFont="1" applyFill="1" applyBorder="1" applyAlignment="1">
      <alignment horizontal="left"/>
    </xf>
    <xf numFmtId="0" fontId="5" fillId="12" borderId="65" xfId="0" applyFont="1" applyFill="1" applyBorder="1" applyAlignment="1">
      <alignment horizontal="center"/>
    </xf>
    <xf numFmtId="0" fontId="24" fillId="11" borderId="62" xfId="0" applyFont="1" applyFill="1" applyBorder="1" applyAlignment="1">
      <alignment horizontal="center"/>
    </xf>
    <xf numFmtId="0" fontId="24" fillId="12" borderId="62" xfId="0" applyFont="1" applyFill="1" applyBorder="1" applyAlignment="1">
      <alignment horizontal="center"/>
    </xf>
    <xf numFmtId="0" fontId="24" fillId="12" borderId="62" xfId="0" applyFont="1" applyFill="1" applyBorder="1" applyAlignment="1">
      <alignment horizontal="left"/>
    </xf>
    <xf numFmtId="170" fontId="5" fillId="12" borderId="62" xfId="0" applyNumberFormat="1" applyFont="1" applyFill="1" applyBorder="1" applyAlignment="1">
      <alignment horizontal="right"/>
    </xf>
    <xf numFmtId="0" fontId="5" fillId="11" borderId="62" xfId="0" applyFont="1" applyFill="1" applyBorder="1"/>
    <xf numFmtId="170" fontId="24" fillId="11" borderId="62" xfId="5" applyNumberFormat="1" applyFont="1" applyFill="1" applyBorder="1" applyAlignment="1">
      <alignment horizontal="right"/>
    </xf>
    <xf numFmtId="0" fontId="5" fillId="12" borderId="62" xfId="0" applyFont="1" applyFill="1" applyBorder="1"/>
    <xf numFmtId="170" fontId="24" fillId="12" borderId="62" xfId="0" applyNumberFormat="1" applyFont="1" applyFill="1" applyBorder="1" applyAlignment="1">
      <alignment horizontal="right"/>
    </xf>
    <xf numFmtId="170" fontId="24" fillId="11" borderId="62" xfId="0" applyNumberFormat="1" applyFont="1" applyFill="1" applyBorder="1" applyAlignment="1">
      <alignment horizontal="right"/>
    </xf>
    <xf numFmtId="0" fontId="24" fillId="12" borderId="62" xfId="0" applyFont="1" applyFill="1" applyBorder="1"/>
    <xf numFmtId="0" fontId="5" fillId="11" borderId="62" xfId="0" applyFont="1" applyFill="1" applyBorder="1" applyAlignment="1">
      <alignment horizontal="left" indent="1"/>
    </xf>
    <xf numFmtId="0" fontId="5" fillId="12" borderId="62" xfId="0" applyFont="1" applyFill="1" applyBorder="1" applyAlignment="1">
      <alignment horizontal="left" indent="1"/>
    </xf>
    <xf numFmtId="0" fontId="24" fillId="11" borderId="62" xfId="0" applyFont="1" applyFill="1" applyBorder="1"/>
    <xf numFmtId="0" fontId="5" fillId="11" borderId="62" xfId="0" applyFont="1" applyFill="1" applyBorder="1" applyAlignment="1">
      <alignment wrapText="1"/>
    </xf>
    <xf numFmtId="170" fontId="5" fillId="11" borderId="62" xfId="0" applyNumberFormat="1" applyFont="1" applyFill="1" applyBorder="1" applyAlignment="1">
      <alignment horizontal="right"/>
    </xf>
    <xf numFmtId="0" fontId="5" fillId="12" borderId="62" xfId="0" applyFont="1" applyFill="1" applyBorder="1" applyAlignment="1">
      <alignment wrapText="1"/>
    </xf>
    <xf numFmtId="0" fontId="5" fillId="11" borderId="64" xfId="0" applyFont="1" applyFill="1" applyBorder="1" applyAlignment="1">
      <alignment horizontal="center"/>
    </xf>
    <xf numFmtId="0" fontId="5" fillId="11" borderId="64" xfId="0" applyFont="1" applyFill="1" applyBorder="1" applyAlignment="1">
      <alignment wrapText="1"/>
    </xf>
    <xf numFmtId="170" fontId="24" fillId="11" borderId="64" xfId="0" applyNumberFormat="1" applyFont="1" applyFill="1" applyBorder="1" applyAlignment="1">
      <alignment horizontal="right"/>
    </xf>
    <xf numFmtId="0" fontId="5" fillId="11" borderId="64" xfId="0" applyFont="1" applyFill="1" applyBorder="1"/>
    <xf numFmtId="0" fontId="5" fillId="11" borderId="65" xfId="0" applyFont="1" applyFill="1" applyBorder="1" applyAlignment="1">
      <alignment horizontal="center"/>
    </xf>
    <xf numFmtId="0" fontId="43" fillId="0" borderId="61" xfId="12" applyFont="1"/>
    <xf numFmtId="0" fontId="44" fillId="0" borderId="61" xfId="12" applyFont="1"/>
    <xf numFmtId="0" fontId="45" fillId="0" borderId="61" xfId="12" applyFont="1"/>
    <xf numFmtId="0" fontId="46" fillId="0" borderId="61" xfId="12" applyFont="1"/>
    <xf numFmtId="0" fontId="35" fillId="13" borderId="0" xfId="0" applyFont="1" applyFill="1"/>
    <xf numFmtId="0" fontId="45" fillId="0" borderId="61" xfId="12" applyNumberFormat="1" applyFont="1"/>
    <xf numFmtId="0" fontId="17" fillId="0" borderId="0" xfId="0" applyFont="1" applyAlignment="1">
      <alignment horizontal="right"/>
    </xf>
    <xf numFmtId="0" fontId="47" fillId="0" borderId="0" xfId="0" applyFont="1"/>
    <xf numFmtId="0" fontId="17" fillId="0" borderId="0" xfId="0" applyFont="1" applyAlignment="1">
      <alignment horizontal="right" vertical="center"/>
    </xf>
    <xf numFmtId="0" fontId="48" fillId="0" borderId="0" xfId="0" applyFont="1"/>
    <xf numFmtId="0" fontId="49" fillId="0" borderId="0" xfId="0" applyFont="1"/>
    <xf numFmtId="0" fontId="50" fillId="0" borderId="66" xfId="13" applyFont="1" applyBorder="1" applyAlignment="1">
      <alignment horizontal="left" vertical="top"/>
    </xf>
    <xf numFmtId="0" fontId="44" fillId="0" borderId="61" xfId="12" applyNumberFormat="1" applyFont="1"/>
    <xf numFmtId="0" fontId="24" fillId="11" borderId="63" xfId="0" applyFont="1" applyFill="1" applyBorder="1"/>
    <xf numFmtId="0" fontId="10" fillId="12" borderId="62" xfId="0" applyFont="1" applyFill="1" applyBorder="1" applyAlignment="1">
      <alignment horizontal="right"/>
    </xf>
    <xf numFmtId="0" fontId="10" fillId="12" borderId="63" xfId="0" applyFont="1" applyFill="1" applyBorder="1" applyAlignment="1">
      <alignment horizontal="right"/>
    </xf>
    <xf numFmtId="0" fontId="10" fillId="11" borderId="62" xfId="0" applyFont="1" applyFill="1" applyBorder="1" applyAlignment="1">
      <alignment horizontal="right"/>
    </xf>
    <xf numFmtId="0" fontId="10" fillId="11" borderId="63" xfId="0" applyFont="1" applyFill="1" applyBorder="1" applyAlignment="1">
      <alignment horizontal="right"/>
    </xf>
    <xf numFmtId="0" fontId="10" fillId="11" borderId="64" xfId="0" applyFont="1" applyFill="1" applyBorder="1" applyAlignment="1">
      <alignment horizontal="right"/>
    </xf>
    <xf numFmtId="0" fontId="10" fillId="11" borderId="65" xfId="0" applyFont="1" applyFill="1" applyBorder="1" applyAlignment="1">
      <alignment horizontal="right"/>
    </xf>
    <xf numFmtId="0" fontId="5" fillId="12" borderId="62" xfId="0" applyFont="1" applyFill="1" applyBorder="1" applyAlignment="1">
      <alignment horizontal="right"/>
    </xf>
    <xf numFmtId="0" fontId="5" fillId="12" borderId="63" xfId="0" applyFont="1" applyFill="1" applyBorder="1" applyAlignment="1">
      <alignment horizontal="right"/>
    </xf>
    <xf numFmtId="0" fontId="5" fillId="11" borderId="62" xfId="0" applyFont="1" applyFill="1" applyBorder="1" applyAlignment="1">
      <alignment horizontal="right"/>
    </xf>
    <xf numFmtId="0" fontId="5" fillId="11" borderId="63" xfId="0" applyFont="1" applyFill="1" applyBorder="1" applyAlignment="1">
      <alignment horizontal="right"/>
    </xf>
    <xf numFmtId="0" fontId="5" fillId="12" borderId="62" xfId="0" applyFont="1" applyFill="1" applyBorder="1" applyAlignment="1">
      <alignment horizontal="center" vertical="center"/>
    </xf>
    <xf numFmtId="0" fontId="10" fillId="12" borderId="62" xfId="0" applyFont="1" applyFill="1" applyBorder="1" applyAlignment="1">
      <alignment horizontal="right" vertical="center"/>
    </xf>
    <xf numFmtId="0" fontId="5" fillId="11" borderId="62" xfId="0" applyFont="1" applyFill="1" applyBorder="1" applyAlignment="1">
      <alignment horizontal="center" vertical="center"/>
    </xf>
    <xf numFmtId="0" fontId="5" fillId="11" borderId="64" xfId="0" applyFont="1" applyFill="1" applyBorder="1" applyAlignment="1">
      <alignment horizontal="right"/>
    </xf>
    <xf numFmtId="0" fontId="5" fillId="11" borderId="65" xfId="0" applyFont="1" applyFill="1" applyBorder="1" applyAlignment="1">
      <alignment horizontal="right"/>
    </xf>
    <xf numFmtId="0" fontId="51" fillId="0" borderId="0" xfId="0" applyFont="1"/>
    <xf numFmtId="0" fontId="51" fillId="0" borderId="0" xfId="0" applyFont="1" applyAlignment="1">
      <alignment horizontal="center"/>
    </xf>
    <xf numFmtId="0" fontId="28" fillId="0" borderId="0" xfId="0" applyFont="1" applyAlignment="1">
      <alignment horizontal="right"/>
    </xf>
    <xf numFmtId="0" fontId="51" fillId="0" borderId="0" xfId="0" applyFont="1" applyAlignment="1">
      <alignment horizontal="right"/>
    </xf>
    <xf numFmtId="0" fontId="52" fillId="14" borderId="0" xfId="14" applyFont="1"/>
    <xf numFmtId="0" fontId="53" fillId="14" borderId="0" xfId="14"/>
    <xf numFmtId="0" fontId="9" fillId="0" borderId="0" xfId="1" applyFont="1" applyAlignment="1">
      <alignment horizontal="right"/>
    </xf>
    <xf numFmtId="0" fontId="41" fillId="0" borderId="67" xfId="15" applyFont="1" applyAlignment="1"/>
    <xf numFmtId="0" fontId="55" fillId="0" borderId="0" xfId="1" applyFont="1"/>
    <xf numFmtId="0" fontId="9" fillId="0" borderId="0" xfId="1" applyFont="1"/>
    <xf numFmtId="0" fontId="9" fillId="12" borderId="62" xfId="1" applyFont="1" applyFill="1" applyBorder="1" applyAlignment="1">
      <alignment horizontal="center"/>
    </xf>
    <xf numFmtId="167" fontId="9" fillId="12" borderId="62" xfId="5" applyNumberFormat="1" applyFont="1" applyFill="1" applyBorder="1" applyAlignment="1">
      <alignment horizontal="center"/>
    </xf>
    <xf numFmtId="0" fontId="9" fillId="12" borderId="63" xfId="1" applyFont="1" applyFill="1" applyBorder="1" applyAlignment="1">
      <alignment horizontal="center"/>
    </xf>
    <xf numFmtId="0" fontId="10" fillId="11" borderId="62" xfId="1" applyFont="1" applyFill="1" applyBorder="1" applyAlignment="1">
      <alignment horizontal="center"/>
    </xf>
    <xf numFmtId="0" fontId="10" fillId="11" borderId="62" xfId="1" applyFont="1" applyFill="1" applyBorder="1"/>
    <xf numFmtId="0" fontId="10" fillId="11" borderId="63" xfId="1" applyFont="1" applyFill="1" applyBorder="1"/>
    <xf numFmtId="0" fontId="10" fillId="12" borderId="62" xfId="1" applyFont="1" applyFill="1" applyBorder="1" applyAlignment="1">
      <alignment horizontal="center"/>
    </xf>
    <xf numFmtId="0" fontId="10" fillId="12" borderId="62" xfId="1" applyFont="1" applyFill="1" applyBorder="1"/>
    <xf numFmtId="0" fontId="10" fillId="12" borderId="63" xfId="1" applyFont="1" applyFill="1" applyBorder="1"/>
    <xf numFmtId="0" fontId="10" fillId="11" borderId="64" xfId="1" applyFont="1" applyFill="1" applyBorder="1"/>
    <xf numFmtId="0" fontId="10" fillId="11" borderId="65" xfId="1" applyFont="1" applyFill="1" applyBorder="1"/>
    <xf numFmtId="0" fontId="9" fillId="12" borderId="62" xfId="1" applyFont="1" applyFill="1" applyBorder="1" applyAlignment="1">
      <alignment horizontal="center" vertical="center"/>
    </xf>
    <xf numFmtId="0" fontId="9" fillId="0" borderId="0" xfId="1" applyFont="1" applyAlignment="1">
      <alignment vertical="center"/>
    </xf>
    <xf numFmtId="0" fontId="9" fillId="11" borderId="62" xfId="1" applyFont="1" applyFill="1" applyBorder="1"/>
    <xf numFmtId="0" fontId="9" fillId="12" borderId="62" xfId="1" applyFont="1" applyFill="1" applyBorder="1"/>
    <xf numFmtId="0" fontId="56" fillId="0" borderId="0" xfId="15" applyFont="1" applyBorder="1" applyAlignment="1">
      <alignment wrapText="1"/>
    </xf>
    <xf numFmtId="0" fontId="41" fillId="0" borderId="0" xfId="15" applyFont="1" applyBorder="1" applyAlignment="1">
      <alignment wrapText="1"/>
    </xf>
    <xf numFmtId="182" fontId="10" fillId="11" borderId="62" xfId="1" applyNumberFormat="1" applyFont="1" applyFill="1" applyBorder="1"/>
    <xf numFmtId="0" fontId="57" fillId="0" borderId="61" xfId="12" applyFont="1"/>
    <xf numFmtId="0" fontId="10" fillId="12" borderId="62" xfId="1" applyFont="1" applyFill="1" applyBorder="1" applyAlignment="1">
      <alignment wrapText="1"/>
    </xf>
    <xf numFmtId="0" fontId="10" fillId="11" borderId="64" xfId="1" applyFont="1" applyFill="1" applyBorder="1" applyAlignment="1">
      <alignment horizontal="center"/>
    </xf>
    <xf numFmtId="0" fontId="9" fillId="11" borderId="62" xfId="1" applyFont="1" applyFill="1" applyBorder="1" applyAlignment="1">
      <alignment horizontal="left"/>
    </xf>
    <xf numFmtId="167" fontId="9" fillId="12" borderId="63" xfId="5" applyNumberFormat="1" applyFont="1" applyFill="1" applyBorder="1" applyAlignment="1">
      <alignment horizontal="center"/>
    </xf>
    <xf numFmtId="0" fontId="10" fillId="0" borderId="0" xfId="1" quotePrefix="1" applyFont="1"/>
    <xf numFmtId="0" fontId="10" fillId="12" borderId="62" xfId="1" applyFont="1" applyFill="1" applyBorder="1" applyAlignment="1">
      <alignment horizontal="left" wrapText="1"/>
    </xf>
    <xf numFmtId="0" fontId="58" fillId="0" borderId="0" xfId="1" applyFont="1"/>
    <xf numFmtId="0" fontId="9" fillId="0" borderId="0" xfId="1" applyFont="1" applyAlignment="1">
      <alignment vertical="center" wrapText="1"/>
    </xf>
    <xf numFmtId="3" fontId="9" fillId="0" borderId="0" xfId="1" applyNumberFormat="1" applyFont="1" applyAlignment="1">
      <alignment horizontal="center" vertical="center"/>
    </xf>
    <xf numFmtId="2" fontId="10" fillId="0" borderId="0" xfId="1" applyNumberFormat="1" applyFont="1" applyAlignment="1">
      <alignment horizontal="center"/>
    </xf>
    <xf numFmtId="182" fontId="10" fillId="0" borderId="0" xfId="1" applyNumberFormat="1" applyFont="1" applyAlignment="1">
      <alignment horizontal="center" vertical="center"/>
    </xf>
    <xf numFmtId="0" fontId="10" fillId="12" borderId="62" xfId="1" applyFont="1" applyFill="1" applyBorder="1" applyAlignment="1">
      <alignment horizontal="left" wrapText="1" indent="1"/>
    </xf>
    <xf numFmtId="0" fontId="10" fillId="12" borderId="62" xfId="1" applyFont="1" applyFill="1" applyBorder="1" applyAlignment="1">
      <alignment horizontal="left" indent="1"/>
    </xf>
    <xf numFmtId="0" fontId="9" fillId="11" borderId="62" xfId="1" applyFont="1" applyFill="1" applyBorder="1" applyAlignment="1">
      <alignment wrapText="1"/>
    </xf>
    <xf numFmtId="183" fontId="9" fillId="12" borderId="62" xfId="1" applyNumberFormat="1" applyFont="1" applyFill="1" applyBorder="1" applyAlignment="1">
      <alignment horizontal="center"/>
    </xf>
    <xf numFmtId="0" fontId="54" fillId="0" borderId="61" xfId="12" applyFont="1"/>
    <xf numFmtId="0" fontId="41" fillId="8" borderId="67" xfId="15" applyFont="1" applyFill="1" applyAlignment="1"/>
    <xf numFmtId="0" fontId="59" fillId="0" borderId="0" xfId="1" applyFont="1"/>
    <xf numFmtId="0" fontId="9" fillId="0" borderId="0" xfId="1" applyFont="1" applyAlignment="1">
      <alignment horizontal="left"/>
    </xf>
    <xf numFmtId="3" fontId="10" fillId="0" borderId="0" xfId="1" applyNumberFormat="1" applyFont="1" applyAlignment="1">
      <alignment horizontal="center" vertical="center"/>
    </xf>
    <xf numFmtId="0" fontId="9" fillId="11" borderId="62" xfId="1" applyFont="1" applyFill="1" applyBorder="1" applyAlignment="1">
      <alignment horizontal="center"/>
    </xf>
    <xf numFmtId="182" fontId="10" fillId="15" borderId="2" xfId="1" applyNumberFormat="1" applyFont="1" applyFill="1" applyBorder="1" applyAlignment="1">
      <alignment horizontal="center"/>
    </xf>
    <xf numFmtId="0" fontId="57" fillId="0" borderId="0" xfId="1" applyFont="1"/>
    <xf numFmtId="0" fontId="10" fillId="16" borderId="2" xfId="1" applyFont="1" applyFill="1" applyBorder="1" applyAlignment="1">
      <alignment horizontal="center"/>
    </xf>
    <xf numFmtId="0" fontId="10" fillId="15" borderId="2" xfId="1" applyFont="1" applyFill="1" applyBorder="1" applyAlignment="1">
      <alignment horizontal="center"/>
    </xf>
    <xf numFmtId="0" fontId="18" fillId="0" borderId="0" xfId="1" quotePrefix="1" applyFont="1"/>
    <xf numFmtId="184" fontId="10" fillId="0" borderId="25" xfId="0" applyNumberFormat="1" applyFont="1" applyBorder="1" applyAlignment="1">
      <alignment vertical="top"/>
    </xf>
    <xf numFmtId="184" fontId="10" fillId="0" borderId="26" xfId="0" applyNumberFormat="1" applyFont="1" applyBorder="1" applyAlignment="1">
      <alignment vertical="top"/>
    </xf>
    <xf numFmtId="0" fontId="10" fillId="7" borderId="37" xfId="0" applyFont="1" applyFill="1" applyBorder="1" applyAlignment="1">
      <alignment horizontal="center" vertical="top"/>
    </xf>
    <xf numFmtId="0" fontId="10" fillId="7" borderId="37" xfId="0" applyFont="1" applyFill="1" applyBorder="1" applyAlignment="1">
      <alignment horizontal="center" vertical="top" wrapText="1"/>
    </xf>
    <xf numFmtId="0" fontId="10" fillId="7" borderId="37" xfId="0" applyFont="1" applyFill="1" applyBorder="1" applyAlignment="1">
      <alignment vertical="top" wrapText="1"/>
    </xf>
    <xf numFmtId="0" fontId="10" fillId="7" borderId="37" xfId="0" applyFont="1" applyFill="1" applyBorder="1" applyAlignment="1">
      <alignment vertical="top"/>
    </xf>
    <xf numFmtId="169" fontId="5" fillId="7" borderId="0" xfId="0" applyNumberFormat="1" applyFont="1" applyFill="1" applyAlignment="1">
      <alignment vertical="top"/>
    </xf>
    <xf numFmtId="0" fontId="5" fillId="7" borderId="0" xfId="0" applyFont="1" applyFill="1" applyAlignment="1">
      <alignment vertical="top"/>
    </xf>
    <xf numFmtId="0" fontId="5" fillId="7" borderId="0" xfId="0" applyFont="1" applyFill="1" applyAlignment="1">
      <alignment horizontal="center" vertical="top"/>
    </xf>
    <xf numFmtId="0" fontId="5" fillId="7" borderId="0" xfId="0" applyFont="1" applyFill="1" applyAlignment="1">
      <alignment horizontal="center" vertical="top" wrapText="1"/>
    </xf>
    <xf numFmtId="0" fontId="25" fillId="7" borderId="0" xfId="0" applyFont="1" applyFill="1" applyAlignment="1">
      <alignment vertical="top"/>
    </xf>
    <xf numFmtId="0" fontId="10" fillId="7" borderId="26" xfId="0" applyFont="1" applyFill="1" applyBorder="1" applyAlignment="1">
      <alignment horizontal="center" vertical="top"/>
    </xf>
    <xf numFmtId="0" fontId="27" fillId="7" borderId="26" xfId="0" applyFont="1" applyFill="1" applyBorder="1" applyAlignment="1">
      <alignment horizontal="left" vertical="top" wrapText="1"/>
    </xf>
    <xf numFmtId="0" fontId="10" fillId="7" borderId="26" xfId="0" applyFont="1" applyFill="1" applyBorder="1" applyAlignment="1">
      <alignment vertical="top"/>
    </xf>
    <xf numFmtId="170" fontId="9" fillId="7" borderId="26" xfId="0" applyNumberFormat="1" applyFont="1" applyFill="1" applyBorder="1" applyAlignment="1">
      <alignment vertical="top"/>
    </xf>
    <xf numFmtId="0" fontId="31" fillId="7" borderId="26" xfId="0" applyFont="1" applyFill="1" applyBorder="1" applyAlignment="1">
      <alignment horizontal="left" vertical="top" wrapText="1" indent="1"/>
    </xf>
    <xf numFmtId="170" fontId="10" fillId="7" borderId="26" xfId="0" applyNumberFormat="1" applyFont="1" applyFill="1" applyBorder="1" applyAlignment="1">
      <alignment vertical="top"/>
    </xf>
    <xf numFmtId="170" fontId="5" fillId="7" borderId="0" xfId="0" applyNumberFormat="1" applyFont="1" applyFill="1" applyAlignment="1">
      <alignment vertical="top"/>
    </xf>
    <xf numFmtId="0" fontId="10" fillId="7" borderId="25" xfId="0" applyFont="1" applyFill="1" applyBorder="1" applyAlignment="1">
      <alignment horizontal="center" vertical="top"/>
    </xf>
    <xf numFmtId="0" fontId="10" fillId="7" borderId="25" xfId="0" applyFont="1" applyFill="1" applyBorder="1" applyAlignment="1">
      <alignment horizontal="left" vertical="top" wrapText="1" indent="1"/>
    </xf>
    <xf numFmtId="184" fontId="10" fillId="7" borderId="25" xfId="0" applyNumberFormat="1" applyFont="1" applyFill="1" applyBorder="1" applyAlignment="1">
      <alignment vertical="top"/>
    </xf>
    <xf numFmtId="0" fontId="10" fillId="7" borderId="25" xfId="0" applyFont="1" applyFill="1" applyBorder="1" applyAlignment="1">
      <alignment vertical="top"/>
    </xf>
    <xf numFmtId="170" fontId="10" fillId="7" borderId="25" xfId="0" applyNumberFormat="1" applyFont="1" applyFill="1" applyBorder="1" applyAlignment="1">
      <alignment vertical="top"/>
    </xf>
    <xf numFmtId="0" fontId="10" fillId="7" borderId="26" xfId="0" applyFont="1" applyFill="1" applyBorder="1" applyAlignment="1">
      <alignment horizontal="left" vertical="top" wrapText="1" indent="1"/>
    </xf>
    <xf numFmtId="172" fontId="10" fillId="7" borderId="26" xfId="0" applyNumberFormat="1" applyFont="1" applyFill="1" applyBorder="1" applyAlignment="1">
      <alignment vertical="top"/>
    </xf>
    <xf numFmtId="184" fontId="10" fillId="7" borderId="26" xfId="0" applyNumberFormat="1" applyFont="1" applyFill="1" applyBorder="1" applyAlignment="1">
      <alignment vertical="top"/>
    </xf>
    <xf numFmtId="185" fontId="17" fillId="0" borderId="2" xfId="0" applyNumberFormat="1" applyFont="1" applyBorder="1" applyAlignment="1">
      <alignment vertical="center" wrapText="1"/>
    </xf>
    <xf numFmtId="0" fontId="72" fillId="7" borderId="0" xfId="0" applyFont="1" applyFill="1" applyAlignment="1" applyProtection="1">
      <alignment horizontal="centerContinuous" vertical="center" wrapText="1"/>
      <protection locked="0"/>
    </xf>
    <xf numFmtId="0" fontId="73" fillId="7" borderId="0" xfId="8" applyFont="1" applyFill="1" applyAlignment="1">
      <alignment horizontal="centerContinuous" vertical="center" wrapText="1"/>
    </xf>
    <xf numFmtId="0" fontId="74" fillId="7" borderId="0" xfId="7" applyFont="1" applyFill="1" applyAlignment="1">
      <alignment vertical="top"/>
    </xf>
    <xf numFmtId="0" fontId="75" fillId="7" borderId="0" xfId="0" applyFont="1" applyFill="1"/>
    <xf numFmtId="0" fontId="70" fillId="7" borderId="1" xfId="0" applyFont="1" applyFill="1" applyBorder="1" applyAlignment="1">
      <alignment horizontal="center" vertical="center" wrapText="1"/>
    </xf>
    <xf numFmtId="0" fontId="78" fillId="7" borderId="0" xfId="7" applyFont="1" applyFill="1" applyAlignment="1">
      <alignment vertical="top"/>
    </xf>
    <xf numFmtId="0" fontId="79" fillId="7" borderId="0" xfId="0" applyFont="1" applyFill="1"/>
    <xf numFmtId="0" fontId="78" fillId="7" borderId="2" xfId="8" applyFont="1" applyFill="1" applyBorder="1" applyAlignment="1">
      <alignment vertical="top"/>
    </xf>
    <xf numFmtId="0" fontId="70" fillId="7" borderId="2" xfId="8" applyFont="1" applyFill="1" applyBorder="1" applyAlignment="1">
      <alignment vertical="top" wrapText="1"/>
    </xf>
    <xf numFmtId="0" fontId="78" fillId="7" borderId="2" xfId="8" applyFont="1" applyFill="1" applyBorder="1" applyAlignment="1">
      <alignment vertical="top" wrapText="1"/>
    </xf>
    <xf numFmtId="170" fontId="78" fillId="7" borderId="2" xfId="8" applyNumberFormat="1" applyFont="1" applyFill="1" applyBorder="1" applyAlignment="1">
      <alignment horizontal="right" vertical="top" wrapText="1"/>
    </xf>
    <xf numFmtId="0" fontId="78" fillId="7" borderId="2" xfId="8" applyFont="1" applyFill="1" applyBorder="1" applyAlignment="1">
      <alignment horizontal="center" vertical="top" wrapText="1"/>
    </xf>
    <xf numFmtId="0" fontId="78" fillId="7" borderId="3" xfId="8" applyFont="1" applyFill="1" applyBorder="1" applyAlignment="1">
      <alignment vertical="top"/>
    </xf>
    <xf numFmtId="0" fontId="78" fillId="7" borderId="3" xfId="8" applyFont="1" applyFill="1" applyBorder="1" applyAlignment="1">
      <alignment vertical="top" wrapText="1"/>
    </xf>
    <xf numFmtId="170" fontId="78" fillId="7" borderId="3" xfId="8" applyNumberFormat="1" applyFont="1" applyFill="1" applyBorder="1" applyAlignment="1">
      <alignment horizontal="right" vertical="top" wrapText="1"/>
    </xf>
    <xf numFmtId="0" fontId="78" fillId="7" borderId="3" xfId="8" applyFont="1" applyFill="1" applyBorder="1" applyAlignment="1">
      <alignment horizontal="center" vertical="top" wrapText="1"/>
    </xf>
    <xf numFmtId="0" fontId="78" fillId="7" borderId="4" xfId="8" applyFont="1" applyFill="1" applyBorder="1" applyAlignment="1">
      <alignment vertical="top"/>
    </xf>
    <xf numFmtId="0" fontId="78" fillId="7" borderId="4" xfId="8" applyFont="1" applyFill="1" applyBorder="1" applyAlignment="1">
      <alignment vertical="top" wrapText="1"/>
    </xf>
    <xf numFmtId="170" fontId="78" fillId="7" borderId="4" xfId="8" applyNumberFormat="1" applyFont="1" applyFill="1" applyBorder="1" applyAlignment="1">
      <alignment horizontal="right" vertical="top" wrapText="1"/>
    </xf>
    <xf numFmtId="0" fontId="78" fillId="7" borderId="4" xfId="8" applyFont="1" applyFill="1" applyBorder="1" applyAlignment="1">
      <alignment horizontal="center" vertical="top" wrapText="1"/>
    </xf>
    <xf numFmtId="0" fontId="80" fillId="7" borderId="4" xfId="8" applyFont="1" applyFill="1" applyBorder="1" applyAlignment="1">
      <alignment horizontal="center" vertical="top"/>
    </xf>
    <xf numFmtId="0" fontId="70" fillId="7" borderId="0" xfId="7" applyFont="1" applyFill="1" applyAlignment="1">
      <alignment vertical="top"/>
    </xf>
    <xf numFmtId="0" fontId="70" fillId="7" borderId="0" xfId="8" applyFont="1" applyFill="1" applyAlignment="1">
      <alignment vertical="top"/>
    </xf>
    <xf numFmtId="0" fontId="81" fillId="7" borderId="0" xfId="0" applyFont="1" applyFill="1"/>
    <xf numFmtId="0" fontId="70" fillId="7" borderId="5" xfId="8" applyFont="1" applyFill="1" applyBorder="1" applyAlignment="1">
      <alignment horizontal="center" vertical="center" wrapText="1"/>
    </xf>
    <xf numFmtId="0" fontId="70" fillId="7" borderId="5" xfId="8" applyFont="1" applyFill="1" applyBorder="1" applyAlignment="1">
      <alignment vertical="center" wrapText="1"/>
    </xf>
    <xf numFmtId="170" fontId="70" fillId="7" borderId="5" xfId="8" applyNumberFormat="1" applyFont="1" applyFill="1" applyBorder="1" applyAlignment="1">
      <alignment horizontal="right" vertical="center" wrapText="1"/>
    </xf>
    <xf numFmtId="0" fontId="78" fillId="7" borderId="4" xfId="8" applyFont="1" applyFill="1" applyBorder="1" applyAlignment="1">
      <alignment horizontal="center" vertical="center" wrapText="1"/>
    </xf>
    <xf numFmtId="0" fontId="78" fillId="7" borderId="4" xfId="8" applyFont="1" applyFill="1" applyBorder="1" applyAlignment="1">
      <alignment vertical="center" wrapText="1"/>
    </xf>
    <xf numFmtId="170" fontId="78" fillId="7" borderId="4" xfId="8" applyNumberFormat="1" applyFont="1" applyFill="1" applyBorder="1" applyAlignment="1">
      <alignment horizontal="right" vertical="center" wrapText="1"/>
    </xf>
    <xf numFmtId="0" fontId="78" fillId="7" borderId="4" xfId="4" applyFont="1" applyFill="1" applyBorder="1" applyAlignment="1">
      <alignment vertical="center" wrapText="1"/>
    </xf>
    <xf numFmtId="0" fontId="78" fillId="7" borderId="4" xfId="8" applyFont="1" applyFill="1" applyBorder="1" applyAlignment="1">
      <alignment horizontal="left" vertical="center" wrapText="1"/>
    </xf>
    <xf numFmtId="170" fontId="78" fillId="7" borderId="4" xfId="8" applyNumberFormat="1" applyFont="1" applyFill="1" applyBorder="1" applyAlignment="1">
      <alignment vertical="center" wrapText="1"/>
    </xf>
    <xf numFmtId="0" fontId="70" fillId="7" borderId="4" xfId="8" applyFont="1" applyFill="1" applyBorder="1" applyAlignment="1">
      <alignment vertical="center" wrapText="1"/>
    </xf>
    <xf numFmtId="0" fontId="70" fillId="7" borderId="4" xfId="8" applyFont="1" applyFill="1" applyBorder="1" applyAlignment="1">
      <alignment horizontal="center" vertical="center" wrapText="1"/>
    </xf>
    <xf numFmtId="170" fontId="70" fillId="7" borderId="4" xfId="8" applyNumberFormat="1" applyFont="1" applyFill="1" applyBorder="1" applyAlignment="1">
      <alignment vertical="center" wrapText="1"/>
    </xf>
    <xf numFmtId="0" fontId="78" fillId="7" borderId="27" xfId="8" applyFont="1" applyFill="1" applyBorder="1" applyAlignment="1">
      <alignment vertical="center" wrapText="1"/>
    </xf>
    <xf numFmtId="0" fontId="70" fillId="7" borderId="27" xfId="8" applyFont="1" applyFill="1" applyBorder="1" applyAlignment="1">
      <alignment vertical="center" wrapText="1"/>
    </xf>
    <xf numFmtId="0" fontId="70" fillId="7" borderId="27" xfId="8" applyFont="1" applyFill="1" applyBorder="1" applyAlignment="1">
      <alignment horizontal="center" vertical="center" wrapText="1"/>
    </xf>
    <xf numFmtId="170" fontId="70" fillId="7" borderId="27" xfId="8" applyNumberFormat="1" applyFont="1" applyFill="1" applyBorder="1" applyAlignment="1">
      <alignment vertical="center" wrapText="1"/>
    </xf>
    <xf numFmtId="0" fontId="82" fillId="7" borderId="0" xfId="0" applyFont="1" applyFill="1" applyAlignment="1" applyProtection="1">
      <alignment horizontal="centerContinuous" vertical="center" wrapText="1"/>
      <protection locked="0"/>
    </xf>
    <xf numFmtId="0" fontId="83" fillId="7" borderId="0" xfId="8" applyFont="1" applyFill="1" applyAlignment="1">
      <alignment horizontal="centerContinuous" vertical="center" wrapText="1"/>
    </xf>
    <xf numFmtId="0" fontId="76" fillId="7" borderId="0" xfId="7" applyFont="1" applyFill="1" applyAlignment="1">
      <alignment vertical="top"/>
    </xf>
    <xf numFmtId="0" fontId="77" fillId="7" borderId="0" xfId="0" applyFont="1" applyFill="1"/>
    <xf numFmtId="0" fontId="10" fillId="7" borderId="4" xfId="8" applyFont="1" applyFill="1" applyBorder="1" applyAlignment="1">
      <alignment vertical="center" wrapText="1"/>
    </xf>
    <xf numFmtId="0" fontId="10" fillId="7" borderId="27" xfId="8" applyFont="1" applyFill="1" applyBorder="1" applyAlignment="1">
      <alignment vertical="center" wrapText="1"/>
    </xf>
    <xf numFmtId="0" fontId="22" fillId="0" borderId="0" xfId="0" applyFont="1" applyAlignment="1" applyProtection="1">
      <alignment horizontal="centerContinuous" vertical="center" wrapText="1"/>
      <protection locked="0"/>
    </xf>
    <xf numFmtId="0" fontId="84" fillId="0" borderId="0" xfId="0" applyFont="1" applyAlignment="1" applyProtection="1">
      <alignment vertical="center" wrapText="1"/>
      <protection locked="0"/>
    </xf>
    <xf numFmtId="0" fontId="85" fillId="0" borderId="0" xfId="0" applyFont="1" applyAlignment="1" applyProtection="1">
      <alignment vertical="center" wrapText="1"/>
      <protection locked="0"/>
    </xf>
    <xf numFmtId="0" fontId="86" fillId="0" borderId="0" xfId="0" applyFont="1" applyAlignment="1" applyProtection="1">
      <alignment horizontal="centerContinuous" vertical="center" wrapText="1"/>
      <protection locked="0"/>
    </xf>
    <xf numFmtId="0" fontId="71" fillId="0" borderId="0" xfId="0" applyFont="1" applyAlignment="1" applyProtection="1">
      <alignment horizontal="centerContinuous" vertical="center" wrapText="1"/>
      <protection locked="0"/>
    </xf>
    <xf numFmtId="0" fontId="87" fillId="0" borderId="0" xfId="0" applyFont="1" applyAlignment="1" applyProtection="1">
      <alignment horizontal="center" vertical="center" wrapText="1"/>
      <protection locked="0"/>
    </xf>
    <xf numFmtId="0" fontId="36" fillId="0" borderId="72" xfId="0" applyFont="1" applyBorder="1" applyAlignment="1" applyProtection="1">
      <alignment horizontal="center" vertical="center" wrapText="1"/>
      <protection locked="0"/>
    </xf>
    <xf numFmtId="0" fontId="36" fillId="7" borderId="72" xfId="28" applyFont="1" applyFill="1" applyBorder="1" applyAlignment="1">
      <alignment horizontal="center" vertical="center" wrapText="1"/>
    </xf>
    <xf numFmtId="3" fontId="17" fillId="0" borderId="73" xfId="0" applyNumberFormat="1" applyFont="1" applyBorder="1" applyAlignment="1" applyProtection="1">
      <alignment vertical="center" wrapText="1"/>
      <protection locked="0"/>
    </xf>
    <xf numFmtId="0" fontId="36" fillId="0" borderId="5" xfId="0" applyFont="1" applyBorder="1" applyAlignment="1" applyProtection="1">
      <alignment horizontal="center" vertical="center" wrapText="1"/>
      <protection locked="0"/>
    </xf>
    <xf numFmtId="0" fontId="36" fillId="0" borderId="5" xfId="0" applyFont="1" applyBorder="1" applyAlignment="1" applyProtection="1">
      <alignment vertical="center" wrapText="1"/>
      <protection locked="0"/>
    </xf>
    <xf numFmtId="3" fontId="36" fillId="0" borderId="5" xfId="5" applyNumberFormat="1" applyFont="1" applyBorder="1" applyAlignment="1" applyProtection="1">
      <alignment horizontal="right" vertical="center" wrapText="1"/>
      <protection locked="0"/>
    </xf>
    <xf numFmtId="186" fontId="36" fillId="0" borderId="5" xfId="5" applyNumberFormat="1" applyFont="1" applyBorder="1" applyAlignment="1" applyProtection="1">
      <alignment horizontal="right" vertical="center" wrapText="1"/>
      <protection locked="0"/>
    </xf>
    <xf numFmtId="3" fontId="36" fillId="0" borderId="5" xfId="0" applyNumberFormat="1" applyFont="1" applyBorder="1" applyAlignment="1" applyProtection="1">
      <alignment vertical="center" wrapText="1"/>
      <protection locked="0"/>
    </xf>
    <xf numFmtId="0" fontId="87" fillId="0" borderId="0" xfId="0" applyFont="1" applyAlignment="1" applyProtection="1">
      <alignment vertical="center" wrapText="1"/>
      <protection locked="0"/>
    </xf>
    <xf numFmtId="0" fontId="88" fillId="0" borderId="0" xfId="0" applyFont="1" applyAlignment="1" applyProtection="1">
      <alignment vertical="center" wrapText="1"/>
      <protection locked="0"/>
    </xf>
    <xf numFmtId="0" fontId="35" fillId="0" borderId="4" xfId="0" applyFont="1" applyBorder="1" applyAlignment="1" applyProtection="1">
      <alignment horizontal="center" vertical="center" wrapText="1"/>
      <protection locked="0"/>
    </xf>
    <xf numFmtId="0" fontId="35" fillId="0" borderId="4" xfId="0" applyFont="1" applyBorder="1" applyAlignment="1" applyProtection="1">
      <alignment vertical="center" wrapText="1"/>
      <protection locked="0"/>
    </xf>
    <xf numFmtId="3" fontId="35" fillId="0" borderId="4" xfId="5" applyNumberFormat="1" applyFont="1" applyBorder="1" applyAlignment="1" applyProtection="1">
      <alignment horizontal="right" vertical="center" wrapText="1"/>
      <protection locked="0"/>
    </xf>
    <xf numFmtId="186" fontId="35" fillId="0" borderId="4" xfId="5" applyNumberFormat="1" applyFont="1" applyBorder="1" applyAlignment="1" applyProtection="1">
      <alignment horizontal="right" vertical="center" wrapText="1"/>
      <protection locked="0"/>
    </xf>
    <xf numFmtId="0" fontId="36" fillId="0" borderId="4" xfId="0" quotePrefix="1" applyFont="1" applyBorder="1" applyAlignment="1" applyProtection="1">
      <alignment horizontal="center" vertical="center" wrapText="1"/>
      <protection locked="0"/>
    </xf>
    <xf numFmtId="0" fontId="36" fillId="0" borderId="4" xfId="0" applyFont="1" applyBorder="1" applyAlignment="1" applyProtection="1">
      <alignment vertical="center" wrapText="1"/>
      <protection locked="0"/>
    </xf>
    <xf numFmtId="0" fontId="36" fillId="0" borderId="4" xfId="0" applyFont="1" applyBorder="1" applyAlignment="1" applyProtection="1">
      <alignment horizontal="center" vertical="center" wrapText="1"/>
      <protection locked="0"/>
    </xf>
    <xf numFmtId="49" fontId="36" fillId="0" borderId="4" xfId="0" applyNumberFormat="1" applyFont="1" applyBorder="1" applyAlignment="1" applyProtection="1">
      <alignment horizontal="center" vertical="center" wrapText="1"/>
      <protection locked="0"/>
    </xf>
    <xf numFmtId="3" fontId="36" fillId="0" borderId="4" xfId="5" applyNumberFormat="1" applyFont="1" applyBorder="1" applyAlignment="1" applyProtection="1">
      <alignment horizontal="right" vertical="center" wrapText="1"/>
      <protection locked="0"/>
    </xf>
    <xf numFmtId="186" fontId="36" fillId="0" borderId="4" xfId="5" applyNumberFormat="1" applyFont="1" applyBorder="1" applyAlignment="1" applyProtection="1">
      <alignment horizontal="right" vertical="center" wrapText="1"/>
      <protection locked="0"/>
    </xf>
    <xf numFmtId="49" fontId="35" fillId="0" borderId="4" xfId="0" applyNumberFormat="1" applyFont="1" applyBorder="1" applyAlignment="1" applyProtection="1">
      <alignment horizontal="center" vertical="center" wrapText="1"/>
      <protection locked="0"/>
    </xf>
    <xf numFmtId="0" fontId="35" fillId="7" borderId="4" xfId="0" applyFont="1" applyFill="1" applyBorder="1" applyAlignment="1" applyProtection="1">
      <alignment vertical="center" wrapText="1"/>
      <protection locked="0"/>
    </xf>
    <xf numFmtId="9" fontId="36" fillId="0" borderId="4" xfId="0" applyNumberFormat="1" applyFont="1" applyBorder="1" applyAlignment="1" applyProtection="1">
      <alignment vertical="center" wrapText="1"/>
      <protection locked="0"/>
    </xf>
    <xf numFmtId="9" fontId="36" fillId="0" borderId="4" xfId="0" applyNumberFormat="1" applyFont="1" applyBorder="1" applyAlignment="1" applyProtection="1">
      <alignment horizontal="center" vertical="center" wrapText="1"/>
      <protection locked="0"/>
    </xf>
    <xf numFmtId="0" fontId="36" fillId="0" borderId="74" xfId="0" applyFont="1" applyBorder="1" applyAlignment="1" applyProtection="1">
      <alignment horizontal="center" vertical="center" wrapText="1"/>
      <protection locked="0"/>
    </xf>
    <xf numFmtId="0" fontId="36" fillId="0" borderId="74" xfId="0" applyFont="1" applyBorder="1" applyAlignment="1" applyProtection="1">
      <alignment vertical="center" wrapText="1"/>
      <protection locked="0"/>
    </xf>
    <xf numFmtId="0" fontId="35" fillId="0" borderId="74" xfId="0" applyFont="1" applyBorder="1" applyAlignment="1" applyProtection="1">
      <alignment horizontal="center" vertical="center" wrapText="1"/>
      <protection locked="0"/>
    </xf>
    <xf numFmtId="10" fontId="36" fillId="0" borderId="74" xfId="0" applyNumberFormat="1" applyFont="1" applyBorder="1" applyAlignment="1" applyProtection="1">
      <alignment vertical="center" wrapText="1"/>
      <protection locked="0"/>
    </xf>
    <xf numFmtId="10" fontId="36" fillId="0" borderId="74" xfId="0" applyNumberFormat="1" applyFont="1" applyBorder="1" applyAlignment="1" applyProtection="1">
      <alignment horizontal="center" vertical="center" wrapText="1"/>
      <protection locked="0"/>
    </xf>
    <xf numFmtId="3" fontId="36" fillId="0" borderId="74" xfId="5" applyNumberFormat="1" applyFont="1" applyBorder="1" applyAlignment="1" applyProtection="1">
      <alignment horizontal="right" vertical="center" wrapText="1"/>
      <protection locked="0"/>
    </xf>
    <xf numFmtId="186" fontId="36" fillId="0" borderId="74" xfId="5" applyNumberFormat="1" applyFont="1" applyBorder="1" applyAlignment="1" applyProtection="1">
      <alignment horizontal="right" vertical="center" wrapText="1"/>
      <protection locked="0"/>
    </xf>
    <xf numFmtId="3" fontId="36" fillId="0" borderId="74" xfId="0" applyNumberFormat="1" applyFont="1" applyBorder="1" applyAlignment="1" applyProtection="1">
      <alignment vertical="center" wrapText="1"/>
      <protection locked="0"/>
    </xf>
    <xf numFmtId="0" fontId="3" fillId="0" borderId="75" xfId="0" applyFont="1" applyBorder="1" applyAlignment="1" applyProtection="1">
      <alignment horizontal="center" vertical="center" wrapText="1"/>
      <protection locked="0"/>
    </xf>
    <xf numFmtId="0" fontId="3" fillId="0" borderId="73" xfId="0" applyFont="1" applyBorder="1" applyAlignment="1" applyProtection="1">
      <alignment horizontal="center" vertical="center" wrapText="1"/>
      <protection locked="0"/>
    </xf>
    <xf numFmtId="0" fontId="17" fillId="0" borderId="73" xfId="0" applyFont="1" applyBorder="1" applyAlignment="1" applyProtection="1">
      <alignment horizontal="center" vertical="center" wrapText="1"/>
      <protection locked="0"/>
    </xf>
    <xf numFmtId="0" fontId="3" fillId="0" borderId="73" xfId="0" applyFont="1" applyBorder="1" applyAlignment="1" applyProtection="1">
      <alignment vertical="center" wrapText="1"/>
      <protection locked="0"/>
    </xf>
    <xf numFmtId="3" fontId="3" fillId="0" borderId="73" xfId="0" applyNumberFormat="1" applyFont="1" applyBorder="1" applyAlignment="1" applyProtection="1">
      <alignment vertical="center" wrapText="1"/>
      <protection locked="0"/>
    </xf>
    <xf numFmtId="3" fontId="36" fillId="0" borderId="76" xfId="0" applyNumberFormat="1" applyFont="1" applyBorder="1" applyAlignment="1" applyProtection="1">
      <alignment vertical="center" wrapText="1"/>
      <protection locked="0"/>
    </xf>
    <xf numFmtId="3" fontId="3" fillId="0" borderId="0" xfId="0" applyNumberFormat="1" applyFont="1" applyAlignment="1" applyProtection="1">
      <alignment vertical="center" wrapText="1"/>
      <protection locked="0"/>
    </xf>
    <xf numFmtId="0" fontId="91" fillId="0" borderId="0" xfId="0" applyFont="1" applyAlignment="1" applyProtection="1">
      <alignment vertical="center" wrapText="1"/>
      <protection locked="0"/>
    </xf>
    <xf numFmtId="0" fontId="20" fillId="7" borderId="0" xfId="0" applyFont="1" applyFill="1" applyAlignment="1">
      <alignment horizontal="center" vertical="top"/>
    </xf>
    <xf numFmtId="0" fontId="1" fillId="7" borderId="0" xfId="0" applyFont="1" applyFill="1" applyAlignment="1">
      <alignment vertical="top"/>
    </xf>
    <xf numFmtId="1" fontId="1" fillId="7" borderId="0" xfId="0" applyNumberFormat="1" applyFont="1" applyFill="1" applyAlignment="1">
      <alignment vertical="top"/>
    </xf>
    <xf numFmtId="0" fontId="22" fillId="7" borderId="0" xfId="0" applyFont="1" applyFill="1" applyAlignment="1">
      <alignment horizontal="center" vertical="top"/>
    </xf>
    <xf numFmtId="0" fontId="2" fillId="7" borderId="0" xfId="0" applyFont="1" applyFill="1" applyAlignment="1">
      <alignment vertical="top"/>
    </xf>
    <xf numFmtId="1" fontId="2" fillId="7" borderId="0" xfId="0" applyNumberFormat="1" applyFont="1" applyFill="1" applyAlignment="1">
      <alignment vertical="top"/>
    </xf>
    <xf numFmtId="0" fontId="3" fillId="7" borderId="0" xfId="0" applyFont="1" applyFill="1" applyAlignment="1">
      <alignment horizontal="center" vertical="center" wrapText="1"/>
    </xf>
    <xf numFmtId="0" fontId="17" fillId="7" borderId="0" xfId="0" applyFont="1" applyFill="1" applyAlignment="1">
      <alignment vertical="center"/>
    </xf>
    <xf numFmtId="0" fontId="17" fillId="7" borderId="0" xfId="0" applyFont="1" applyFill="1" applyAlignment="1">
      <alignment vertical="top"/>
    </xf>
    <xf numFmtId="1" fontId="17" fillId="7" borderId="0" xfId="0" applyNumberFormat="1" applyFont="1" applyFill="1" applyAlignment="1">
      <alignment vertical="top"/>
    </xf>
    <xf numFmtId="165" fontId="3" fillId="7" borderId="0" xfId="5" applyNumberFormat="1" applyFont="1" applyFill="1" applyBorder="1" applyAlignment="1">
      <alignment vertical="top"/>
    </xf>
    <xf numFmtId="0" fontId="3" fillId="7" borderId="0" xfId="0" applyFont="1" applyFill="1" applyAlignment="1">
      <alignment vertical="top"/>
    </xf>
    <xf numFmtId="0" fontId="3" fillId="7" borderId="0" xfId="0" applyFont="1" applyFill="1" applyAlignment="1">
      <alignment horizontal="left" vertical="top" wrapText="1"/>
    </xf>
    <xf numFmtId="166" fontId="3" fillId="7" borderId="0" xfId="0" applyNumberFormat="1" applyFont="1" applyFill="1" applyAlignment="1">
      <alignment vertical="top" wrapText="1"/>
    </xf>
    <xf numFmtId="1" fontId="3" fillId="7" borderId="0" xfId="0" applyNumberFormat="1" applyFont="1" applyFill="1" applyAlignment="1">
      <alignment vertical="top"/>
    </xf>
    <xf numFmtId="165" fontId="17" fillId="7" borderId="0" xfId="5" applyNumberFormat="1" applyFont="1" applyFill="1" applyBorder="1" applyAlignment="1">
      <alignment vertical="top"/>
    </xf>
    <xf numFmtId="0" fontId="17" fillId="7" borderId="0" xfId="0" applyFont="1" applyFill="1" applyAlignment="1">
      <alignment vertical="top" wrapText="1"/>
    </xf>
    <xf numFmtId="166" fontId="17" fillId="7" borderId="0" xfId="0" applyNumberFormat="1" applyFont="1" applyFill="1" applyAlignment="1">
      <alignment vertical="top" wrapText="1"/>
    </xf>
    <xf numFmtId="0" fontId="17" fillId="7" borderId="0" xfId="0" applyFont="1" applyFill="1" applyAlignment="1">
      <alignment horizontal="center" vertical="top"/>
    </xf>
    <xf numFmtId="0" fontId="17" fillId="7" borderId="0" xfId="0" applyFont="1" applyFill="1" applyAlignment="1">
      <alignment horizontal="left" vertical="top"/>
    </xf>
    <xf numFmtId="0" fontId="3" fillId="7" borderId="1"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3" fillId="7" borderId="23" xfId="0" applyFont="1" applyFill="1" applyBorder="1" applyAlignment="1">
      <alignment vertical="top" wrapText="1"/>
    </xf>
    <xf numFmtId="0" fontId="3" fillId="7" borderId="24" xfId="0" applyFont="1" applyFill="1" applyBorder="1" applyAlignment="1">
      <alignment vertical="top" wrapText="1"/>
    </xf>
    <xf numFmtId="0" fontId="3" fillId="7" borderId="6" xfId="0" applyFont="1" applyFill="1" applyBorder="1" applyAlignment="1">
      <alignment vertical="top" wrapText="1"/>
    </xf>
    <xf numFmtId="0" fontId="17" fillId="7" borderId="26" xfId="0" applyFont="1" applyFill="1" applyBorder="1" applyAlignment="1">
      <alignment horizontal="center" vertical="top"/>
    </xf>
    <xf numFmtId="0" fontId="17" fillId="7" borderId="6" xfId="0" applyFont="1" applyFill="1" applyBorder="1" applyAlignment="1">
      <alignment vertical="top" wrapText="1"/>
    </xf>
    <xf numFmtId="0" fontId="3" fillId="7" borderId="10" xfId="0" applyFont="1" applyFill="1" applyBorder="1" applyAlignment="1">
      <alignment vertical="top"/>
    </xf>
    <xf numFmtId="165" fontId="3" fillId="7" borderId="0" xfId="0" applyNumberFormat="1" applyFont="1" applyFill="1" applyAlignment="1">
      <alignment vertical="top"/>
    </xf>
    <xf numFmtId="0" fontId="17" fillId="7" borderId="71" xfId="0" applyFont="1" applyFill="1" applyBorder="1" applyAlignment="1">
      <alignment vertical="top"/>
    </xf>
    <xf numFmtId="0" fontId="17" fillId="7" borderId="37" xfId="0" applyFont="1" applyFill="1" applyBorder="1" applyAlignment="1">
      <alignment horizontal="center" vertical="center" wrapText="1"/>
    </xf>
    <xf numFmtId="0" fontId="3" fillId="7" borderId="37" xfId="0" applyFont="1" applyFill="1" applyBorder="1" applyAlignment="1">
      <alignment horizontal="center" vertical="center" wrapText="1"/>
    </xf>
    <xf numFmtId="0" fontId="3" fillId="7" borderId="37" xfId="0" applyFont="1" applyFill="1" applyBorder="1" applyAlignment="1">
      <alignment vertical="center" wrapText="1"/>
    </xf>
    <xf numFmtId="0" fontId="17" fillId="7" borderId="37" xfId="0" quotePrefix="1" applyFont="1" applyFill="1" applyBorder="1" applyAlignment="1">
      <alignment horizontal="center" vertical="center" wrapText="1"/>
    </xf>
    <xf numFmtId="0" fontId="17" fillId="7" borderId="37" xfId="0" applyFont="1" applyFill="1" applyBorder="1" applyAlignment="1">
      <alignment vertical="center" wrapText="1"/>
    </xf>
    <xf numFmtId="167" fontId="17" fillId="7" borderId="37" xfId="5" applyNumberFormat="1" applyFont="1" applyFill="1" applyBorder="1" applyAlignment="1">
      <alignment vertical="center" wrapText="1"/>
    </xf>
    <xf numFmtId="0" fontId="92" fillId="7" borderId="37" xfId="0" applyFont="1" applyFill="1" applyBorder="1" applyAlignment="1">
      <alignment vertical="center" wrapText="1"/>
    </xf>
    <xf numFmtId="165" fontId="17" fillId="7" borderId="37" xfId="5" applyNumberFormat="1" applyFont="1" applyFill="1" applyBorder="1" applyAlignment="1">
      <alignment vertical="center" wrapText="1"/>
    </xf>
    <xf numFmtId="0" fontId="3" fillId="7" borderId="26" xfId="0" applyFont="1" applyFill="1" applyBorder="1" applyAlignment="1">
      <alignment horizontal="center" vertical="center" wrapText="1"/>
    </xf>
    <xf numFmtId="0" fontId="3" fillId="7" borderId="26" xfId="0" applyFont="1" applyFill="1" applyBorder="1" applyAlignment="1">
      <alignment horizontal="left" vertical="center" wrapText="1"/>
    </xf>
    <xf numFmtId="166" fontId="3" fillId="7" borderId="26" xfId="0" applyNumberFormat="1" applyFont="1" applyFill="1" applyBorder="1" applyAlignment="1">
      <alignment vertical="center" wrapText="1"/>
    </xf>
    <xf numFmtId="168" fontId="3" fillId="7" borderId="26" xfId="0" applyNumberFormat="1" applyFont="1" applyFill="1" applyBorder="1" applyAlignment="1">
      <alignment vertical="center" wrapText="1"/>
    </xf>
    <xf numFmtId="168" fontId="93" fillId="7" borderId="26" xfId="0" applyNumberFormat="1" applyFont="1" applyFill="1" applyBorder="1" applyAlignment="1">
      <alignment vertical="center" wrapText="1"/>
    </xf>
    <xf numFmtId="165" fontId="3" fillId="7" borderId="26" xfId="5" applyNumberFormat="1" applyFont="1" applyFill="1" applyBorder="1" applyAlignment="1">
      <alignment vertical="center" wrapText="1"/>
    </xf>
    <xf numFmtId="49" fontId="3" fillId="7" borderId="26" xfId="0" applyNumberFormat="1" applyFont="1" applyFill="1" applyBorder="1" applyAlignment="1">
      <alignment horizontal="left" vertical="center" wrapText="1"/>
    </xf>
    <xf numFmtId="169" fontId="3" fillId="7" borderId="26" xfId="0" applyNumberFormat="1" applyFont="1" applyFill="1" applyBorder="1" applyAlignment="1">
      <alignment vertical="center" wrapText="1"/>
    </xf>
    <xf numFmtId="0" fontId="17" fillId="7" borderId="26" xfId="0" applyFont="1" applyFill="1" applyBorder="1" applyAlignment="1">
      <alignment horizontal="center" vertical="center" wrapText="1"/>
    </xf>
    <xf numFmtId="0" fontId="17" fillId="7" borderId="26" xfId="0" applyFont="1" applyFill="1" applyBorder="1" applyAlignment="1">
      <alignment horizontal="left" vertical="center" wrapText="1"/>
    </xf>
    <xf numFmtId="49" fontId="17" fillId="7" borderId="26" xfId="0" applyNumberFormat="1" applyFont="1" applyFill="1" applyBorder="1" applyAlignment="1">
      <alignment horizontal="left" vertical="center" wrapText="1"/>
    </xf>
    <xf numFmtId="169" fontId="17" fillId="7" borderId="26" xfId="0" applyNumberFormat="1" applyFont="1" applyFill="1" applyBorder="1" applyAlignment="1">
      <alignment vertical="center" wrapText="1"/>
    </xf>
    <xf numFmtId="170" fontId="17" fillId="7" borderId="26" xfId="0" applyNumberFormat="1" applyFont="1" applyFill="1" applyBorder="1" applyAlignment="1">
      <alignment vertical="center" wrapText="1"/>
    </xf>
    <xf numFmtId="0" fontId="92" fillId="7" borderId="26" xfId="0" applyFont="1" applyFill="1" applyBorder="1" applyAlignment="1">
      <alignment vertical="center" wrapText="1"/>
    </xf>
    <xf numFmtId="170" fontId="17" fillId="7" borderId="26" xfId="5" applyNumberFormat="1" applyFont="1" applyFill="1" applyBorder="1" applyAlignment="1">
      <alignment vertical="center" wrapText="1"/>
    </xf>
    <xf numFmtId="0" fontId="3" fillId="7" borderId="26" xfId="6" applyFont="1" applyFill="1" applyBorder="1" applyAlignment="1">
      <alignment horizontal="left" vertical="center" wrapText="1"/>
    </xf>
    <xf numFmtId="170" fontId="3" fillId="7" borderId="26" xfId="0" applyNumberFormat="1" applyFont="1" applyFill="1" applyBorder="1" applyAlignment="1">
      <alignment vertical="center" wrapText="1"/>
    </xf>
    <xf numFmtId="0" fontId="93" fillId="7" borderId="26" xfId="0" applyFont="1" applyFill="1" applyBorder="1" applyAlignment="1">
      <alignment vertical="center" wrapText="1"/>
    </xf>
    <xf numFmtId="170" fontId="3" fillId="7" borderId="26" xfId="5" applyNumberFormat="1" applyFont="1" applyFill="1" applyBorder="1" applyAlignment="1">
      <alignment vertical="center" wrapText="1"/>
    </xf>
    <xf numFmtId="0" fontId="3" fillId="7" borderId="38" xfId="0" applyFont="1" applyFill="1" applyBorder="1" applyAlignment="1">
      <alignment horizontal="center" vertical="center" wrapText="1"/>
    </xf>
    <xf numFmtId="0" fontId="3" fillId="7" borderId="38" xfId="0" applyFont="1" applyFill="1" applyBorder="1" applyAlignment="1">
      <alignment vertical="center" wrapText="1"/>
    </xf>
    <xf numFmtId="0" fontId="20" fillId="7" borderId="0" xfId="0" applyFont="1" applyFill="1" applyAlignment="1">
      <alignment horizontal="centerContinuous" vertical="center" wrapText="1"/>
    </xf>
    <xf numFmtId="0" fontId="22" fillId="7" borderId="0" xfId="0" applyFont="1" applyFill="1" applyAlignment="1">
      <alignment horizontal="centerContinuous" vertical="center" wrapText="1"/>
    </xf>
    <xf numFmtId="0" fontId="94" fillId="7" borderId="0" xfId="0" applyFont="1" applyFill="1" applyAlignment="1">
      <alignment vertical="top"/>
    </xf>
    <xf numFmtId="1" fontId="94" fillId="7" borderId="0" xfId="0" applyNumberFormat="1" applyFont="1" applyFill="1" applyAlignment="1">
      <alignment vertical="top"/>
    </xf>
    <xf numFmtId="0" fontId="94" fillId="7" borderId="0" xfId="0" applyFont="1" applyFill="1" applyAlignment="1">
      <alignment horizontal="centerContinuous" vertical="center" wrapText="1"/>
    </xf>
    <xf numFmtId="0" fontId="94" fillId="7" borderId="0" xfId="0" applyFont="1" applyFill="1" applyAlignment="1">
      <alignment horizontal="center" vertical="top"/>
    </xf>
    <xf numFmtId="0" fontId="1" fillId="7" borderId="0" xfId="0" applyFont="1" applyFill="1" applyAlignment="1">
      <alignment horizontal="center" vertical="top" wrapText="1"/>
    </xf>
    <xf numFmtId="0" fontId="1" fillId="7" borderId="0" xfId="0" applyFont="1" applyFill="1" applyAlignment="1">
      <alignment vertical="top" wrapText="1"/>
    </xf>
    <xf numFmtId="0" fontId="2" fillId="7" borderId="0" xfId="0" applyFont="1" applyFill="1" applyAlignment="1">
      <alignment horizontal="center" vertical="top" wrapText="1"/>
    </xf>
    <xf numFmtId="0" fontId="22" fillId="7" borderId="0" xfId="0" applyFont="1" applyFill="1" applyAlignment="1">
      <alignment horizontal="center" vertical="top" wrapText="1"/>
    </xf>
    <xf numFmtId="0" fontId="2" fillId="7" borderId="0" xfId="0" applyFont="1" applyFill="1" applyAlignment="1">
      <alignment vertical="top" wrapText="1"/>
    </xf>
    <xf numFmtId="0" fontId="3" fillId="7" borderId="0" xfId="0" applyFont="1" applyFill="1" applyAlignment="1">
      <alignment horizontal="center" vertical="top" wrapText="1"/>
    </xf>
    <xf numFmtId="0" fontId="17" fillId="7" borderId="0" xfId="0" applyFont="1" applyFill="1" applyAlignment="1">
      <alignment horizontal="center" vertical="top" wrapText="1"/>
    </xf>
    <xf numFmtId="0" fontId="17" fillId="7" borderId="39" xfId="0" applyFont="1" applyFill="1" applyBorder="1" applyAlignment="1">
      <alignment horizontal="center" vertical="top"/>
    </xf>
    <xf numFmtId="0" fontId="17" fillId="7" borderId="39" xfId="0" applyFont="1" applyFill="1" applyBorder="1" applyAlignment="1">
      <alignment vertical="top"/>
    </xf>
    <xf numFmtId="0" fontId="3" fillId="7" borderId="39" xfId="0" applyFont="1" applyFill="1" applyBorder="1" applyAlignment="1">
      <alignment horizontal="left" vertical="top" wrapText="1" indent="1"/>
    </xf>
    <xf numFmtId="169" fontId="17" fillId="7" borderId="39" xfId="0" applyNumberFormat="1" applyFont="1" applyFill="1" applyBorder="1" applyAlignment="1">
      <alignment horizontal="right" vertical="top"/>
    </xf>
    <xf numFmtId="0" fontId="17" fillId="7" borderId="39" xfId="0" applyFont="1" applyFill="1" applyBorder="1" applyAlignment="1">
      <alignment horizontal="right" vertical="top"/>
    </xf>
    <xf numFmtId="0" fontId="17" fillId="7" borderId="26" xfId="0" applyFont="1" applyFill="1" applyBorder="1" applyAlignment="1">
      <alignment vertical="top"/>
    </xf>
    <xf numFmtId="0" fontId="17" fillId="7" borderId="26" xfId="0" applyFont="1" applyFill="1" applyBorder="1" applyAlignment="1">
      <alignment vertical="top" wrapText="1"/>
    </xf>
    <xf numFmtId="169" fontId="17" fillId="7" borderId="26" xfId="0" applyNumberFormat="1" applyFont="1" applyFill="1" applyBorder="1" applyAlignment="1">
      <alignment horizontal="right" vertical="top"/>
    </xf>
    <xf numFmtId="170" fontId="17" fillId="7" borderId="26" xfId="0" applyNumberFormat="1" applyFont="1" applyFill="1" applyBorder="1" applyAlignment="1">
      <alignment horizontal="right" vertical="top"/>
    </xf>
    <xf numFmtId="0" fontId="17" fillId="7" borderId="25" xfId="0" applyFont="1" applyFill="1" applyBorder="1" applyAlignment="1">
      <alignment horizontal="center" vertical="top"/>
    </xf>
    <xf numFmtId="0" fontId="17" fillId="7" borderId="25" xfId="0" applyFont="1" applyFill="1" applyBorder="1" applyAlignment="1">
      <alignment vertical="top"/>
    </xf>
    <xf numFmtId="0" fontId="17" fillId="7" borderId="25" xfId="0" applyFont="1" applyFill="1" applyBorder="1" applyAlignment="1">
      <alignment vertical="top" wrapText="1"/>
    </xf>
    <xf numFmtId="169" fontId="17" fillId="7" borderId="25" xfId="0" applyNumberFormat="1" applyFont="1" applyFill="1" applyBorder="1" applyAlignment="1">
      <alignment horizontal="right" vertical="top"/>
    </xf>
    <xf numFmtId="170" fontId="17" fillId="7" borderId="25" xfId="0" applyNumberFormat="1" applyFont="1" applyFill="1" applyBorder="1" applyAlignment="1">
      <alignment horizontal="right" vertical="top"/>
    </xf>
    <xf numFmtId="0" fontId="17" fillId="7" borderId="38" xfId="0" applyFont="1" applyFill="1" applyBorder="1" applyAlignment="1">
      <alignment horizontal="center" vertical="top"/>
    </xf>
    <xf numFmtId="0" fontId="17" fillId="7" borderId="38" xfId="0" applyFont="1" applyFill="1" applyBorder="1" applyAlignment="1">
      <alignment vertical="top"/>
    </xf>
    <xf numFmtId="0" fontId="17" fillId="7" borderId="38" xfId="0" applyFont="1" applyFill="1" applyBorder="1" applyAlignment="1">
      <alignment vertical="top" wrapText="1"/>
    </xf>
    <xf numFmtId="169" fontId="17" fillId="7" borderId="38" xfId="0" applyNumberFormat="1" applyFont="1" applyFill="1" applyBorder="1" applyAlignment="1">
      <alignment horizontal="right" vertical="top"/>
    </xf>
    <xf numFmtId="170" fontId="17" fillId="7" borderId="38" xfId="0" applyNumberFormat="1" applyFont="1" applyFill="1" applyBorder="1" applyAlignment="1">
      <alignment horizontal="right" vertical="top"/>
    </xf>
    <xf numFmtId="169" fontId="17" fillId="7" borderId="0" xfId="0" applyNumberFormat="1" applyFont="1" applyFill="1" applyAlignment="1">
      <alignment horizontal="right" vertical="top"/>
    </xf>
    <xf numFmtId="0" fontId="17" fillId="7" borderId="0" xfId="0" applyFont="1" applyFill="1" applyAlignment="1">
      <alignment horizontal="right" vertical="top"/>
    </xf>
    <xf numFmtId="0" fontId="3" fillId="7" borderId="33" xfId="0" applyFont="1" applyFill="1" applyBorder="1" applyAlignment="1">
      <alignment horizontal="center" vertical="center" wrapText="1"/>
    </xf>
    <xf numFmtId="169" fontId="89" fillId="7" borderId="0" xfId="0" applyNumberFormat="1" applyFont="1" applyFill="1" applyAlignment="1">
      <alignment vertical="top"/>
    </xf>
    <xf numFmtId="0" fontId="89" fillId="7" borderId="0" xfId="0" applyFont="1" applyFill="1" applyAlignment="1">
      <alignment vertical="top"/>
    </xf>
    <xf numFmtId="0" fontId="89" fillId="7" borderId="0" xfId="0" applyFont="1" applyFill="1" applyAlignment="1">
      <alignment horizontal="center" vertical="top"/>
    </xf>
    <xf numFmtId="0" fontId="89" fillId="7" borderId="0" xfId="0" applyFont="1" applyFill="1" applyAlignment="1">
      <alignment horizontal="center" vertical="top" wrapText="1"/>
    </xf>
    <xf numFmtId="0" fontId="95" fillId="7" borderId="0" xfId="0" applyFont="1" applyFill="1" applyAlignment="1">
      <alignment vertical="top"/>
    </xf>
    <xf numFmtId="170" fontId="89" fillId="7" borderId="0" xfId="0" applyNumberFormat="1" applyFont="1" applyFill="1" applyAlignment="1">
      <alignment vertical="top"/>
    </xf>
    <xf numFmtId="0" fontId="89" fillId="7" borderId="0" xfId="0" applyFont="1" applyFill="1" applyAlignment="1">
      <alignment vertical="top" wrapText="1"/>
    </xf>
    <xf numFmtId="0" fontId="97" fillId="7" borderId="0" xfId="0" applyFont="1" applyFill="1" applyAlignment="1">
      <alignment horizontal="center" vertical="top" wrapText="1"/>
    </xf>
    <xf numFmtId="0" fontId="97" fillId="7" borderId="1" xfId="0" applyFont="1" applyFill="1" applyBorder="1" applyAlignment="1">
      <alignment horizontal="center" vertical="center" wrapText="1"/>
    </xf>
    <xf numFmtId="0" fontId="96" fillId="7" borderId="0" xfId="0" applyFont="1" applyFill="1"/>
    <xf numFmtId="0" fontId="98" fillId="7" borderId="37" xfId="0" applyFont="1" applyFill="1" applyBorder="1" applyAlignment="1">
      <alignment horizontal="center" vertical="center" wrapText="1"/>
    </xf>
    <xf numFmtId="0" fontId="89" fillId="7" borderId="37" xfId="0" applyFont="1" applyFill="1" applyBorder="1" applyAlignment="1">
      <alignment horizontal="center" vertical="center" wrapText="1"/>
    </xf>
    <xf numFmtId="0" fontId="98" fillId="7" borderId="37" xfId="0" applyFont="1" applyFill="1" applyBorder="1" applyAlignment="1">
      <alignment horizontal="left" vertical="center" wrapText="1"/>
    </xf>
    <xf numFmtId="0" fontId="89" fillId="7" borderId="37" xfId="0" applyFont="1" applyFill="1" applyBorder="1" applyAlignment="1">
      <alignment vertical="center" wrapText="1"/>
    </xf>
    <xf numFmtId="0" fontId="98" fillId="7" borderId="26" xfId="0" applyFont="1" applyFill="1" applyBorder="1" applyAlignment="1">
      <alignment horizontal="center" vertical="center" wrapText="1"/>
    </xf>
    <xf numFmtId="0" fontId="89" fillId="7" borderId="26" xfId="0" applyFont="1" applyFill="1" applyBorder="1" applyAlignment="1">
      <alignment horizontal="center" vertical="center" wrapText="1"/>
    </xf>
    <xf numFmtId="49" fontId="98" fillId="7" borderId="26" xfId="0" applyNumberFormat="1" applyFont="1" applyFill="1" applyBorder="1" applyAlignment="1">
      <alignment horizontal="left" vertical="center" wrapText="1"/>
    </xf>
    <xf numFmtId="0" fontId="89" fillId="7" borderId="26" xfId="0" applyFont="1" applyFill="1" applyBorder="1" applyAlignment="1">
      <alignment vertical="center" wrapText="1"/>
    </xf>
    <xf numFmtId="0" fontId="95" fillId="7" borderId="26" xfId="0" applyFont="1" applyFill="1" applyBorder="1" applyAlignment="1">
      <alignment horizontal="center" vertical="center" wrapText="1"/>
    </xf>
    <xf numFmtId="0" fontId="95" fillId="7" borderId="26" xfId="0" applyFont="1" applyFill="1" applyBorder="1" applyAlignment="1">
      <alignment vertical="center" wrapText="1"/>
    </xf>
    <xf numFmtId="0" fontId="98" fillId="7" borderId="26" xfId="0" applyFont="1" applyFill="1" applyBorder="1" applyAlignment="1">
      <alignment horizontal="left" vertical="center" wrapText="1"/>
    </xf>
    <xf numFmtId="170" fontId="98" fillId="7" borderId="26" xfId="0" applyNumberFormat="1" applyFont="1" applyFill="1" applyBorder="1" applyAlignment="1">
      <alignment vertical="center" wrapText="1"/>
    </xf>
    <xf numFmtId="0" fontId="99" fillId="7" borderId="26" xfId="0" applyFont="1" applyFill="1" applyBorder="1" applyAlignment="1">
      <alignment horizontal="left" vertical="center" wrapText="1"/>
    </xf>
    <xf numFmtId="170" fontId="95" fillId="7" borderId="26" xfId="0" applyNumberFormat="1" applyFont="1" applyFill="1" applyBorder="1" applyAlignment="1">
      <alignment vertical="center" wrapText="1"/>
    </xf>
    <xf numFmtId="0" fontId="95" fillId="7" borderId="26" xfId="0" applyFont="1" applyFill="1" applyBorder="1" applyAlignment="1">
      <alignment horizontal="left" vertical="center" wrapText="1"/>
    </xf>
    <xf numFmtId="0" fontId="98" fillId="7" borderId="26" xfId="6" applyFont="1" applyFill="1" applyBorder="1" applyAlignment="1">
      <alignment horizontal="left" vertical="center" wrapText="1"/>
    </xf>
    <xf numFmtId="0" fontId="95" fillId="7" borderId="38" xfId="0" applyFont="1" applyFill="1" applyBorder="1" applyAlignment="1">
      <alignment horizontal="center" vertical="center" wrapText="1"/>
    </xf>
    <xf numFmtId="0" fontId="95" fillId="7" borderId="38" xfId="0" applyFont="1" applyFill="1" applyBorder="1" applyAlignment="1">
      <alignment horizontal="left" vertical="center" wrapText="1"/>
    </xf>
    <xf numFmtId="0" fontId="95" fillId="7" borderId="38" xfId="0" applyFont="1" applyFill="1" applyBorder="1" applyAlignment="1">
      <alignment vertical="center" wrapText="1"/>
    </xf>
    <xf numFmtId="170" fontId="95" fillId="7" borderId="38" xfId="0" applyNumberFormat="1" applyFont="1" applyFill="1" applyBorder="1" applyAlignment="1">
      <alignment vertical="center" wrapText="1"/>
    </xf>
    <xf numFmtId="187" fontId="100" fillId="12" borderId="77" xfId="0" applyNumberFormat="1" applyFont="1" applyFill="1" applyBorder="1" applyAlignment="1">
      <alignment vertical="center" wrapText="1"/>
    </xf>
    <xf numFmtId="188" fontId="95" fillId="7" borderId="26" xfId="0" applyNumberFormat="1" applyFont="1" applyFill="1" applyBorder="1" applyAlignment="1">
      <alignment vertical="center" wrapText="1"/>
    </xf>
    <xf numFmtId="188" fontId="89" fillId="7" borderId="26" xfId="0" applyNumberFormat="1" applyFont="1" applyFill="1" applyBorder="1" applyAlignment="1">
      <alignment vertical="center" wrapText="1"/>
    </xf>
    <xf numFmtId="188" fontId="95" fillId="7" borderId="38" xfId="0" applyNumberFormat="1" applyFont="1" applyFill="1" applyBorder="1" applyAlignment="1">
      <alignment vertical="center" wrapText="1"/>
    </xf>
    <xf numFmtId="166" fontId="17" fillId="7" borderId="37" xfId="0" applyNumberFormat="1" applyFont="1" applyFill="1" applyBorder="1" applyAlignment="1">
      <alignment vertical="center" wrapText="1"/>
    </xf>
    <xf numFmtId="166" fontId="17" fillId="7" borderId="26" xfId="0" applyNumberFormat="1" applyFont="1" applyFill="1" applyBorder="1" applyAlignment="1">
      <alignment vertical="center" wrapText="1"/>
    </xf>
    <xf numFmtId="171" fontId="17" fillId="7" borderId="26" xfId="0" applyNumberFormat="1" applyFont="1" applyFill="1" applyBorder="1" applyAlignment="1">
      <alignment vertical="center" wrapText="1"/>
    </xf>
    <xf numFmtId="0" fontId="17" fillId="7" borderId="38" xfId="0" applyFont="1" applyFill="1" applyBorder="1" applyAlignment="1">
      <alignment vertical="center" wrapText="1"/>
    </xf>
    <xf numFmtId="0" fontId="3" fillId="7" borderId="26" xfId="0" applyFont="1" applyFill="1" applyBorder="1" applyAlignment="1">
      <alignment vertical="center" wrapText="1"/>
    </xf>
    <xf numFmtId="0" fontId="17" fillId="7" borderId="26" xfId="0" applyFont="1" applyFill="1" applyBorder="1" applyAlignment="1">
      <alignment vertical="center" wrapText="1"/>
    </xf>
    <xf numFmtId="165" fontId="3" fillId="7" borderId="26" xfId="0" applyNumberFormat="1" applyFont="1" applyFill="1" applyBorder="1" applyAlignment="1">
      <alignment vertical="center" wrapText="1"/>
    </xf>
    <xf numFmtId="0" fontId="17" fillId="7" borderId="38" xfId="0" applyFont="1" applyFill="1" applyBorder="1" applyAlignment="1">
      <alignment horizontal="center" vertical="center" wrapText="1"/>
    </xf>
    <xf numFmtId="0" fontId="36" fillId="7" borderId="38" xfId="0" applyFont="1" applyFill="1" applyBorder="1" applyAlignment="1" applyProtection="1">
      <alignment horizontal="center" vertical="center" wrapText="1"/>
      <protection locked="0"/>
    </xf>
    <xf numFmtId="0" fontId="17" fillId="7" borderId="26" xfId="6" applyFont="1" applyFill="1" applyBorder="1" applyAlignment="1">
      <alignment horizontal="left" vertical="center" wrapText="1"/>
    </xf>
    <xf numFmtId="0" fontId="89" fillId="7" borderId="0" xfId="0" applyFont="1" applyFill="1" applyAlignment="1">
      <alignment vertical="top" wrapText="1" shrinkToFit="1"/>
    </xf>
    <xf numFmtId="190" fontId="95" fillId="7" borderId="26" xfId="0" applyNumberFormat="1" applyFont="1" applyFill="1" applyBorder="1" applyAlignment="1">
      <alignment vertical="center" wrapText="1"/>
    </xf>
    <xf numFmtId="189" fontId="95" fillId="7" borderId="26" xfId="5" applyNumberFormat="1" applyFont="1" applyFill="1" applyBorder="1" applyAlignment="1">
      <alignment vertical="center" wrapText="1"/>
    </xf>
    <xf numFmtId="184" fontId="95" fillId="7" borderId="26" xfId="0" applyNumberFormat="1" applyFont="1" applyFill="1" applyBorder="1" applyAlignment="1">
      <alignment vertical="center" wrapText="1"/>
    </xf>
    <xf numFmtId="167" fontId="89" fillId="7" borderId="0" xfId="5" applyNumberFormat="1" applyFont="1" applyFill="1" applyAlignment="1">
      <alignment vertical="top"/>
    </xf>
    <xf numFmtId="0" fontId="94" fillId="7" borderId="0" xfId="0" applyFont="1" applyFill="1" applyAlignment="1">
      <alignment vertical="top" wrapText="1"/>
    </xf>
    <xf numFmtId="0" fontId="94" fillId="7" borderId="0" xfId="0" applyFont="1" applyFill="1" applyAlignment="1">
      <alignment horizontal="center" vertical="top" wrapText="1"/>
    </xf>
    <xf numFmtId="0" fontId="20" fillId="7" borderId="0" xfId="0" applyFont="1" applyFill="1" applyAlignment="1">
      <alignment vertical="top" wrapText="1"/>
    </xf>
    <xf numFmtId="0" fontId="3" fillId="7" borderId="0" xfId="0" applyFont="1" applyFill="1" applyAlignment="1">
      <alignment vertical="top" wrapText="1"/>
    </xf>
    <xf numFmtId="0" fontId="3" fillId="7" borderId="37" xfId="0" applyFont="1" applyFill="1" applyBorder="1" applyAlignment="1">
      <alignment horizontal="left" vertical="center" wrapText="1"/>
    </xf>
    <xf numFmtId="169" fontId="17" fillId="7" borderId="26" xfId="0" applyNumberFormat="1" applyFont="1" applyFill="1" applyBorder="1" applyAlignment="1">
      <alignment horizontal="right" vertical="center" wrapText="1"/>
    </xf>
    <xf numFmtId="170" fontId="17" fillId="7" borderId="26" xfId="0" applyNumberFormat="1" applyFont="1" applyFill="1" applyBorder="1" applyAlignment="1">
      <alignment horizontal="right" vertical="center" wrapText="1"/>
    </xf>
    <xf numFmtId="169" fontId="17" fillId="7" borderId="38" xfId="0" applyNumberFormat="1" applyFont="1" applyFill="1" applyBorder="1" applyAlignment="1">
      <alignment horizontal="right" vertical="center" wrapText="1"/>
    </xf>
    <xf numFmtId="170" fontId="17" fillId="7" borderId="38" xfId="0" applyNumberFormat="1" applyFont="1" applyFill="1" applyBorder="1" applyAlignment="1">
      <alignment horizontal="right" vertical="center" wrapText="1"/>
    </xf>
    <xf numFmtId="0" fontId="3" fillId="7" borderId="39" xfId="0" applyFont="1" applyFill="1" applyBorder="1" applyAlignment="1">
      <alignment vertical="top"/>
    </xf>
    <xf numFmtId="169" fontId="3" fillId="7" borderId="37" xfId="0" applyNumberFormat="1" applyFont="1" applyFill="1" applyBorder="1" applyAlignment="1">
      <alignment horizontal="right" vertical="center" wrapText="1"/>
    </xf>
    <xf numFmtId="0" fontId="3" fillId="7" borderId="37" xfId="0" applyFont="1" applyFill="1" applyBorder="1" applyAlignment="1">
      <alignment horizontal="right" vertical="center" wrapText="1"/>
    </xf>
    <xf numFmtId="169" fontId="3" fillId="7" borderId="26" xfId="0" applyNumberFormat="1" applyFont="1" applyFill="1" applyBorder="1" applyAlignment="1">
      <alignment horizontal="right" vertical="center" wrapText="1"/>
    </xf>
    <xf numFmtId="0" fontId="3" fillId="7" borderId="26" xfId="0" applyFont="1" applyFill="1" applyBorder="1" applyAlignment="1">
      <alignment horizontal="right" vertical="center" wrapText="1"/>
    </xf>
    <xf numFmtId="0" fontId="86" fillId="7" borderId="0" xfId="0" applyFont="1" applyFill="1" applyAlignment="1">
      <alignment horizontal="centerContinuous" vertical="center" wrapText="1"/>
    </xf>
    <xf numFmtId="0" fontId="86" fillId="7" borderId="0" xfId="0" applyFont="1" applyFill="1" applyAlignment="1">
      <alignment vertical="top" wrapText="1"/>
    </xf>
    <xf numFmtId="0" fontId="86" fillId="7" borderId="0" xfId="0" applyFont="1" applyFill="1" applyAlignment="1">
      <alignment vertical="top"/>
    </xf>
    <xf numFmtId="0" fontId="17" fillId="8" borderId="0" xfId="0" applyFont="1" applyFill="1" applyAlignment="1">
      <alignment vertical="top"/>
    </xf>
    <xf numFmtId="0" fontId="35" fillId="7" borderId="2" xfId="0" applyFont="1" applyFill="1" applyBorder="1" applyAlignment="1">
      <alignment horizontal="center" vertical="center" wrapText="1"/>
    </xf>
    <xf numFmtId="0" fontId="101" fillId="0" borderId="0" xfId="0" applyFont="1"/>
    <xf numFmtId="170" fontId="74" fillId="7" borderId="0" xfId="7" applyNumberFormat="1" applyFont="1" applyFill="1" applyAlignment="1">
      <alignment vertical="top"/>
    </xf>
    <xf numFmtId="0" fontId="10" fillId="8" borderId="0" xfId="0" applyFont="1" applyFill="1" applyAlignment="1">
      <alignment vertical="top"/>
    </xf>
    <xf numFmtId="0" fontId="103" fillId="7" borderId="0" xfId="0" applyFont="1" applyFill="1" applyAlignment="1">
      <alignment horizontal="centerContinuous" vertical="center" wrapText="1"/>
    </xf>
    <xf numFmtId="0" fontId="103" fillId="7" borderId="0" xfId="0" applyFont="1" applyFill="1" applyAlignment="1">
      <alignment vertical="top" wrapText="1"/>
    </xf>
    <xf numFmtId="0" fontId="103" fillId="7" borderId="0" xfId="0" applyFont="1" applyFill="1" applyAlignment="1">
      <alignment vertical="top"/>
    </xf>
    <xf numFmtId="3" fontId="35" fillId="0" borderId="4" xfId="0" applyNumberFormat="1" applyFont="1" applyBorder="1" applyAlignment="1" applyProtection="1">
      <alignment horizontal="left" vertical="center" wrapText="1"/>
      <protection locked="0"/>
    </xf>
    <xf numFmtId="3" fontId="36" fillId="0" borderId="4" xfId="0" applyNumberFormat="1" applyFont="1" applyBorder="1" applyAlignment="1" applyProtection="1">
      <alignment horizontal="left" vertical="center" wrapText="1"/>
      <protection locked="0"/>
    </xf>
    <xf numFmtId="0" fontId="35" fillId="0" borderId="4" xfId="0" applyFont="1" applyBorder="1" applyAlignment="1">
      <alignment horizontal="left" vertical="center" wrapText="1"/>
    </xf>
    <xf numFmtId="0" fontId="5" fillId="7" borderId="4" xfId="8" applyFont="1" applyFill="1" applyBorder="1" applyAlignment="1">
      <alignment horizontal="left" vertical="center" wrapText="1"/>
    </xf>
    <xf numFmtId="0" fontId="104" fillId="0" borderId="71" xfId="31"/>
    <xf numFmtId="0" fontId="105" fillId="0" borderId="2" xfId="31" applyFont="1" applyBorder="1" applyAlignment="1">
      <alignment horizontal="center" vertical="center" wrapText="1"/>
    </xf>
    <xf numFmtId="191" fontId="105" fillId="0" borderId="2" xfId="31" applyNumberFormat="1" applyFont="1" applyBorder="1" applyAlignment="1">
      <alignment horizontal="center" vertical="center" wrapText="1"/>
    </xf>
    <xf numFmtId="192" fontId="105" fillId="0" borderId="2" xfId="31" applyNumberFormat="1" applyFont="1" applyBorder="1" applyAlignment="1">
      <alignment horizontal="center" vertical="center" wrapText="1"/>
    </xf>
    <xf numFmtId="49" fontId="76" fillId="0" borderId="2" xfId="31" applyNumberFormat="1" applyFont="1" applyBorder="1" applyAlignment="1">
      <alignment horizontal="center" vertical="center" wrapText="1"/>
    </xf>
    <xf numFmtId="191" fontId="76" fillId="0" borderId="2" xfId="31" applyNumberFormat="1" applyFont="1" applyBorder="1" applyAlignment="1">
      <alignment horizontal="center" vertical="center" wrapText="1"/>
    </xf>
    <xf numFmtId="0" fontId="35" fillId="0" borderId="2" xfId="0" applyFont="1" applyBorder="1" applyAlignment="1">
      <alignment vertical="center" wrapText="1"/>
    </xf>
    <xf numFmtId="0" fontId="15" fillId="0" borderId="71" xfId="31" applyFont="1"/>
    <xf numFmtId="191" fontId="104" fillId="0" borderId="71" xfId="31" applyNumberFormat="1"/>
    <xf numFmtId="192" fontId="104" fillId="0" borderId="71" xfId="31" applyNumberFormat="1"/>
    <xf numFmtId="0" fontId="104" fillId="0" borderId="71" xfId="31" quotePrefix="1"/>
    <xf numFmtId="49" fontId="76" fillId="0" borderId="74" xfId="31" applyNumberFormat="1" applyFont="1" applyBorder="1" applyAlignment="1">
      <alignment horizontal="center" vertical="center" wrapText="1"/>
    </xf>
    <xf numFmtId="191" fontId="76" fillId="0" borderId="74" xfId="31" applyNumberFormat="1" applyFont="1" applyBorder="1" applyAlignment="1">
      <alignment horizontal="center" vertical="center" wrapText="1"/>
    </xf>
    <xf numFmtId="0" fontId="35" fillId="0" borderId="74" xfId="0" applyFont="1" applyBorder="1" applyAlignment="1">
      <alignment vertical="center" wrapText="1"/>
    </xf>
    <xf numFmtId="0" fontId="76" fillId="0" borderId="74" xfId="31" applyFont="1" applyBorder="1" applyAlignment="1">
      <alignment vertical="center" wrapText="1"/>
    </xf>
    <xf numFmtId="0" fontId="76" fillId="0" borderId="74" xfId="31" applyFont="1" applyBorder="1" applyAlignment="1">
      <alignment vertical="center"/>
    </xf>
    <xf numFmtId="49" fontId="76" fillId="0" borderId="74" xfId="31" applyNumberFormat="1" applyFont="1" applyBorder="1" applyAlignment="1">
      <alignment vertical="center" wrapText="1"/>
    </xf>
    <xf numFmtId="0" fontId="106" fillId="0" borderId="1" xfId="31" applyFont="1" applyBorder="1" applyAlignment="1">
      <alignment horizontal="center" vertical="center"/>
    </xf>
    <xf numFmtId="0" fontId="106" fillId="0" borderId="1" xfId="31" applyFont="1" applyBorder="1" applyAlignment="1">
      <alignment horizontal="center" vertical="center" wrapText="1"/>
    </xf>
    <xf numFmtId="49" fontId="106" fillId="0" borderId="1" xfId="31" applyNumberFormat="1" applyFont="1" applyBorder="1" applyAlignment="1">
      <alignment horizontal="center" vertical="center" wrapText="1"/>
    </xf>
    <xf numFmtId="0" fontId="107" fillId="0" borderId="1" xfId="0" applyFont="1" applyBorder="1" applyAlignment="1">
      <alignment horizontal="center" vertical="center" wrapText="1"/>
    </xf>
    <xf numFmtId="167" fontId="107" fillId="0" borderId="1" xfId="32" applyNumberFormat="1" applyFont="1" applyBorder="1" applyAlignment="1">
      <alignment horizontal="center" vertical="center"/>
    </xf>
    <xf numFmtId="0" fontId="76" fillId="0" borderId="76" xfId="31" applyFont="1" applyBorder="1" applyAlignment="1">
      <alignment vertical="center"/>
    </xf>
    <xf numFmtId="0" fontId="76" fillId="0" borderId="76" xfId="31" applyFont="1" applyBorder="1" applyAlignment="1">
      <alignment vertical="center" wrapText="1"/>
    </xf>
    <xf numFmtId="49" fontId="76" fillId="0" borderId="76" xfId="31" applyNumberFormat="1" applyFont="1" applyBorder="1" applyAlignment="1">
      <alignment vertical="center" wrapText="1"/>
    </xf>
    <xf numFmtId="49" fontId="76" fillId="0" borderId="76" xfId="31" applyNumberFormat="1" applyFont="1" applyBorder="1" applyAlignment="1">
      <alignment horizontal="center" vertical="center" wrapText="1"/>
    </xf>
    <xf numFmtId="191" fontId="76" fillId="0" borderId="76" xfId="31" applyNumberFormat="1" applyFont="1" applyBorder="1" applyAlignment="1">
      <alignment horizontal="center" vertical="center" wrapText="1"/>
    </xf>
    <xf numFmtId="0" fontId="35" fillId="0" borderId="76" xfId="0" applyFont="1" applyBorder="1" applyAlignment="1">
      <alignment vertical="center" wrapText="1"/>
    </xf>
    <xf numFmtId="0" fontId="5" fillId="0" borderId="2" xfId="31" applyFont="1" applyBorder="1" applyAlignment="1">
      <alignment horizontal="center" vertical="center"/>
    </xf>
    <xf numFmtId="0" fontId="5" fillId="0" borderId="2" xfId="31" applyFont="1" applyBorder="1" applyAlignment="1">
      <alignment vertical="center" wrapText="1"/>
    </xf>
    <xf numFmtId="49" fontId="5" fillId="0" borderId="2" xfId="31" applyNumberFormat="1" applyFont="1" applyBorder="1" applyAlignment="1">
      <alignment horizontal="center" vertical="center" wrapText="1"/>
    </xf>
    <xf numFmtId="191" fontId="5" fillId="0" borderId="2" xfId="31" applyNumberFormat="1" applyFont="1" applyBorder="1" applyAlignment="1">
      <alignment horizontal="center" vertical="center" wrapText="1"/>
    </xf>
    <xf numFmtId="191" fontId="5" fillId="0" borderId="2" xfId="31" applyNumberFormat="1" applyFont="1" applyBorder="1" applyAlignment="1">
      <alignment vertical="center" wrapText="1"/>
    </xf>
    <xf numFmtId="0" fontId="104" fillId="0" borderId="41" xfId="31" applyBorder="1"/>
    <xf numFmtId="0" fontId="8" fillId="0" borderId="71" xfId="31" applyFont="1"/>
    <xf numFmtId="193" fontId="10" fillId="0" borderId="0" xfId="5" applyNumberFormat="1" applyFont="1" applyAlignment="1">
      <alignment vertical="top"/>
    </xf>
    <xf numFmtId="3" fontId="108" fillId="17" borderId="78" xfId="0" applyNumberFormat="1" applyFont="1" applyFill="1" applyBorder="1" applyAlignment="1">
      <alignment horizontal="right" vertical="center" wrapText="1"/>
    </xf>
    <xf numFmtId="3" fontId="108" fillId="17" borderId="79" xfId="0" applyNumberFormat="1" applyFont="1" applyFill="1" applyBorder="1" applyAlignment="1">
      <alignment horizontal="right" vertical="center"/>
    </xf>
    <xf numFmtId="3" fontId="17" fillId="7" borderId="0" xfId="0" applyNumberFormat="1" applyFont="1" applyFill="1" applyAlignment="1">
      <alignment vertical="top"/>
    </xf>
    <xf numFmtId="167" fontId="70" fillId="7" borderId="0" xfId="5" applyNumberFormat="1" applyFont="1" applyFill="1" applyAlignment="1">
      <alignment vertical="top"/>
    </xf>
    <xf numFmtId="167" fontId="74" fillId="7" borderId="0" xfId="5" applyNumberFormat="1" applyFont="1" applyFill="1" applyAlignment="1">
      <alignment vertical="top"/>
    </xf>
    <xf numFmtId="193" fontId="17" fillId="7" borderId="0" xfId="5" applyNumberFormat="1" applyFont="1" applyFill="1" applyAlignment="1">
      <alignment vertical="center" wrapText="1"/>
    </xf>
    <xf numFmtId="193" fontId="17" fillId="7" borderId="0" xfId="5" applyNumberFormat="1" applyFont="1" applyFill="1" applyAlignment="1">
      <alignment horizontal="left" vertical="center" wrapText="1"/>
    </xf>
    <xf numFmtId="193" fontId="3" fillId="7" borderId="0" xfId="5" applyNumberFormat="1" applyFont="1" applyFill="1" applyAlignment="1">
      <alignment vertical="center" wrapText="1"/>
    </xf>
    <xf numFmtId="193" fontId="3" fillId="7" borderId="0" xfId="5" applyNumberFormat="1" applyFont="1" applyFill="1" applyAlignment="1">
      <alignment horizontal="left" vertical="center" wrapText="1"/>
    </xf>
    <xf numFmtId="194" fontId="17" fillId="7" borderId="0" xfId="0" applyNumberFormat="1" applyFont="1" applyFill="1" applyAlignment="1">
      <alignment vertical="top"/>
    </xf>
    <xf numFmtId="186" fontId="85" fillId="0" borderId="0" xfId="0" applyNumberFormat="1" applyFont="1" applyAlignment="1" applyProtection="1">
      <alignment vertical="center" wrapText="1"/>
      <protection locked="0"/>
    </xf>
    <xf numFmtId="0" fontId="9" fillId="0" borderId="0" xfId="3" applyFont="1" applyAlignment="1">
      <alignment horizontal="center" vertical="top"/>
    </xf>
    <xf numFmtId="0" fontId="9" fillId="0" borderId="0" xfId="3" applyFont="1" applyAlignment="1">
      <alignment horizontal="center" vertical="top" wrapText="1"/>
    </xf>
    <xf numFmtId="0" fontId="10" fillId="0" borderId="0" xfId="3" applyFont="1" applyAlignment="1">
      <alignment horizontal="center" vertical="top" wrapText="1"/>
    </xf>
    <xf numFmtId="0" fontId="16" fillId="0" borderId="0" xfId="3" applyFont="1" applyAlignment="1">
      <alignment horizontal="left" vertical="top" wrapText="1"/>
    </xf>
    <xf numFmtId="0" fontId="84" fillId="8" borderId="0" xfId="0" applyFont="1" applyFill="1" applyAlignment="1" applyProtection="1">
      <alignment horizontal="center" vertical="center" wrapText="1"/>
      <protection locked="0"/>
    </xf>
    <xf numFmtId="0" fontId="3" fillId="7" borderId="1" xfId="0" applyFont="1" applyFill="1" applyBorder="1" applyAlignment="1">
      <alignment horizontal="center" vertical="center" wrapText="1"/>
    </xf>
    <xf numFmtId="0" fontId="3" fillId="7" borderId="15"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17" fillId="7" borderId="0" xfId="0" applyFont="1" applyFill="1" applyAlignment="1">
      <alignment horizontal="center" vertical="center" wrapText="1"/>
    </xf>
    <xf numFmtId="0" fontId="19" fillId="0" borderId="0" xfId="0" applyFont="1" applyAlignment="1">
      <alignment horizontal="center" vertical="top"/>
    </xf>
    <xf numFmtId="0" fontId="5" fillId="0" borderId="0" xfId="0" applyFont="1" applyAlignment="1">
      <alignment horizontal="center" vertical="center" wrapText="1"/>
    </xf>
    <xf numFmtId="0" fontId="24" fillId="3" borderId="20" xfId="0" applyFont="1" applyFill="1" applyBorder="1" applyAlignment="1">
      <alignment horizontal="center" vertical="center" wrapText="1"/>
    </xf>
    <xf numFmtId="0" fontId="24" fillId="3" borderId="32" xfId="0" applyFont="1" applyFill="1" applyBorder="1" applyAlignment="1">
      <alignment horizontal="center" vertical="center" wrapText="1"/>
    </xf>
    <xf numFmtId="0" fontId="24" fillId="3" borderId="12" xfId="0" applyFont="1" applyFill="1" applyBorder="1" applyAlignment="1">
      <alignment horizontal="center" vertical="center" wrapText="1"/>
    </xf>
    <xf numFmtId="0" fontId="24" fillId="3" borderId="13"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1" fillId="0" borderId="0" xfId="0" applyFont="1" applyAlignment="1">
      <alignment horizontal="center" vertical="top"/>
    </xf>
    <xf numFmtId="0" fontId="24" fillId="3" borderId="18" xfId="0" applyFont="1" applyFill="1" applyBorder="1" applyAlignment="1">
      <alignment horizontal="center" vertical="center" wrapText="1"/>
    </xf>
    <xf numFmtId="0" fontId="24" fillId="3" borderId="30" xfId="0" applyFont="1" applyFill="1" applyBorder="1" applyAlignment="1">
      <alignment horizontal="center" vertical="center" wrapText="1"/>
    </xf>
    <xf numFmtId="0" fontId="24" fillId="3" borderId="19" xfId="0" applyFont="1" applyFill="1" applyBorder="1" applyAlignment="1">
      <alignment horizontal="center" vertical="center" wrapText="1"/>
    </xf>
    <xf numFmtId="0" fontId="24" fillId="3" borderId="3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top"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26" fillId="0" borderId="0" xfId="0" applyFont="1" applyAlignment="1">
      <alignment horizontal="center" vertical="top" wrapText="1"/>
    </xf>
    <xf numFmtId="0" fontId="19" fillId="0" borderId="0" xfId="0" applyFont="1" applyAlignment="1">
      <alignment horizontal="center" vertical="top" wrapText="1"/>
    </xf>
    <xf numFmtId="0" fontId="35" fillId="0" borderId="2" xfId="0" applyFont="1" applyBorder="1" applyAlignment="1">
      <alignment horizontal="center" vertical="center" wrapText="1"/>
    </xf>
    <xf numFmtId="191" fontId="76" fillId="0" borderId="2" xfId="31" applyNumberFormat="1" applyFont="1" applyBorder="1" applyAlignment="1">
      <alignment horizontal="right" vertical="center" wrapText="1"/>
    </xf>
    <xf numFmtId="0" fontId="76" fillId="0" borderId="2" xfId="31" applyFont="1" applyBorder="1" applyAlignment="1">
      <alignment horizontal="right" vertical="center" wrapText="1"/>
    </xf>
    <xf numFmtId="0" fontId="76" fillId="0" borderId="2" xfId="31" applyFont="1" applyBorder="1" applyAlignment="1">
      <alignment horizontal="center" vertical="center"/>
    </xf>
    <xf numFmtId="0" fontId="76" fillId="0" borderId="2" xfId="31" applyFont="1" applyBorder="1" applyAlignment="1">
      <alignment horizontal="left" vertical="center" wrapText="1"/>
    </xf>
    <xf numFmtId="49" fontId="76" fillId="0" borderId="2" xfId="31" applyNumberFormat="1" applyFont="1" applyBorder="1" applyAlignment="1">
      <alignment horizontal="center" vertical="center" wrapText="1"/>
    </xf>
    <xf numFmtId="191" fontId="76" fillId="0" borderId="2" xfId="31" applyNumberFormat="1" applyFont="1" applyBorder="1" applyAlignment="1">
      <alignment horizontal="left" vertical="center" wrapText="1"/>
    </xf>
    <xf numFmtId="0" fontId="35" fillId="0" borderId="2" xfId="0" applyFont="1" applyBorder="1" applyAlignment="1">
      <alignment horizontal="left" vertical="center" wrapText="1"/>
    </xf>
    <xf numFmtId="191" fontId="76" fillId="0" borderId="2" xfId="31" applyNumberFormat="1" applyFont="1" applyBorder="1" applyAlignment="1">
      <alignment horizontal="center" vertical="center" wrapText="1"/>
    </xf>
    <xf numFmtId="0" fontId="21" fillId="0" borderId="71" xfId="31" applyFont="1" applyAlignment="1">
      <alignment horizontal="center"/>
    </xf>
    <xf numFmtId="0" fontId="105" fillId="0" borderId="2" xfId="31" applyFont="1" applyBorder="1" applyAlignment="1">
      <alignment horizontal="center" vertical="center"/>
    </xf>
    <xf numFmtId="0" fontId="105" fillId="0" borderId="2" xfId="31" applyFont="1" applyBorder="1" applyAlignment="1">
      <alignment horizontal="center" vertical="center" wrapText="1"/>
    </xf>
    <xf numFmtId="0" fontId="20" fillId="7" borderId="0" xfId="0" applyFont="1" applyFill="1" applyAlignment="1">
      <alignment horizontal="center" vertical="center" wrapText="1"/>
    </xf>
    <xf numFmtId="0" fontId="22" fillId="7" borderId="0" xfId="0" applyFont="1" applyFill="1" applyAlignment="1">
      <alignment horizontal="center" vertical="top" wrapText="1"/>
    </xf>
    <xf numFmtId="0" fontId="19" fillId="0" borderId="0" xfId="0" applyFont="1" applyAlignment="1">
      <alignment horizontal="center" vertical="center"/>
    </xf>
    <xf numFmtId="0" fontId="5" fillId="0" borderId="0" xfId="0" applyFont="1" applyAlignment="1">
      <alignment horizontal="center" vertical="top"/>
    </xf>
    <xf numFmtId="0" fontId="9" fillId="3" borderId="1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17" fillId="0" borderId="42" xfId="0" applyFont="1" applyBorder="1" applyAlignment="1">
      <alignment horizontal="center" vertical="top" wrapText="1"/>
    </xf>
    <xf numFmtId="0" fontId="17" fillId="0" borderId="0" xfId="0" applyFont="1" applyAlignment="1">
      <alignment horizontal="center" vertical="top" wrapText="1"/>
    </xf>
    <xf numFmtId="170" fontId="9" fillId="3" borderId="15" xfId="0" applyNumberFormat="1" applyFont="1" applyFill="1" applyBorder="1" applyAlignment="1">
      <alignment horizontal="center" vertical="center" wrapText="1"/>
    </xf>
    <xf numFmtId="0" fontId="10" fillId="0" borderId="0" xfId="0" applyFont="1" applyAlignment="1">
      <alignment horizontal="center" vertical="top" wrapText="1"/>
    </xf>
    <xf numFmtId="0" fontId="9" fillId="3" borderId="42"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24" fillId="3" borderId="2" xfId="4" applyFont="1" applyFill="1" applyBorder="1" applyAlignment="1">
      <alignment horizontal="center" vertical="center" wrapText="1"/>
    </xf>
    <xf numFmtId="0" fontId="24" fillId="3" borderId="1" xfId="4" applyFont="1" applyFill="1" applyBorder="1" applyAlignment="1">
      <alignment horizontal="center" vertical="center" wrapText="1"/>
    </xf>
    <xf numFmtId="0" fontId="19" fillId="0" borderId="0" xfId="4" applyFont="1" applyAlignment="1">
      <alignment horizontal="center" vertical="top"/>
    </xf>
    <xf numFmtId="0" fontId="19" fillId="0" borderId="0" xfId="4" applyFont="1" applyAlignment="1">
      <alignment horizontal="center" vertical="top" wrapText="1"/>
    </xf>
    <xf numFmtId="0" fontId="21" fillId="0" borderId="0" xfId="4" applyFont="1" applyAlignment="1">
      <alignment horizontal="center" vertical="top" wrapText="1"/>
    </xf>
    <xf numFmtId="0" fontId="33" fillId="0" borderId="0" xfId="0" applyFont="1" applyAlignment="1">
      <alignment horizontal="left" vertical="center" wrapText="1"/>
    </xf>
    <xf numFmtId="0" fontId="24" fillId="3" borderId="29" xfId="0" applyFont="1" applyFill="1" applyBorder="1" applyAlignment="1">
      <alignment horizontal="center" vertical="center" wrapText="1"/>
    </xf>
    <xf numFmtId="0" fontId="24" fillId="0" borderId="2" xfId="0" applyFont="1" applyBorder="1" applyAlignment="1">
      <alignment horizontal="center" vertical="top"/>
    </xf>
    <xf numFmtId="0" fontId="9" fillId="0" borderId="0" xfId="0" applyFont="1" applyAlignment="1">
      <alignment horizontal="center" vertical="center"/>
    </xf>
    <xf numFmtId="0" fontId="10" fillId="0" borderId="0" xfId="0" applyFont="1" applyAlignment="1">
      <alignment horizontal="center" vertical="center"/>
    </xf>
    <xf numFmtId="10" fontId="3" fillId="0" borderId="8" xfId="9" applyNumberFormat="1" applyFont="1" applyBorder="1" applyAlignment="1">
      <alignment horizontal="center" vertical="top"/>
    </xf>
    <xf numFmtId="10" fontId="3" fillId="0" borderId="9" xfId="9" applyNumberFormat="1" applyFont="1" applyBorder="1" applyAlignment="1">
      <alignment horizontal="center" vertical="top"/>
    </xf>
    <xf numFmtId="10" fontId="3" fillId="0" borderId="10" xfId="9" applyNumberFormat="1" applyFont="1" applyBorder="1" applyAlignment="1">
      <alignment horizontal="center" vertical="top"/>
    </xf>
    <xf numFmtId="176" fontId="3" fillId="0" borderId="8" xfId="0" applyNumberFormat="1" applyFont="1" applyBorder="1" applyAlignment="1">
      <alignment horizontal="center" vertical="center"/>
    </xf>
    <xf numFmtId="176" fontId="3" fillId="0" borderId="9" xfId="0" applyNumberFormat="1" applyFont="1" applyBorder="1" applyAlignment="1">
      <alignment horizontal="center" vertical="center"/>
    </xf>
    <xf numFmtId="176" fontId="3" fillId="0" borderId="10" xfId="0" applyNumberFormat="1" applyFont="1" applyBorder="1" applyAlignment="1">
      <alignment horizontal="center" vertical="center"/>
    </xf>
    <xf numFmtId="175" fontId="17" fillId="0" borderId="8" xfId="0" applyNumberFormat="1" applyFont="1" applyBorder="1" applyAlignment="1">
      <alignment horizontal="center" vertical="top"/>
    </xf>
    <xf numFmtId="0" fontId="17" fillId="0" borderId="9" xfId="0" applyFont="1" applyBorder="1" applyAlignment="1">
      <alignment horizontal="center" vertical="top"/>
    </xf>
    <xf numFmtId="0" fontId="17" fillId="0" borderId="10" xfId="0" applyFont="1" applyBorder="1" applyAlignment="1">
      <alignment horizontal="center" vertical="top"/>
    </xf>
    <xf numFmtId="0" fontId="3" fillId="3" borderId="2" xfId="0" applyFont="1" applyFill="1" applyBorder="1" applyAlignment="1">
      <alignment horizontal="center" vertical="center" wrapText="1"/>
    </xf>
    <xf numFmtId="0" fontId="3" fillId="3" borderId="2" xfId="0" applyFont="1" applyFill="1" applyBorder="1" applyAlignment="1">
      <alignment horizontal="center" wrapText="1"/>
    </xf>
    <xf numFmtId="0" fontId="20" fillId="0" borderId="0" xfId="0" applyFont="1" applyAlignment="1">
      <alignment horizontal="center" vertical="center"/>
    </xf>
    <xf numFmtId="0" fontId="22" fillId="0" borderId="0" xfId="0" applyFont="1" applyAlignment="1">
      <alignment horizontal="center" vertical="center" wrapText="1"/>
    </xf>
    <xf numFmtId="0" fontId="35" fillId="0" borderId="0" xfId="0" applyFont="1" applyAlignment="1">
      <alignment horizontal="center" vertical="top"/>
    </xf>
    <xf numFmtId="167" fontId="17" fillId="0" borderId="8" xfId="5" applyNumberFormat="1" applyFont="1" applyBorder="1" applyAlignment="1">
      <alignment horizontal="right" vertical="top"/>
    </xf>
    <xf numFmtId="167" fontId="17" fillId="0" borderId="9" xfId="5" applyNumberFormat="1" applyFont="1" applyBorder="1" applyAlignment="1">
      <alignment horizontal="right" vertical="top"/>
    </xf>
    <xf numFmtId="167" fontId="17" fillId="0" borderId="10" xfId="5" applyNumberFormat="1" applyFont="1" applyBorder="1" applyAlignment="1">
      <alignment horizontal="right" vertical="top"/>
    </xf>
    <xf numFmtId="0" fontId="3" fillId="0" borderId="2" xfId="0" applyFont="1" applyBorder="1" applyAlignment="1">
      <alignment horizontal="left" vertical="top"/>
    </xf>
    <xf numFmtId="0" fontId="3" fillId="0" borderId="2" xfId="0" applyFont="1" applyBorder="1" applyAlignment="1">
      <alignment horizontal="left" vertical="center"/>
    </xf>
    <xf numFmtId="0" fontId="10" fillId="0" borderId="0" xfId="0" quotePrefix="1" applyFont="1" applyAlignment="1">
      <alignment horizontal="left" vertical="top" wrapText="1"/>
    </xf>
    <xf numFmtId="0" fontId="5" fillId="0" borderId="0" xfId="0" quotePrefix="1" applyFont="1" applyAlignment="1">
      <alignment horizontal="left" vertical="top" wrapText="1"/>
    </xf>
    <xf numFmtId="0" fontId="21" fillId="0" borderId="0" xfId="0" applyFont="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center" vertical="top"/>
    </xf>
    <xf numFmtId="0" fontId="31" fillId="0" borderId="0" xfId="0" applyFont="1" applyAlignment="1">
      <alignment horizontal="center" vertical="top"/>
    </xf>
    <xf numFmtId="0" fontId="10" fillId="0" borderId="0" xfId="0" applyFont="1" applyAlignment="1">
      <alignment horizontal="center" vertical="top"/>
    </xf>
    <xf numFmtId="0" fontId="10" fillId="0" borderId="0" xfId="0" applyFont="1" applyAlignment="1">
      <alignment horizontal="justify" vertical="top" wrapText="1"/>
    </xf>
    <xf numFmtId="0" fontId="10" fillId="0" borderId="0" xfId="0" applyFont="1" applyAlignment="1">
      <alignment horizontal="left" vertical="top" wrapText="1"/>
    </xf>
    <xf numFmtId="0" fontId="16" fillId="0" borderId="47" xfId="0" applyFont="1" applyBorder="1" applyAlignment="1">
      <alignment horizontal="center" vertical="top"/>
    </xf>
    <xf numFmtId="0" fontId="16" fillId="0" borderId="0" xfId="0" applyFont="1" applyAlignment="1">
      <alignment horizontal="center" vertical="top"/>
    </xf>
    <xf numFmtId="0" fontId="9" fillId="0" borderId="45" xfId="0" applyFont="1" applyBorder="1" applyAlignment="1">
      <alignment horizontal="center" vertical="top"/>
    </xf>
    <xf numFmtId="0" fontId="9" fillId="0" borderId="47" xfId="0" applyFont="1" applyBorder="1" applyAlignment="1">
      <alignment horizontal="center" vertical="top"/>
    </xf>
    <xf numFmtId="0" fontId="39" fillId="0" borderId="0" xfId="0" applyFont="1" applyAlignment="1">
      <alignment horizontal="center" vertical="top"/>
    </xf>
    <xf numFmtId="0" fontId="10" fillId="0" borderId="0" xfId="10" applyFont="1" applyAlignment="1">
      <alignment horizontal="center" vertical="center"/>
    </xf>
    <xf numFmtId="0" fontId="9" fillId="0" borderId="0" xfId="10" applyFont="1" applyAlignment="1">
      <alignment horizontal="center" vertical="center"/>
    </xf>
    <xf numFmtId="0" fontId="10" fillId="0" borderId="0" xfId="10" applyFont="1" applyAlignment="1">
      <alignment horizontal="left" vertical="center" wrapText="1"/>
    </xf>
    <xf numFmtId="0" fontId="10" fillId="0" borderId="0" xfId="10" quotePrefix="1" applyFont="1" applyAlignment="1">
      <alignment horizontal="center" vertical="center"/>
    </xf>
    <xf numFmtId="0" fontId="15" fillId="0" borderId="0" xfId="10" applyFont="1" applyAlignment="1">
      <alignment horizontal="left" vertical="center"/>
    </xf>
    <xf numFmtId="0" fontId="31" fillId="0" borderId="0" xfId="10" applyFont="1" applyAlignment="1">
      <alignment horizontal="center" vertical="center"/>
    </xf>
    <xf numFmtId="0" fontId="19" fillId="0" borderId="0" xfId="10" applyFont="1" applyAlignment="1">
      <alignment horizontal="center" vertical="center"/>
    </xf>
    <xf numFmtId="0" fontId="21" fillId="0" borderId="0" xfId="10" applyFont="1" applyAlignment="1">
      <alignment horizontal="center" vertical="center" wrapText="1"/>
    </xf>
    <xf numFmtId="0" fontId="16" fillId="0" borderId="0" xfId="0" applyFont="1" applyAlignment="1">
      <alignment horizontal="left"/>
    </xf>
    <xf numFmtId="178" fontId="9" fillId="0" borderId="0" xfId="10" applyNumberFormat="1" applyFont="1" applyAlignment="1">
      <alignment horizontal="right" vertical="center"/>
    </xf>
    <xf numFmtId="49" fontId="9" fillId="0" borderId="0" xfId="10" applyNumberFormat="1" applyFont="1" applyAlignment="1">
      <alignment horizontal="right" vertical="center"/>
    </xf>
    <xf numFmtId="3" fontId="15" fillId="0" borderId="0" xfId="10" applyNumberFormat="1" applyFont="1" applyAlignment="1">
      <alignment horizontal="right" vertical="center"/>
    </xf>
    <xf numFmtId="0" fontId="10" fillId="0" borderId="0" xfId="10" quotePrefix="1" applyFont="1" applyAlignment="1">
      <alignment horizontal="left" vertical="center" wrapText="1"/>
    </xf>
    <xf numFmtId="0" fontId="9" fillId="0" borderId="0" xfId="10" applyFont="1" applyAlignment="1">
      <alignment horizontal="left" vertical="center" wrapText="1"/>
    </xf>
    <xf numFmtId="0" fontId="22" fillId="0" borderId="0" xfId="0" applyFont="1" applyAlignment="1">
      <alignment horizontal="center" vertical="top" wrapText="1"/>
    </xf>
    <xf numFmtId="0" fontId="9" fillId="3" borderId="19" xfId="0"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59" xfId="0" applyFont="1" applyFill="1" applyBorder="1" applyAlignment="1">
      <alignment horizontal="center" vertical="center" wrapText="1"/>
    </xf>
    <xf numFmtId="0" fontId="9" fillId="3" borderId="60" xfId="0" applyFont="1" applyFill="1" applyBorder="1" applyAlignment="1">
      <alignment horizontal="center" vertical="center" wrapText="1"/>
    </xf>
    <xf numFmtId="0" fontId="20" fillId="0" borderId="0" xfId="0" applyFont="1" applyAlignment="1">
      <alignment horizontal="center"/>
    </xf>
    <xf numFmtId="0" fontId="9" fillId="12" borderId="63" xfId="1" applyFont="1" applyFill="1" applyBorder="1" applyAlignment="1">
      <alignment horizontal="center" vertical="center"/>
    </xf>
    <xf numFmtId="0" fontId="9" fillId="12" borderId="70" xfId="1" applyFont="1" applyFill="1" applyBorder="1" applyAlignment="1">
      <alignment horizontal="center" vertical="center"/>
    </xf>
    <xf numFmtId="0" fontId="9" fillId="12" borderId="64" xfId="1" applyFont="1" applyFill="1" applyBorder="1" applyAlignment="1">
      <alignment horizontal="center"/>
    </xf>
    <xf numFmtId="0" fontId="9" fillId="12" borderId="68" xfId="1" applyFont="1" applyFill="1" applyBorder="1" applyAlignment="1">
      <alignment horizontal="center"/>
    </xf>
    <xf numFmtId="0" fontId="9" fillId="12" borderId="69" xfId="1" applyFont="1" applyFill="1" applyBorder="1" applyAlignment="1">
      <alignment horizontal="center"/>
    </xf>
    <xf numFmtId="0" fontId="9" fillId="12" borderId="64" xfId="1" applyFont="1" applyFill="1" applyBorder="1" applyAlignment="1">
      <alignment horizontal="center" wrapText="1"/>
    </xf>
    <xf numFmtId="0" fontId="9" fillId="12" borderId="68" xfId="1" applyFont="1" applyFill="1" applyBorder="1" applyAlignment="1">
      <alignment horizontal="center" wrapText="1"/>
    </xf>
    <xf numFmtId="0" fontId="9" fillId="12" borderId="64" xfId="1" applyFont="1" applyFill="1" applyBorder="1" applyAlignment="1">
      <alignment horizontal="center" vertical="center" wrapText="1"/>
    </xf>
    <xf numFmtId="0" fontId="9" fillId="12" borderId="68" xfId="1" applyFont="1" applyFill="1" applyBorder="1" applyAlignment="1">
      <alignment horizontal="center" vertical="center" wrapText="1"/>
    </xf>
    <xf numFmtId="0" fontId="9" fillId="12" borderId="69" xfId="1" applyFont="1" applyFill="1" applyBorder="1" applyAlignment="1">
      <alignment horizontal="center" vertical="center" wrapText="1"/>
    </xf>
    <xf numFmtId="0" fontId="9" fillId="12" borderId="63" xfId="1" applyFont="1" applyFill="1" applyBorder="1" applyAlignment="1">
      <alignment horizontal="center" vertical="center" wrapText="1"/>
    </xf>
    <xf numFmtId="0" fontId="9" fillId="12" borderId="70" xfId="1" applyFont="1" applyFill="1" applyBorder="1" applyAlignment="1">
      <alignment horizontal="center" vertical="center" wrapText="1"/>
    </xf>
    <xf numFmtId="0" fontId="41" fillId="0" borderId="67" xfId="15" applyFont="1" applyAlignment="1">
      <alignment horizontal="left"/>
    </xf>
    <xf numFmtId="0" fontId="9" fillId="12" borderId="64" xfId="1" applyFont="1" applyFill="1" applyBorder="1" applyAlignment="1">
      <alignment horizontal="center" vertical="center"/>
    </xf>
    <xf numFmtId="0" fontId="9" fillId="12" borderId="68" xfId="1" applyFont="1" applyFill="1" applyBorder="1" applyAlignment="1">
      <alignment horizontal="center" vertical="center"/>
    </xf>
    <xf numFmtId="0" fontId="9" fillId="12" borderId="69" xfId="1" applyFont="1" applyFill="1" applyBorder="1" applyAlignment="1">
      <alignment horizontal="center" vertical="center"/>
    </xf>
    <xf numFmtId="0" fontId="9" fillId="0" borderId="0" xfId="1" applyFont="1" applyAlignment="1">
      <alignment horizontal="right" wrapText="1"/>
    </xf>
    <xf numFmtId="0" fontId="27" fillId="0" borderId="0" xfId="1" applyFont="1" applyAlignment="1">
      <alignment horizontal="right"/>
    </xf>
    <xf numFmtId="0" fontId="9" fillId="0" borderId="0" xfId="1" applyFont="1" applyAlignment="1">
      <alignment horizontal="right"/>
    </xf>
    <xf numFmtId="0" fontId="54" fillId="8" borderId="0" xfId="1" applyFont="1" applyFill="1" applyAlignment="1">
      <alignment horizontal="right"/>
    </xf>
    <xf numFmtId="0" fontId="41" fillId="0" borderId="61" xfId="12" applyFont="1" applyAlignment="1">
      <alignment horizontal="left" wrapText="1"/>
    </xf>
    <xf numFmtId="0" fontId="9" fillId="0" borderId="0" xfId="1" applyFont="1" applyAlignment="1">
      <alignment horizontal="left"/>
    </xf>
  </cellXfs>
  <cellStyles count="33">
    <cellStyle name="20% - Accent6 2" xfId="11" xr:uid="{00000000-0005-0000-0000-00000B000000}"/>
    <cellStyle name="Comma" xfId="5" builtinId="3"/>
    <cellStyle name="Comma 17" xfId="32" xr:uid="{1D537F28-67E1-4388-B561-4D16B16845B8}"/>
    <cellStyle name="Good" xfId="14" builtinId="26"/>
    <cellStyle name="Heading 1" xfId="12" builtinId="16"/>
    <cellStyle name="Heading 2" xfId="15" builtinId="17"/>
    <cellStyle name="Normal" xfId="0" builtinId="0"/>
    <cellStyle name="Normal 2" xfId="1" xr:uid="{00000000-0005-0000-0000-000001000000}"/>
    <cellStyle name="Normal 2 10" xfId="23" xr:uid="{00000000-0005-0000-0000-000017000000}"/>
    <cellStyle name="Normal 2 11" xfId="7" xr:uid="{00000000-0005-0000-0000-000007000000}"/>
    <cellStyle name="Normal 2 12" xfId="8" xr:uid="{00000000-0005-0000-0000-000008000000}"/>
    <cellStyle name="Normal 2 13" xfId="24" xr:uid="{00000000-0005-0000-0000-000018000000}"/>
    <cellStyle name="Normal 2 14" xfId="25" xr:uid="{00000000-0005-0000-0000-000019000000}"/>
    <cellStyle name="Normal 2 15" xfId="26" xr:uid="{00000000-0005-0000-0000-00001A000000}"/>
    <cellStyle name="Normal 2 16" xfId="27" xr:uid="{00000000-0005-0000-0000-00001B000000}"/>
    <cellStyle name="Normal 2 17" xfId="2" xr:uid="{00000000-0005-0000-0000-000002000000}"/>
    <cellStyle name="Normal 2 18" xfId="3" xr:uid="{00000000-0005-0000-0000-000003000000}"/>
    <cellStyle name="Normal 2 2" xfId="6" xr:uid="{00000000-0005-0000-0000-000006000000}"/>
    <cellStyle name="Normal 2 3" xfId="16" xr:uid="{00000000-0005-0000-0000-000010000000}"/>
    <cellStyle name="Normal 2 4" xfId="17" xr:uid="{00000000-0005-0000-0000-000011000000}"/>
    <cellStyle name="Normal 2 5" xfId="18" xr:uid="{00000000-0005-0000-0000-000012000000}"/>
    <cellStyle name="Normal 2 6" xfId="19" xr:uid="{00000000-0005-0000-0000-000013000000}"/>
    <cellStyle name="Normal 2 7" xfId="20" xr:uid="{00000000-0005-0000-0000-000014000000}"/>
    <cellStyle name="Normal 2 8" xfId="21" xr:uid="{00000000-0005-0000-0000-000015000000}"/>
    <cellStyle name="Normal 2 9" xfId="22" xr:uid="{00000000-0005-0000-0000-000016000000}"/>
    <cellStyle name="Normal 22" xfId="30" xr:uid="{BA35FAA7-D9A5-4D29-A964-029470A64E46}"/>
    <cellStyle name="Normal 3" xfId="4" xr:uid="{00000000-0005-0000-0000-000004000000}"/>
    <cellStyle name="Normal 3 6" xfId="29" xr:uid="{428F0947-489C-447E-BF18-5AE614AB4B52}"/>
    <cellStyle name="Normal 39" xfId="31" xr:uid="{013AF39E-7DD8-442C-A5C2-BC9D2CE05F39}"/>
    <cellStyle name="Normal 9 2" xfId="28" xr:uid="{54CB0140-3D86-49C5-B619-412542B3120B}"/>
    <cellStyle name="Normal_DUTOAN1" xfId="10" xr:uid="{00000000-0005-0000-0000-00000A000000}"/>
    <cellStyle name="Normal_Sheet1" xfId="13" xr:uid="{00000000-0005-0000-0000-00000D000000}"/>
    <cellStyle name="Percent" xfId="9" builtinId="5"/>
  </cellStyles>
  <dxfs count="1038">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color rgb="FF0000FF"/>
      </font>
    </dxf>
    <dxf>
      <font>
        <color rgb="FF0000FF"/>
      </font>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Times New Roman"/>
        <scheme val="none"/>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numFmt numFmtId="0" formatCode="General"/>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strike val="0"/>
        <outline val="0"/>
        <shadow val="0"/>
        <u val="none"/>
        <vertAlign val="baseline"/>
        <sz val="12"/>
        <name val="Times New Roman"/>
        <scheme val="none"/>
      </font>
    </dxf>
    <dxf>
      <font>
        <strike val="0"/>
        <outline val="0"/>
        <shadow val="0"/>
        <u val="none"/>
        <vertAlign val="baseline"/>
        <sz val="12"/>
        <name val="Times New Roman"/>
        <scheme val="none"/>
      </font>
      <alignment horizontal="center" vertical="bottom" textRotation="0" wrapText="0" indent="0" justifyLastLine="0" shrinkToFit="0" readingOrder="0"/>
    </dxf>
    <dxf>
      <font>
        <strike val="0"/>
        <outline val="0"/>
        <shadow val="0"/>
        <u val="none"/>
        <vertAlign val="baseline"/>
        <sz val="12"/>
        <name val="Times New Roman"/>
        <scheme val="none"/>
      </font>
    </dxf>
    <dxf>
      <font>
        <strike val="0"/>
        <outline val="0"/>
        <shadow val="0"/>
        <u val="none"/>
        <vertAlign val="baseline"/>
        <sz val="12"/>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lef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lef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i val="0"/>
        <strike val="0"/>
        <condense val="0"/>
        <extend val="0"/>
        <outline val="0"/>
        <shadow val="0"/>
        <u val="none"/>
        <vertAlign val="baseline"/>
        <sz val="11"/>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left"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scheme val="none"/>
      </font>
    </dxf>
    <dxf>
      <font>
        <b/>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s>
  <tableStyles count="0" defaultTableStyle="TableStyleMedium9" defaultPivotStyle="PivotStyleLight16"/>
  <colors>
    <mruColors>
      <color rgb="FFFFFFCC"/>
      <color rgb="FF99CCFF"/>
      <color rgb="FFFF0066"/>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49</xdr:row>
      <xdr:rowOff>0</xdr:rowOff>
    </xdr:from>
    <xdr:to>
      <xdr:col>13</xdr:col>
      <xdr:colOff>521950</xdr:colOff>
      <xdr:row>75</xdr:row>
      <xdr:rowOff>104143</xdr:rowOff>
    </xdr:to>
    <xdr:pic>
      <xdr:nvPicPr>
        <xdr:cNvPr id="2" name="Picture 1">
          <a:extLst>
            <a:ext uri="{FF2B5EF4-FFF2-40B4-BE49-F238E27FC236}">
              <a16:creationId xmlns:a16="http://schemas.microsoft.com/office/drawing/2014/main" id="{2F1C7384-C0DA-4AFA-8905-FCFDA526F424}"/>
            </a:ext>
          </a:extLst>
        </xdr:cNvPr>
        <xdr:cNvPicPr>
          <a:picLocks noChangeAspect="1"/>
        </xdr:cNvPicPr>
      </xdr:nvPicPr>
      <xdr:blipFill>
        <a:blip xmlns:r="http://schemas.openxmlformats.org/officeDocument/2006/relationships" r:embed="rId1"/>
        <a:stretch>
          <a:fillRect/>
        </a:stretch>
      </xdr:blipFill>
      <xdr:spPr>
        <a:xfrm>
          <a:off x="7480300" y="11150600"/>
          <a:ext cx="5551150" cy="47269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38100</xdr:colOff>
      <xdr:row>7</xdr:row>
      <xdr:rowOff>0</xdr:rowOff>
    </xdr:from>
    <xdr:to>
      <xdr:col>5</xdr:col>
      <xdr:colOff>590550</xdr:colOff>
      <xdr:row>8</xdr:row>
      <xdr:rowOff>66675</xdr:rowOff>
    </xdr:to>
    <xdr:pic>
      <xdr:nvPicPr>
        <xdr:cNvPr id="2" name="Picture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486400" y="1524000"/>
          <a:ext cx="552382" cy="2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homld-my.sharepoint.com/personal/anptm_lda_vn/Documents/3.%20HO%20SO%20DU%20TOAN/N&#259;m%202024/39.%20SC%20may%20xuc%20lat/1.%20Ch&#224;o%20theo%20696/1.PA-DT/Th&#7849;m%20&#273;&#7883;nh%20%20XCMGLW500F-SKK03.xlsx" TargetMode="External"/><Relationship Id="rId1" Type="http://schemas.openxmlformats.org/officeDocument/2006/relationships/externalLinkPath" Target="/personal/anptm_lda_vn/Documents/3.%20HO%20SO%20DU%20TOAN/N&#259;m%202024/39.%20SC%20may%20xuc%20lat/1.%20Ch&#224;o%20theo%20696/1.PA-DT/Th&#7849;m%20&#273;&#7883;nh%20%20XCMGLW500F-SKK0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Windows\Downloads\SS%20nh&#226;n%20c&#244;ng%20VSLS.xlsx" TargetMode="External"/><Relationship Id="rId1" Type="http://schemas.openxmlformats.org/officeDocument/2006/relationships/externalLinkPath" Target="file:///C:\Users\Windows\Downloads\SS%20nh&#226;n%20c&#244;ng%20VS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ông trình"/>
      <sheetName val="P-09TKV"/>
      <sheetName val="THKP 2 xe"/>
      <sheetName val="SSKP 2 xe"/>
      <sheetName val="THKP x2 1"/>
      <sheetName val="SSKP xe1"/>
      <sheetName val="THKL"/>
      <sheetName val="PTĐG"/>
      <sheetName val="Biểu VT,NC,May"/>
      <sheetName val="MAY"/>
      <sheetName val="VL"/>
      <sheetName val="NC"/>
      <sheetName val="PTM"/>
      <sheetName val="THKP x2.2"/>
      <sheetName val="SSKP xe2"/>
      <sheetName val="Tổng hợp VT"/>
      <sheetName val="Giá tháng"/>
      <sheetName val="Đầu vào"/>
      <sheetName val="Nhân công"/>
      <sheetName val="Máy"/>
      <sheetName val="HaoPhiVatTu"/>
      <sheetName val="PL"/>
      <sheetName val="VT"/>
      <sheetName val="THVT gộp"/>
      <sheetName val="Cước VC"/>
      <sheetName val="Cước bộ"/>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118">
          <cell r="U118">
            <v>0</v>
          </cell>
          <cell r="V118">
            <v>0</v>
          </cell>
          <cell r="W118">
            <v>0</v>
          </cell>
          <cell r="X118">
            <v>0</v>
          </cell>
        </row>
      </sheetData>
      <sheetData sheetId="1"/>
      <sheetData sheetId="2">
        <row r="4">
          <cell r="J4">
            <v>447732076</v>
          </cell>
          <cell r="K4">
            <v>78913537</v>
          </cell>
          <cell r="L4">
            <v>85999028</v>
          </cell>
        </row>
      </sheetData>
      <sheetData sheetId="3"/>
      <sheetData sheetId="4"/>
      <sheetData sheetId="5"/>
      <sheetData sheetId="6"/>
      <sheetData sheetId="7"/>
      <sheetData sheetId="8"/>
      <sheetData sheetId="9"/>
      <sheetData sheetId="10"/>
      <sheetData sheetId="11"/>
      <sheetData sheetId="12"/>
      <sheetData sheetId="13"/>
      <sheetData sheetId="14"/>
      <sheetData sheetId="15">
        <row r="6">
          <cell r="E6">
            <v>1</v>
          </cell>
        </row>
      </sheetData>
      <sheetData sheetId="16">
        <row r="5">
          <cell r="C5" t="str">
            <v>VẬT LIỆU</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3">
          <cell r="C13" t="str">
            <v>0%</v>
          </cell>
          <cell r="D13">
            <v>0</v>
          </cell>
        </row>
        <row r="14">
          <cell r="C14" t="str">
            <v>6,2%</v>
          </cell>
        </row>
        <row r="16">
          <cell r="C16" t="str">
            <v>6%</v>
          </cell>
        </row>
        <row r="17">
          <cell r="D17">
            <v>0.1</v>
          </cell>
        </row>
        <row r="18">
          <cell r="C18" t="str">
            <v>0%</v>
          </cell>
          <cell r="D18">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uyết minh "/>
      <sheetName val="NC"/>
      <sheetName val="Máy ALC"/>
      <sheetName val="Chieu day cac dai "/>
      <sheetName val="THKL"/>
      <sheetName val="NC-1"/>
      <sheetName val="SS ĐG nhân công"/>
      <sheetName val="MAY"/>
      <sheetName val="DM"/>
      <sheetName val="% NL trong ĐG"/>
      <sheetName val="CPTL"/>
    </sheetNames>
    <sheetDataSet>
      <sheetData sheetId="0"/>
      <sheetData sheetId="1">
        <row r="6">
          <cell r="G6">
            <v>294178</v>
          </cell>
        </row>
        <row r="7">
          <cell r="G7">
            <v>294178</v>
          </cell>
        </row>
        <row r="9">
          <cell r="G9">
            <v>300691</v>
          </cell>
        </row>
        <row r="10">
          <cell r="G10">
            <v>271000</v>
          </cell>
        </row>
        <row r="11">
          <cell r="G11">
            <v>294178</v>
          </cell>
        </row>
        <row r="12">
          <cell r="G12">
            <v>277000</v>
          </cell>
        </row>
        <row r="13">
          <cell r="G13">
            <v>247822</v>
          </cell>
        </row>
        <row r="14">
          <cell r="G14">
            <v>247822</v>
          </cell>
        </row>
        <row r="15">
          <cell r="G15">
            <v>275000</v>
          </cell>
        </row>
      </sheetData>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 displayName="Table2" ref="A6:E25" totalsRowShown="0" headerRowDxfId="1037" dataDxfId="1036">
  <tableColumns count="5">
    <tableColumn id="1" xr3:uid="{00000000-0010-0000-0000-000001000000}" name="STT" dataDxfId="1035"/>
    <tableColumn id="2" xr3:uid="{00000000-0010-0000-0000-000002000000}" name="Nội dung" dataDxfId="1034"/>
    <tableColumn id="3" xr3:uid="{00000000-0010-0000-0000-000003000000}" name="Giá trị" dataDxfId="1033"/>
    <tableColumn id="4" xr3:uid="{00000000-0010-0000-0000-000004000000}" name="Ghi chú" dataDxfId="1032"/>
    <tableColumn id="5" xr3:uid="{00000000-0010-0000-0000-000005000000}" name="." dataDxfId="1031"/>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5" displayName="Table5" ref="A29:E31" totalsRowShown="0" headerRowDxfId="1030" dataDxfId="1029">
  <tableColumns count="5">
    <tableColumn id="1" xr3:uid="{00000000-0010-0000-0100-000001000000}" name="STT" dataDxfId="1028"/>
    <tableColumn id="2" xr3:uid="{00000000-0010-0000-0100-000002000000}" name="Nội dung" dataDxfId="1027"/>
    <tableColumn id="3" xr3:uid="{00000000-0010-0000-0100-000003000000}" name="Giá trị" dataDxfId="1026"/>
    <tableColumn id="4" xr3:uid="{00000000-0010-0000-0100-000004000000}" name="Ghi chú" dataDxfId="1025"/>
    <tableColumn id="5" xr3:uid="{00000000-0010-0000-0100-000005000000}" name="." dataDxfId="1024"/>
  </tableColumns>
  <tableStyleInfo name="TableStyleMedium2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7" displayName="Table7" ref="A78:E82" totalsRowShown="0" headerRowDxfId="1023" dataDxfId="1022">
  <tableColumns count="5">
    <tableColumn id="1" xr3:uid="{00000000-0010-0000-0200-000001000000}" name="STT" dataDxfId="1021"/>
    <tableColumn id="2" xr3:uid="{00000000-0010-0000-0200-000002000000}" name="Nội dung" dataDxfId="1020"/>
    <tableColumn id="3" xr3:uid="{00000000-0010-0000-0200-000003000000}" name="Đơn giá" dataDxfId="1019"/>
    <tableColumn id="4" xr3:uid="{00000000-0010-0000-0200-000004000000}" name="Hệ số nhiên liệu phụ" dataDxfId="1018"/>
    <tableColumn id="5" xr3:uid="{00000000-0010-0000-0200-000005000000}" name="ĐVT" dataDxfId="1017"/>
  </tableColumns>
  <tableStyleInfo name="TableStyleMedium2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2" displayName="Table12" ref="A68:E74" totalsRowShown="0" headerRowDxfId="1016" dataDxfId="1015">
  <tableColumns count="5">
    <tableColumn id="1" xr3:uid="{00000000-0010-0000-0300-000001000000}" name="STT" dataDxfId="1014"/>
    <tableColumn id="2" xr3:uid="{00000000-0010-0000-0300-000002000000}" name="Nội dung" dataDxfId="1013"/>
    <tableColumn id="3" xr3:uid="{00000000-0010-0000-0300-000003000000}" name="Giá trị" dataDxfId="1012"/>
    <tableColumn id="4" xr3:uid="{00000000-0010-0000-0300-000004000000}" name="Ghi chú" dataDxfId="1011"/>
    <tableColumn id="5" xr3:uid="{00000000-0010-0000-0300-000005000000}" name="." dataDxfId="1010"/>
  </tableColumns>
  <tableStyleInfo name="TableStyleMedium2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722" displayName="Table722" ref="A86:E88" totalsRowShown="0" headerRowDxfId="1009" dataDxfId="1008">
  <tableColumns count="5">
    <tableColumn id="1" xr3:uid="{00000000-0010-0000-0400-000001000000}" name="STT" dataDxfId="1007"/>
    <tableColumn id="2" xr3:uid="{00000000-0010-0000-0400-000002000000}" name="Nội dung" dataDxfId="1006"/>
    <tableColumn id="3" xr3:uid="{00000000-0010-0000-0400-000003000000}" name="Giá trị" dataDxfId="1005"/>
    <tableColumn id="4" xr3:uid="{00000000-0010-0000-0400-000004000000}" name="Ghi chú" dataDxfId="1004"/>
    <tableColumn id="5" xr3:uid="{00000000-0010-0000-0400-000005000000}" name="." dataDxfId="1003"/>
  </tableColumns>
  <tableStyleInfo name="TableStyleMedium2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526" displayName="Table526" ref="A35:E63" totalsRowShown="0" headerRowDxfId="1002" dataDxfId="1001">
  <tableColumns count="5">
    <tableColumn id="1" xr3:uid="{00000000-0010-0000-0500-000001000000}" name="STT" dataDxfId="1000"/>
    <tableColumn id="2" xr3:uid="{00000000-0010-0000-0500-000002000000}" name="Nội dung" dataDxfId="999"/>
    <tableColumn id="3" xr3:uid="{00000000-0010-0000-0500-000003000000}" name="Đơn giá" dataDxfId="998"/>
    <tableColumn id="4" xr3:uid="{00000000-0010-0000-0500-000004000000}" name="Ghi chú" dataDxfId="997"/>
    <tableColumn id="5" xr3:uid="{00000000-0010-0000-0500-000005000000}" name="Mã nhóm" dataDxfId="996"/>
  </tableColumns>
  <tableStyleInfo name="TableStyleMedium2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2235" displayName="Table72235" ref="A92:E93" totalsRowShown="0" headerRowDxfId="995" dataDxfId="994">
  <tableColumns count="5">
    <tableColumn id="1" xr3:uid="{00000000-0010-0000-0600-000001000000}" name="STT" dataDxfId="993"/>
    <tableColumn id="2" xr3:uid="{00000000-0010-0000-0600-000002000000}" name="Loại đơn giá" dataDxfId="992"/>
    <tableColumn id="3" xr3:uid="{00000000-0010-0000-0600-000003000000}" name="Hệ số NC" dataDxfId="991"/>
    <tableColumn id="4" xr3:uid="{00000000-0010-0000-0600-000004000000}" name="Hệ số Máy thi công" dataDxfId="990"/>
    <tableColumn id="5" xr3:uid="{00000000-0010-0000-0600-000005000000}" name="Ghi chú" dataDxfId="989"/>
  </tableColumns>
  <tableStyleInfo name="TableStyleMedium2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3" displayName="Table3" ref="A191:B195" totalsRowShown="0" headerRowDxfId="988" dataDxfId="987">
  <tableColumns count="2">
    <tableColumn id="1" xr3:uid="{00000000-0010-0000-0700-000001000000}" name="STT" dataDxfId="986"/>
    <tableColumn id="2" xr3:uid="{00000000-0010-0000-0700-000002000000}" name="TIÊU ĐỀ" dataDxfId="985"/>
  </tableColumns>
  <tableStyleInfo name="TableStyleMedium2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4" displayName="Table4" ref="A199:B201" totalsRowShown="0" headerRowDxfId="984" dataDxfId="983">
  <tableColumns count="2">
    <tableColumn id="1" xr3:uid="{00000000-0010-0000-0800-000001000000}" name="STT" dataDxfId="982"/>
    <tableColumn id="2" xr3:uid="{00000000-0010-0000-0800-000002000000}" name="TIÊU ĐỀ" dataDxfId="981"/>
  </tableColumns>
  <tableStyleInfo name="TableStyleMedium23"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6" displayName="Table6" ref="A205:B214" totalsRowShown="0" headerRowDxfId="980" dataDxfId="979">
  <tableColumns count="2">
    <tableColumn id="1" xr3:uid="{00000000-0010-0000-0900-000001000000}" name="STT" dataDxfId="978"/>
    <tableColumn id="2" xr3:uid="{00000000-0010-0000-0900-000002000000}" name="TIÊU ĐỀ" dataDxfId="977"/>
  </tableColumns>
  <tableStyleInfo name="TableStyleMedium23"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8" displayName="Table8" ref="A218:B220" totalsRowShown="0" headerRowDxfId="976" dataDxfId="975">
  <tableColumns count="2">
    <tableColumn id="1" xr3:uid="{00000000-0010-0000-0A00-000001000000}" name="STT" dataDxfId="974"/>
    <tableColumn id="2" xr3:uid="{00000000-0010-0000-0A00-000002000000}" name="TIÊU ĐỀ" dataDxfId="973"/>
  </tableColumns>
  <tableStyleInfo name="TableStyleMedium23"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9" displayName="Table9" ref="A224:B234" totalsRowShown="0" headerRowDxfId="972" dataDxfId="971">
  <tableColumns count="2">
    <tableColumn id="1" xr3:uid="{00000000-0010-0000-0B00-000001000000}" name="STT" dataDxfId="970"/>
    <tableColumn id="2" xr3:uid="{00000000-0010-0000-0B00-000002000000}" name="TIÊU ĐỀ" dataDxfId="969"/>
  </tableColumns>
  <tableStyleInfo name="TableStyleMedium23"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5" displayName="Table15" ref="A238:B241" totalsRowShown="0">
  <tableColumns count="2">
    <tableColumn id="1" xr3:uid="{00000000-0010-0000-0C00-000001000000}" name="STT" dataDxfId="968"/>
    <tableColumn id="2" xr3:uid="{00000000-0010-0000-0C00-000002000000}" name="TIÊU ĐỀ" dataDxfId="967"/>
  </tableColumns>
  <tableStyleInfo name="TableStyleMedium23"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6" displayName="Table16" ref="A245:B254" totalsRowShown="0" headerRowDxfId="966">
  <tableColumns count="2">
    <tableColumn id="1" xr3:uid="{00000000-0010-0000-0D00-000001000000}" name="STT" dataDxfId="965"/>
    <tableColumn id="2" xr3:uid="{00000000-0010-0000-0D00-000002000000}" name="TIỀU ĐỀ" dataDxfId="964"/>
  </tableColumns>
  <tableStyleInfo name="TableStyleMedium23"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8" displayName="Table18" ref="A257:B262" totalsRowShown="0">
  <tableColumns count="2">
    <tableColumn id="1" xr3:uid="{00000000-0010-0000-0E00-000001000000}" name="STT" dataDxfId="963"/>
    <tableColumn id="2" xr3:uid="{00000000-0010-0000-0E00-000002000000}" name="TIÊU ĐỀ" dataDxfId="962"/>
  </tableColumns>
  <tableStyleInfo name="TableStyleMedium23"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9" displayName="Table19" ref="A266:B271" totalsRowShown="0" headerRowDxfId="961" dataDxfId="960">
  <tableColumns count="2">
    <tableColumn id="1" xr3:uid="{00000000-0010-0000-0F00-000001000000}" name="STT" dataDxfId="959"/>
    <tableColumn id="2" xr3:uid="{00000000-0010-0000-0F00-000002000000}" name="TIÊU ĐỀ" dataDxfId="958"/>
  </tableColumns>
  <tableStyleInfo name="TableStyleMedium23"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0" displayName="Table10" ref="A5:BA12" totalsRowShown="0" headerRowDxfId="957" dataDxfId="956">
  <tableColumns count="53">
    <tableColumn id="1" xr3:uid="{00000000-0010-0000-1000-000001000000}" name="STT" dataDxfId="955"/>
    <tableColumn id="2" xr3:uid="{00000000-0010-0000-1000-000002000000}" name="Nội dung" dataDxfId="954"/>
    <tableColumn id="3" xr3:uid="{00000000-0010-0000-1000-000003000000}" name="." dataDxfId="953"/>
    <tableColumn id="4" xr3:uid="{00000000-0010-0000-1000-000004000000}" name="HM1" dataDxfId="952"/>
    <tableColumn id="5" xr3:uid="{00000000-0010-0000-1000-000005000000}" name="HM2" dataDxfId="951"/>
    <tableColumn id="6" xr3:uid="{00000000-0010-0000-1000-000006000000}" name="HM3" dataDxfId="950"/>
    <tableColumn id="7" xr3:uid="{00000000-0010-0000-1000-000007000000}" name="HM4" dataDxfId="949"/>
    <tableColumn id="8" xr3:uid="{00000000-0010-0000-1000-000008000000}" name="HM5" dataDxfId="948"/>
    <tableColumn id="9" xr3:uid="{00000000-0010-0000-1000-000009000000}" name="HM6" dataDxfId="947"/>
    <tableColumn id="10" xr3:uid="{00000000-0010-0000-1000-00000A000000}" name="HM7" dataDxfId="946"/>
    <tableColumn id="11" xr3:uid="{00000000-0010-0000-1000-00000B000000}" name="HM8" dataDxfId="945"/>
    <tableColumn id="12" xr3:uid="{00000000-0010-0000-1000-00000C000000}" name="HM9" dataDxfId="944"/>
    <tableColumn id="13" xr3:uid="{00000000-0010-0000-1000-00000D000000}" name="HM10" dataDxfId="943"/>
    <tableColumn id="14" xr3:uid="{00000000-0010-0000-1000-00000E000000}" name="HM11" dataDxfId="942"/>
    <tableColumn id="15" xr3:uid="{00000000-0010-0000-1000-00000F000000}" name="HM12" dataDxfId="941"/>
    <tableColumn id="16" xr3:uid="{00000000-0010-0000-1000-000010000000}" name="HM13" dataDxfId="940"/>
    <tableColumn id="17" xr3:uid="{00000000-0010-0000-1000-000011000000}" name="HM14" dataDxfId="939"/>
    <tableColumn id="18" xr3:uid="{00000000-0010-0000-1000-000012000000}" name="HM15" dataDxfId="938"/>
    <tableColumn id="19" xr3:uid="{00000000-0010-0000-1000-000013000000}" name="HM16" dataDxfId="937"/>
    <tableColumn id="20" xr3:uid="{00000000-0010-0000-1000-000014000000}" name="HM17" dataDxfId="936"/>
    <tableColumn id="21" xr3:uid="{00000000-0010-0000-1000-000015000000}" name="HM18" dataDxfId="935"/>
    <tableColumn id="22" xr3:uid="{00000000-0010-0000-1000-000016000000}" name="HM19" dataDxfId="934"/>
    <tableColumn id="23" xr3:uid="{00000000-0010-0000-1000-000017000000}" name="HM20" dataDxfId="933"/>
    <tableColumn id="24" xr3:uid="{00000000-0010-0000-1000-000018000000}" name="HM21" dataDxfId="932"/>
    <tableColumn id="25" xr3:uid="{00000000-0010-0000-1000-000019000000}" name="HM22" dataDxfId="931"/>
    <tableColumn id="26" xr3:uid="{00000000-0010-0000-1000-00001A000000}" name="HM23" dataDxfId="930"/>
    <tableColumn id="27" xr3:uid="{00000000-0010-0000-1000-00001B000000}" name="HM24" dataDxfId="929"/>
    <tableColumn id="28" xr3:uid="{00000000-0010-0000-1000-00001C000000}" name="HM25" dataDxfId="928"/>
    <tableColumn id="29" xr3:uid="{00000000-0010-0000-1000-00001D000000}" name="HM26" dataDxfId="927"/>
    <tableColumn id="30" xr3:uid="{00000000-0010-0000-1000-00001E000000}" name="HM27" dataDxfId="926"/>
    <tableColumn id="31" xr3:uid="{00000000-0010-0000-1000-00001F000000}" name="HM28" dataDxfId="925"/>
    <tableColumn id="32" xr3:uid="{00000000-0010-0000-1000-000020000000}" name="HM29" dataDxfId="924"/>
    <tableColumn id="33" xr3:uid="{00000000-0010-0000-1000-000021000000}" name="HM30" dataDxfId="923"/>
    <tableColumn id="34" xr3:uid="{00000000-0010-0000-1000-000022000000}" name="HM31" dataDxfId="922"/>
    <tableColumn id="35" xr3:uid="{00000000-0010-0000-1000-000023000000}" name="HM32" dataDxfId="921"/>
    <tableColumn id="36" xr3:uid="{00000000-0010-0000-1000-000024000000}" name="HM33" dataDxfId="920"/>
    <tableColumn id="37" xr3:uid="{00000000-0010-0000-1000-000025000000}" name="HM34" dataDxfId="919"/>
    <tableColumn id="38" xr3:uid="{00000000-0010-0000-1000-000026000000}" name="HM35" dataDxfId="918"/>
    <tableColumn id="39" xr3:uid="{00000000-0010-0000-1000-000027000000}" name="HM36" dataDxfId="917"/>
    <tableColumn id="40" xr3:uid="{00000000-0010-0000-1000-000028000000}" name="HM37" dataDxfId="916"/>
    <tableColumn id="41" xr3:uid="{00000000-0010-0000-1000-000029000000}" name="HM38" dataDxfId="915"/>
    <tableColumn id="42" xr3:uid="{00000000-0010-0000-1000-00002A000000}" name="HM39" dataDxfId="914"/>
    <tableColumn id="43" xr3:uid="{00000000-0010-0000-1000-00002B000000}" name="HM40" dataDxfId="913"/>
    <tableColumn id="44" xr3:uid="{00000000-0010-0000-1000-00002C000000}" name="HM41" dataDxfId="912"/>
    <tableColumn id="45" xr3:uid="{00000000-0010-0000-1000-00002D000000}" name="HM42" dataDxfId="911"/>
    <tableColumn id="46" xr3:uid="{00000000-0010-0000-1000-00002E000000}" name="HM43" dataDxfId="910"/>
    <tableColumn id="47" xr3:uid="{00000000-0010-0000-1000-00002F000000}" name="HM44" dataDxfId="909"/>
    <tableColumn id="48" xr3:uid="{00000000-0010-0000-1000-000030000000}" name="HM45" dataDxfId="908"/>
    <tableColumn id="49" xr3:uid="{00000000-0010-0000-1000-000031000000}" name="HM46" dataDxfId="907"/>
    <tableColumn id="50" xr3:uid="{00000000-0010-0000-1000-000032000000}" name="HM47" dataDxfId="906"/>
    <tableColumn id="51" xr3:uid="{00000000-0010-0000-1000-000033000000}" name="HM48" dataDxfId="905"/>
    <tableColumn id="52" xr3:uid="{00000000-0010-0000-1000-000034000000}" name="HM49" dataDxfId="904"/>
    <tableColumn id="53" xr3:uid="{00000000-0010-0000-1000-000035000000}" name="HM50" dataDxfId="903"/>
  </tableColumns>
  <tableStyleInfo name="TableStyleMedium23"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1" displayName="Table11" ref="A175:B185" totalsRowShown="0" headerRowDxfId="902" dataDxfId="901">
  <tableColumns count="2">
    <tableColumn id="1" xr3:uid="{00000000-0010-0000-1100-000001000000}" name="Tên" dataDxfId="900"/>
    <tableColumn id="2" xr3:uid="{00000000-0010-0000-1100-000002000000}" name="Nội dung" dataDxfId="899"/>
  </tableColumns>
  <tableStyleInfo name="TableStyleMedium23"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4" displayName="Table14" ref="A25:BA33" totalsRowShown="0" headerRowDxfId="898" dataDxfId="897">
  <tableColumns count="53">
    <tableColumn id="1" xr3:uid="{00000000-0010-0000-1200-000001000000}" name="STT" dataDxfId="896"/>
    <tableColumn id="2" xr3:uid="{00000000-0010-0000-1200-000002000000}" name="Khoản mục chi phí" dataDxfId="895"/>
    <tableColumn id="3" xr3:uid="{00000000-0010-0000-1200-000003000000}" name="ĐVT" dataDxfId="894"/>
    <tableColumn id="4" xr3:uid="{00000000-0010-0000-1200-000004000000}" name="HM1" dataDxfId="893"/>
    <tableColumn id="5" xr3:uid="{00000000-0010-0000-1200-000005000000}" name="HM2" dataDxfId="892"/>
    <tableColumn id="6" xr3:uid="{00000000-0010-0000-1200-000006000000}" name="HM3" dataDxfId="891"/>
    <tableColumn id="7" xr3:uid="{00000000-0010-0000-1200-000007000000}" name="HM4" dataDxfId="890"/>
    <tableColumn id="8" xr3:uid="{00000000-0010-0000-1200-000008000000}" name="HM5" dataDxfId="889"/>
    <tableColumn id="9" xr3:uid="{00000000-0010-0000-1200-000009000000}" name="HM6" dataDxfId="888"/>
    <tableColumn id="10" xr3:uid="{00000000-0010-0000-1200-00000A000000}" name="HM7" dataDxfId="887"/>
    <tableColumn id="11" xr3:uid="{00000000-0010-0000-1200-00000B000000}" name="HM8" dataDxfId="886"/>
    <tableColumn id="12" xr3:uid="{00000000-0010-0000-1200-00000C000000}" name="HM9" dataDxfId="885"/>
    <tableColumn id="13" xr3:uid="{00000000-0010-0000-1200-00000D000000}" name="HM10" dataDxfId="884"/>
    <tableColumn id="14" xr3:uid="{00000000-0010-0000-1200-00000E000000}" name="HM11" dataDxfId="883"/>
    <tableColumn id="15" xr3:uid="{00000000-0010-0000-1200-00000F000000}" name="HM12" dataDxfId="882"/>
    <tableColumn id="16" xr3:uid="{00000000-0010-0000-1200-000010000000}" name="HM13" dataDxfId="881"/>
    <tableColumn id="17" xr3:uid="{00000000-0010-0000-1200-000011000000}" name="HM14" dataDxfId="880"/>
    <tableColumn id="18" xr3:uid="{00000000-0010-0000-1200-000012000000}" name="HM15" dataDxfId="879"/>
    <tableColumn id="19" xr3:uid="{00000000-0010-0000-1200-000013000000}" name="HM16" dataDxfId="878"/>
    <tableColumn id="20" xr3:uid="{00000000-0010-0000-1200-000014000000}" name="HM17" dataDxfId="877"/>
    <tableColumn id="21" xr3:uid="{00000000-0010-0000-1200-000015000000}" name="HM18" dataDxfId="876"/>
    <tableColumn id="22" xr3:uid="{00000000-0010-0000-1200-000016000000}" name="HM19" dataDxfId="875"/>
    <tableColumn id="23" xr3:uid="{00000000-0010-0000-1200-000017000000}" name="HM20" dataDxfId="874"/>
    <tableColumn id="24" xr3:uid="{00000000-0010-0000-1200-000018000000}" name="HM21" dataDxfId="873"/>
    <tableColumn id="25" xr3:uid="{00000000-0010-0000-1200-000019000000}" name="HM22" dataDxfId="872"/>
    <tableColumn id="26" xr3:uid="{00000000-0010-0000-1200-00001A000000}" name="HM23" dataDxfId="871"/>
    <tableColumn id="27" xr3:uid="{00000000-0010-0000-1200-00001B000000}" name="HM24" dataDxfId="870"/>
    <tableColumn id="28" xr3:uid="{00000000-0010-0000-1200-00001C000000}" name="HM25" dataDxfId="869"/>
    <tableColumn id="29" xr3:uid="{00000000-0010-0000-1200-00001D000000}" name="HM26" dataDxfId="868"/>
    <tableColumn id="30" xr3:uid="{00000000-0010-0000-1200-00001E000000}" name="HM27" dataDxfId="867"/>
    <tableColumn id="31" xr3:uid="{00000000-0010-0000-1200-00001F000000}" name="HM28" dataDxfId="866"/>
    <tableColumn id="32" xr3:uid="{00000000-0010-0000-1200-000020000000}" name="HM29" dataDxfId="865"/>
    <tableColumn id="33" xr3:uid="{00000000-0010-0000-1200-000021000000}" name="HM30" dataDxfId="864"/>
    <tableColumn id="34" xr3:uid="{00000000-0010-0000-1200-000022000000}" name="HM31" dataDxfId="863"/>
    <tableColumn id="35" xr3:uid="{00000000-0010-0000-1200-000023000000}" name="HM32" dataDxfId="862"/>
    <tableColumn id="36" xr3:uid="{00000000-0010-0000-1200-000024000000}" name="HM33" dataDxfId="861"/>
    <tableColumn id="37" xr3:uid="{00000000-0010-0000-1200-000025000000}" name="HM34" dataDxfId="860"/>
    <tableColumn id="38" xr3:uid="{00000000-0010-0000-1200-000026000000}" name="HM35" dataDxfId="859"/>
    <tableColumn id="39" xr3:uid="{00000000-0010-0000-1200-000027000000}" name="HM36" dataDxfId="858"/>
    <tableColumn id="40" xr3:uid="{00000000-0010-0000-1200-000028000000}" name="HM37" dataDxfId="857"/>
    <tableColumn id="41" xr3:uid="{00000000-0010-0000-1200-000029000000}" name="HM38" dataDxfId="856"/>
    <tableColumn id="42" xr3:uid="{00000000-0010-0000-1200-00002A000000}" name="HM39" dataDxfId="855"/>
    <tableColumn id="43" xr3:uid="{00000000-0010-0000-1200-00002B000000}" name="HM40" dataDxfId="854"/>
    <tableColumn id="44" xr3:uid="{00000000-0010-0000-1200-00002C000000}" name="HM41" dataDxfId="853"/>
    <tableColumn id="45" xr3:uid="{00000000-0010-0000-1200-00002D000000}" name="HM42" dataDxfId="852"/>
    <tableColumn id="46" xr3:uid="{00000000-0010-0000-1200-00002E000000}" name="HM43" dataDxfId="851"/>
    <tableColumn id="47" xr3:uid="{00000000-0010-0000-1200-00002F000000}" name="HM44" dataDxfId="850"/>
    <tableColumn id="48" xr3:uid="{00000000-0010-0000-1200-000030000000}" name="HM45" dataDxfId="849"/>
    <tableColumn id="49" xr3:uid="{00000000-0010-0000-1200-000031000000}" name="HM46" dataDxfId="848"/>
    <tableColumn id="50" xr3:uid="{00000000-0010-0000-1200-000032000000}" name="HM47" dataDxfId="847"/>
    <tableColumn id="51" xr3:uid="{00000000-0010-0000-1200-000033000000}" name="HM48" dataDxfId="846"/>
    <tableColumn id="52" xr3:uid="{00000000-0010-0000-1200-000034000000}" name="HM49" dataDxfId="845"/>
    <tableColumn id="53" xr3:uid="{00000000-0010-0000-1200-000035000000}" name="HM50" dataDxfId="844"/>
  </tableColumns>
  <tableStyleInfo name="TableStyleMedium23"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1418" displayName="Table1418" ref="A50:BA60" totalsRowShown="0" headerRowDxfId="843" dataDxfId="842">
  <tableColumns count="53">
    <tableColumn id="1" xr3:uid="{00000000-0010-0000-1300-000001000000}" name="STT" dataDxfId="841"/>
    <tableColumn id="2" xr3:uid="{00000000-0010-0000-1300-000002000000}" name="Khoản mục chi phí" dataDxfId="840"/>
    <tableColumn id="3" xr3:uid="{00000000-0010-0000-1300-000003000000}" name="ĐVT" dataDxfId="839"/>
    <tableColumn id="4" xr3:uid="{00000000-0010-0000-1300-000004000000}" name="HM1" dataDxfId="838"/>
    <tableColumn id="5" xr3:uid="{00000000-0010-0000-1300-000005000000}" name="HM2" dataDxfId="837"/>
    <tableColumn id="6" xr3:uid="{00000000-0010-0000-1300-000006000000}" name="HM3" dataDxfId="836"/>
    <tableColumn id="7" xr3:uid="{00000000-0010-0000-1300-000007000000}" name="HM4" dataDxfId="835"/>
    <tableColumn id="8" xr3:uid="{00000000-0010-0000-1300-000008000000}" name="HM5" dataDxfId="834"/>
    <tableColumn id="9" xr3:uid="{00000000-0010-0000-1300-000009000000}" name="HM6" dataDxfId="833"/>
    <tableColumn id="10" xr3:uid="{00000000-0010-0000-1300-00000A000000}" name="HM7" dataDxfId="832"/>
    <tableColumn id="11" xr3:uid="{00000000-0010-0000-1300-00000B000000}" name="HM8" dataDxfId="831"/>
    <tableColumn id="12" xr3:uid="{00000000-0010-0000-1300-00000C000000}" name="HM9" dataDxfId="830"/>
    <tableColumn id="13" xr3:uid="{00000000-0010-0000-1300-00000D000000}" name="HM10" dataDxfId="829"/>
    <tableColumn id="14" xr3:uid="{00000000-0010-0000-1300-00000E000000}" name="HM11" dataDxfId="828"/>
    <tableColumn id="15" xr3:uid="{00000000-0010-0000-1300-00000F000000}" name="HM12" dataDxfId="827"/>
    <tableColumn id="16" xr3:uid="{00000000-0010-0000-1300-000010000000}" name="HM13" dataDxfId="826"/>
    <tableColumn id="17" xr3:uid="{00000000-0010-0000-1300-000011000000}" name="HM14" dataDxfId="825"/>
    <tableColumn id="18" xr3:uid="{00000000-0010-0000-1300-000012000000}" name="HM15" dataDxfId="824"/>
    <tableColumn id="19" xr3:uid="{00000000-0010-0000-1300-000013000000}" name="HM16" dataDxfId="823"/>
    <tableColumn id="20" xr3:uid="{00000000-0010-0000-1300-000014000000}" name="HM17" dataDxfId="822"/>
    <tableColumn id="21" xr3:uid="{00000000-0010-0000-1300-000015000000}" name="HM18" dataDxfId="821"/>
    <tableColumn id="22" xr3:uid="{00000000-0010-0000-1300-000016000000}" name="HM19" dataDxfId="820"/>
    <tableColumn id="23" xr3:uid="{00000000-0010-0000-1300-000017000000}" name="HM20" dataDxfId="819"/>
    <tableColumn id="24" xr3:uid="{00000000-0010-0000-1300-000018000000}" name="HM21" dataDxfId="818"/>
    <tableColumn id="25" xr3:uid="{00000000-0010-0000-1300-000019000000}" name="HM22" dataDxfId="817"/>
    <tableColumn id="26" xr3:uid="{00000000-0010-0000-1300-00001A000000}" name="HM23" dataDxfId="816"/>
    <tableColumn id="27" xr3:uid="{00000000-0010-0000-1300-00001B000000}" name="HM24" dataDxfId="815"/>
    <tableColumn id="28" xr3:uid="{00000000-0010-0000-1300-00001C000000}" name="HM25" dataDxfId="814"/>
    <tableColumn id="29" xr3:uid="{00000000-0010-0000-1300-00001D000000}" name="HM26" dataDxfId="813"/>
    <tableColumn id="30" xr3:uid="{00000000-0010-0000-1300-00001E000000}" name="HM27" dataDxfId="812"/>
    <tableColumn id="31" xr3:uid="{00000000-0010-0000-1300-00001F000000}" name="HM28" dataDxfId="811"/>
    <tableColumn id="32" xr3:uid="{00000000-0010-0000-1300-000020000000}" name="HM29" dataDxfId="810"/>
    <tableColumn id="33" xr3:uid="{00000000-0010-0000-1300-000021000000}" name="HM30" dataDxfId="809"/>
    <tableColumn id="34" xr3:uid="{00000000-0010-0000-1300-000022000000}" name="HM31" dataDxfId="808"/>
    <tableColumn id="35" xr3:uid="{00000000-0010-0000-1300-000023000000}" name="HM32" dataDxfId="807"/>
    <tableColumn id="36" xr3:uid="{00000000-0010-0000-1300-000024000000}" name="HM33" dataDxfId="806"/>
    <tableColumn id="37" xr3:uid="{00000000-0010-0000-1300-000025000000}" name="HM34" dataDxfId="805"/>
    <tableColumn id="38" xr3:uid="{00000000-0010-0000-1300-000026000000}" name="HM35" dataDxfId="804"/>
    <tableColumn id="39" xr3:uid="{00000000-0010-0000-1300-000027000000}" name="HM36" dataDxfId="803"/>
    <tableColumn id="40" xr3:uid="{00000000-0010-0000-1300-000028000000}" name="HM37" dataDxfId="802"/>
    <tableColumn id="41" xr3:uid="{00000000-0010-0000-1300-000029000000}" name="HM38" dataDxfId="801"/>
    <tableColumn id="42" xr3:uid="{00000000-0010-0000-1300-00002A000000}" name="HM39" dataDxfId="800"/>
    <tableColumn id="43" xr3:uid="{00000000-0010-0000-1300-00002B000000}" name="HM40" dataDxfId="799"/>
    <tableColumn id="44" xr3:uid="{00000000-0010-0000-1300-00002C000000}" name="HM41" dataDxfId="798"/>
    <tableColumn id="45" xr3:uid="{00000000-0010-0000-1300-00002D000000}" name="HM42" dataDxfId="797"/>
    <tableColumn id="46" xr3:uid="{00000000-0010-0000-1300-00002E000000}" name="HM43" dataDxfId="796"/>
    <tableColumn id="47" xr3:uid="{00000000-0010-0000-1300-00002F000000}" name="HM44" dataDxfId="795"/>
    <tableColumn id="48" xr3:uid="{00000000-0010-0000-1300-000030000000}" name="HM45" dataDxfId="794"/>
    <tableColumn id="49" xr3:uid="{00000000-0010-0000-1300-000031000000}" name="HM46" dataDxfId="793"/>
    <tableColumn id="50" xr3:uid="{00000000-0010-0000-1300-000032000000}" name="HM47" dataDxfId="792"/>
    <tableColumn id="51" xr3:uid="{00000000-0010-0000-1300-000033000000}" name="HM48" dataDxfId="791"/>
    <tableColumn id="52" xr3:uid="{00000000-0010-0000-1300-000034000000}" name="HM49" dataDxfId="790"/>
    <tableColumn id="53" xr3:uid="{00000000-0010-0000-1300-000035000000}" name="HM50" dataDxfId="789"/>
  </tableColumns>
  <tableStyleInfo name="TableStyleMedium23"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14182" displayName="Table14182" ref="A79:BA87" totalsRowShown="0" headerRowDxfId="788" dataDxfId="787">
  <tableColumns count="53">
    <tableColumn id="1" xr3:uid="{00000000-0010-0000-1400-000001000000}" name="STT" dataDxfId="786"/>
    <tableColumn id="2" xr3:uid="{00000000-0010-0000-1400-000002000000}" name="Khoản mục chi phí" dataDxfId="785"/>
    <tableColumn id="3" xr3:uid="{00000000-0010-0000-1400-000003000000}" name="ĐVT" dataDxfId="784"/>
    <tableColumn id="4" xr3:uid="{00000000-0010-0000-1400-000004000000}" name="HM1" dataDxfId="783"/>
    <tableColumn id="5" xr3:uid="{00000000-0010-0000-1400-000005000000}" name="HM2" dataDxfId="782"/>
    <tableColumn id="6" xr3:uid="{00000000-0010-0000-1400-000006000000}" name="HM3" dataDxfId="781"/>
    <tableColumn id="7" xr3:uid="{00000000-0010-0000-1400-000007000000}" name="HM4" dataDxfId="780"/>
    <tableColumn id="8" xr3:uid="{00000000-0010-0000-1400-000008000000}" name="HM5" dataDxfId="779"/>
    <tableColumn id="9" xr3:uid="{00000000-0010-0000-1400-000009000000}" name="HM6" dataDxfId="778"/>
    <tableColumn id="10" xr3:uid="{00000000-0010-0000-1400-00000A000000}" name="HM7" dataDxfId="777"/>
    <tableColumn id="11" xr3:uid="{00000000-0010-0000-1400-00000B000000}" name="HM8" dataDxfId="776"/>
    <tableColumn id="12" xr3:uid="{00000000-0010-0000-1400-00000C000000}" name="HM9" dataDxfId="775"/>
    <tableColumn id="13" xr3:uid="{00000000-0010-0000-1400-00000D000000}" name="HM10" dataDxfId="774"/>
    <tableColumn id="14" xr3:uid="{00000000-0010-0000-1400-00000E000000}" name="HM11" dataDxfId="773"/>
    <tableColumn id="15" xr3:uid="{00000000-0010-0000-1400-00000F000000}" name="HM12" dataDxfId="772"/>
    <tableColumn id="16" xr3:uid="{00000000-0010-0000-1400-000010000000}" name="HM13" dataDxfId="771"/>
    <tableColumn id="17" xr3:uid="{00000000-0010-0000-1400-000011000000}" name="HM14" dataDxfId="770"/>
    <tableColumn id="18" xr3:uid="{00000000-0010-0000-1400-000012000000}" name="HM15" dataDxfId="769"/>
    <tableColumn id="19" xr3:uid="{00000000-0010-0000-1400-000013000000}" name="HM16" dataDxfId="768"/>
    <tableColumn id="20" xr3:uid="{00000000-0010-0000-1400-000014000000}" name="HM17" dataDxfId="767"/>
    <tableColumn id="21" xr3:uid="{00000000-0010-0000-1400-000015000000}" name="HM18" dataDxfId="766"/>
    <tableColumn id="22" xr3:uid="{00000000-0010-0000-1400-000016000000}" name="HM19" dataDxfId="765"/>
    <tableColumn id="23" xr3:uid="{00000000-0010-0000-1400-000017000000}" name="HM20" dataDxfId="764"/>
    <tableColumn id="24" xr3:uid="{00000000-0010-0000-1400-000018000000}" name="HM21" dataDxfId="763"/>
    <tableColumn id="25" xr3:uid="{00000000-0010-0000-1400-000019000000}" name="HM22" dataDxfId="762"/>
    <tableColumn id="26" xr3:uid="{00000000-0010-0000-1400-00001A000000}" name="HM23" dataDxfId="761"/>
    <tableColumn id="27" xr3:uid="{00000000-0010-0000-1400-00001B000000}" name="HM24" dataDxfId="760"/>
    <tableColumn id="28" xr3:uid="{00000000-0010-0000-1400-00001C000000}" name="HM25" dataDxfId="759"/>
    <tableColumn id="29" xr3:uid="{00000000-0010-0000-1400-00001D000000}" name="HM26" dataDxfId="758"/>
    <tableColumn id="30" xr3:uid="{00000000-0010-0000-1400-00001E000000}" name="HM27" dataDxfId="757"/>
    <tableColumn id="31" xr3:uid="{00000000-0010-0000-1400-00001F000000}" name="HM28" dataDxfId="756"/>
    <tableColumn id="32" xr3:uid="{00000000-0010-0000-1400-000020000000}" name="HM29" dataDxfId="755"/>
    <tableColumn id="33" xr3:uid="{00000000-0010-0000-1400-000021000000}" name="HM30" dataDxfId="754"/>
    <tableColumn id="34" xr3:uid="{00000000-0010-0000-1400-000022000000}" name="HM31" dataDxfId="753"/>
    <tableColumn id="35" xr3:uid="{00000000-0010-0000-1400-000023000000}" name="HM32" dataDxfId="752"/>
    <tableColumn id="36" xr3:uid="{00000000-0010-0000-1400-000024000000}" name="HM33" dataDxfId="751"/>
    <tableColumn id="37" xr3:uid="{00000000-0010-0000-1400-000025000000}" name="HM34" dataDxfId="750"/>
    <tableColumn id="38" xr3:uid="{00000000-0010-0000-1400-000026000000}" name="HM35" dataDxfId="749"/>
    <tableColumn id="39" xr3:uid="{00000000-0010-0000-1400-000027000000}" name="HM36" dataDxfId="748"/>
    <tableColumn id="40" xr3:uid="{00000000-0010-0000-1400-000028000000}" name="HM37" dataDxfId="747"/>
    <tableColumn id="41" xr3:uid="{00000000-0010-0000-1400-000029000000}" name="HM38" dataDxfId="746"/>
    <tableColumn id="42" xr3:uid="{00000000-0010-0000-1400-00002A000000}" name="HM39" dataDxfId="745"/>
    <tableColumn id="43" xr3:uid="{00000000-0010-0000-1400-00002B000000}" name="HM40" dataDxfId="744"/>
    <tableColumn id="44" xr3:uid="{00000000-0010-0000-1400-00002C000000}" name="HM41" dataDxfId="743"/>
    <tableColumn id="45" xr3:uid="{00000000-0010-0000-1400-00002D000000}" name="HM42" dataDxfId="742"/>
    <tableColumn id="46" xr3:uid="{00000000-0010-0000-1400-00002E000000}" name="HM43" dataDxfId="741"/>
    <tableColumn id="47" xr3:uid="{00000000-0010-0000-1400-00002F000000}" name="HM44" dataDxfId="740"/>
    <tableColumn id="48" xr3:uid="{00000000-0010-0000-1400-000030000000}" name="HM45" dataDxfId="739"/>
    <tableColumn id="49" xr3:uid="{00000000-0010-0000-1400-000031000000}" name="HM46" dataDxfId="738"/>
    <tableColumn id="50" xr3:uid="{00000000-0010-0000-1400-000032000000}" name="HM47" dataDxfId="737"/>
    <tableColumn id="51" xr3:uid="{00000000-0010-0000-1400-000033000000}" name="HM48" dataDxfId="736"/>
    <tableColumn id="52" xr3:uid="{00000000-0010-0000-1400-000034000000}" name="HM49" dataDxfId="735"/>
    <tableColumn id="53" xr3:uid="{00000000-0010-0000-1400-000035000000}" name="HM50" dataDxfId="734"/>
  </tableColumns>
  <tableStyleInfo name="TableStyleMedium23"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1418214" displayName="Table1418214" ref="A91:BA100" totalsRowShown="0" headerRowDxfId="733" dataDxfId="732">
  <tableColumns count="53">
    <tableColumn id="1" xr3:uid="{00000000-0010-0000-1500-000001000000}" name="STT" dataDxfId="731"/>
    <tableColumn id="2" xr3:uid="{00000000-0010-0000-1500-000002000000}" name="Khoản mục chi phí" dataDxfId="730"/>
    <tableColumn id="3" xr3:uid="{00000000-0010-0000-1500-000003000000}" name="ĐVT" dataDxfId="729"/>
    <tableColumn id="4" xr3:uid="{00000000-0010-0000-1500-000004000000}" name="HM1" dataDxfId="728"/>
    <tableColumn id="5" xr3:uid="{00000000-0010-0000-1500-000005000000}" name="HM2" dataDxfId="727"/>
    <tableColumn id="6" xr3:uid="{00000000-0010-0000-1500-000006000000}" name="HM3" dataDxfId="726"/>
    <tableColumn id="7" xr3:uid="{00000000-0010-0000-1500-000007000000}" name="HM4" dataDxfId="725"/>
    <tableColumn id="8" xr3:uid="{00000000-0010-0000-1500-000008000000}" name="HM5" dataDxfId="724"/>
    <tableColumn id="9" xr3:uid="{00000000-0010-0000-1500-000009000000}" name="HM6" dataDxfId="723"/>
    <tableColumn id="10" xr3:uid="{00000000-0010-0000-1500-00000A000000}" name="HM7" dataDxfId="722"/>
    <tableColumn id="11" xr3:uid="{00000000-0010-0000-1500-00000B000000}" name="HM8" dataDxfId="721"/>
    <tableColumn id="12" xr3:uid="{00000000-0010-0000-1500-00000C000000}" name="HM9" dataDxfId="720"/>
    <tableColumn id="13" xr3:uid="{00000000-0010-0000-1500-00000D000000}" name="HM10" dataDxfId="719"/>
    <tableColumn id="14" xr3:uid="{00000000-0010-0000-1500-00000E000000}" name="HM11" dataDxfId="718"/>
    <tableColumn id="15" xr3:uid="{00000000-0010-0000-1500-00000F000000}" name="HM12" dataDxfId="717"/>
    <tableColumn id="16" xr3:uid="{00000000-0010-0000-1500-000010000000}" name="HM13" dataDxfId="716"/>
    <tableColumn id="17" xr3:uid="{00000000-0010-0000-1500-000011000000}" name="HM14" dataDxfId="715"/>
    <tableColumn id="18" xr3:uid="{00000000-0010-0000-1500-000012000000}" name="HM15" dataDxfId="714"/>
    <tableColumn id="19" xr3:uid="{00000000-0010-0000-1500-000013000000}" name="HM16" dataDxfId="713"/>
    <tableColumn id="20" xr3:uid="{00000000-0010-0000-1500-000014000000}" name="HM17" dataDxfId="712"/>
    <tableColumn id="21" xr3:uid="{00000000-0010-0000-1500-000015000000}" name="HM18" dataDxfId="711"/>
    <tableColumn id="22" xr3:uid="{00000000-0010-0000-1500-000016000000}" name="HM19" dataDxfId="710"/>
    <tableColumn id="23" xr3:uid="{00000000-0010-0000-1500-000017000000}" name="HM20" dataDxfId="709"/>
    <tableColumn id="24" xr3:uid="{00000000-0010-0000-1500-000018000000}" name="HM21" dataDxfId="708"/>
    <tableColumn id="25" xr3:uid="{00000000-0010-0000-1500-000019000000}" name="HM22" dataDxfId="707"/>
    <tableColumn id="26" xr3:uid="{00000000-0010-0000-1500-00001A000000}" name="HM23" dataDxfId="706"/>
    <tableColumn id="27" xr3:uid="{00000000-0010-0000-1500-00001B000000}" name="HM24" dataDxfId="705"/>
    <tableColumn id="28" xr3:uid="{00000000-0010-0000-1500-00001C000000}" name="HM25" dataDxfId="704"/>
    <tableColumn id="29" xr3:uid="{00000000-0010-0000-1500-00001D000000}" name="HM26" dataDxfId="703"/>
    <tableColumn id="30" xr3:uid="{00000000-0010-0000-1500-00001E000000}" name="HM27" dataDxfId="702"/>
    <tableColumn id="31" xr3:uid="{00000000-0010-0000-1500-00001F000000}" name="HM28" dataDxfId="701"/>
    <tableColumn id="32" xr3:uid="{00000000-0010-0000-1500-000020000000}" name="HM29" dataDxfId="700"/>
    <tableColumn id="33" xr3:uid="{00000000-0010-0000-1500-000021000000}" name="HM30" dataDxfId="699"/>
    <tableColumn id="34" xr3:uid="{00000000-0010-0000-1500-000022000000}" name="HM31" dataDxfId="698"/>
    <tableColumn id="35" xr3:uid="{00000000-0010-0000-1500-000023000000}" name="HM32" dataDxfId="697"/>
    <tableColumn id="36" xr3:uid="{00000000-0010-0000-1500-000024000000}" name="HM33" dataDxfId="696"/>
    <tableColumn id="37" xr3:uid="{00000000-0010-0000-1500-000025000000}" name="HM34" dataDxfId="695"/>
    <tableColumn id="38" xr3:uid="{00000000-0010-0000-1500-000026000000}" name="HM35" dataDxfId="694"/>
    <tableColumn id="39" xr3:uid="{00000000-0010-0000-1500-000027000000}" name="HM36" dataDxfId="693"/>
    <tableColumn id="40" xr3:uid="{00000000-0010-0000-1500-000028000000}" name="HM37" dataDxfId="692"/>
    <tableColumn id="41" xr3:uid="{00000000-0010-0000-1500-000029000000}" name="HM38" dataDxfId="691"/>
    <tableColumn id="42" xr3:uid="{00000000-0010-0000-1500-00002A000000}" name="HM39" dataDxfId="690"/>
    <tableColumn id="43" xr3:uid="{00000000-0010-0000-1500-00002B000000}" name="HM40" dataDxfId="689"/>
    <tableColumn id="44" xr3:uid="{00000000-0010-0000-1500-00002C000000}" name="HM41" dataDxfId="688"/>
    <tableColumn id="45" xr3:uid="{00000000-0010-0000-1500-00002D000000}" name="HM42" dataDxfId="687"/>
    <tableColumn id="46" xr3:uid="{00000000-0010-0000-1500-00002E000000}" name="HM43" dataDxfId="686"/>
    <tableColumn id="47" xr3:uid="{00000000-0010-0000-1500-00002F000000}" name="HM44" dataDxfId="685"/>
    <tableColumn id="48" xr3:uid="{00000000-0010-0000-1500-000030000000}" name="HM45" dataDxfId="684"/>
    <tableColumn id="49" xr3:uid="{00000000-0010-0000-1500-000031000000}" name="HM46" dataDxfId="683"/>
    <tableColumn id="50" xr3:uid="{00000000-0010-0000-1500-000032000000}" name="HM47" dataDxfId="682"/>
    <tableColumn id="51" xr3:uid="{00000000-0010-0000-1500-000033000000}" name="HM48" dataDxfId="681"/>
    <tableColumn id="52" xr3:uid="{00000000-0010-0000-1500-000034000000}" name="HM49" dataDxfId="680"/>
    <tableColumn id="53" xr3:uid="{00000000-0010-0000-1500-000035000000}" name="HM50" dataDxfId="679"/>
  </tableColumns>
  <tableStyleInfo name="TableStyleMedium23"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141821421" displayName="Table141821421" ref="A104:BA113" totalsRowShown="0" headerRowDxfId="678" dataDxfId="677">
  <tableColumns count="53">
    <tableColumn id="1" xr3:uid="{00000000-0010-0000-1600-000001000000}" name="STT" dataDxfId="676"/>
    <tableColumn id="2" xr3:uid="{00000000-0010-0000-1600-000002000000}" name="Khoản mục chi phí" dataDxfId="675"/>
    <tableColumn id="3" xr3:uid="{00000000-0010-0000-1600-000003000000}" name="ĐVT" dataDxfId="674"/>
    <tableColumn id="4" xr3:uid="{00000000-0010-0000-1600-000004000000}" name="HM1" dataDxfId="673"/>
    <tableColumn id="5" xr3:uid="{00000000-0010-0000-1600-000005000000}" name="HM2" dataDxfId="672"/>
    <tableColumn id="6" xr3:uid="{00000000-0010-0000-1600-000006000000}" name="HM3" dataDxfId="671"/>
    <tableColumn id="7" xr3:uid="{00000000-0010-0000-1600-000007000000}" name="HM4" dataDxfId="670"/>
    <tableColumn id="8" xr3:uid="{00000000-0010-0000-1600-000008000000}" name="HM5" dataDxfId="669"/>
    <tableColumn id="9" xr3:uid="{00000000-0010-0000-1600-000009000000}" name="HM6" dataDxfId="668"/>
    <tableColumn id="10" xr3:uid="{00000000-0010-0000-1600-00000A000000}" name="HM7" dataDxfId="667"/>
    <tableColumn id="11" xr3:uid="{00000000-0010-0000-1600-00000B000000}" name="HM8" dataDxfId="666"/>
    <tableColumn id="12" xr3:uid="{00000000-0010-0000-1600-00000C000000}" name="HM9" dataDxfId="665"/>
    <tableColumn id="13" xr3:uid="{00000000-0010-0000-1600-00000D000000}" name="HM10" dataDxfId="664"/>
    <tableColumn id="14" xr3:uid="{00000000-0010-0000-1600-00000E000000}" name="HM11" dataDxfId="663"/>
    <tableColumn id="15" xr3:uid="{00000000-0010-0000-1600-00000F000000}" name="HM12" dataDxfId="662"/>
    <tableColumn id="16" xr3:uid="{00000000-0010-0000-1600-000010000000}" name="HM13" dataDxfId="661"/>
    <tableColumn id="17" xr3:uid="{00000000-0010-0000-1600-000011000000}" name="HM14" dataDxfId="660"/>
    <tableColumn id="18" xr3:uid="{00000000-0010-0000-1600-000012000000}" name="HM15" dataDxfId="659"/>
    <tableColumn id="19" xr3:uid="{00000000-0010-0000-1600-000013000000}" name="HM16" dataDxfId="658"/>
    <tableColumn id="20" xr3:uid="{00000000-0010-0000-1600-000014000000}" name="HM17" dataDxfId="657"/>
    <tableColumn id="21" xr3:uid="{00000000-0010-0000-1600-000015000000}" name="HM18" dataDxfId="656"/>
    <tableColumn id="22" xr3:uid="{00000000-0010-0000-1600-000016000000}" name="HM19" dataDxfId="655"/>
    <tableColumn id="23" xr3:uid="{00000000-0010-0000-1600-000017000000}" name="HM20" dataDxfId="654"/>
    <tableColumn id="24" xr3:uid="{00000000-0010-0000-1600-000018000000}" name="HM21" dataDxfId="653"/>
    <tableColumn id="25" xr3:uid="{00000000-0010-0000-1600-000019000000}" name="HM22" dataDxfId="652"/>
    <tableColumn id="26" xr3:uid="{00000000-0010-0000-1600-00001A000000}" name="HM23" dataDxfId="651"/>
    <tableColumn id="27" xr3:uid="{00000000-0010-0000-1600-00001B000000}" name="HM24" dataDxfId="650"/>
    <tableColumn id="28" xr3:uid="{00000000-0010-0000-1600-00001C000000}" name="HM25" dataDxfId="649"/>
    <tableColumn id="29" xr3:uid="{00000000-0010-0000-1600-00001D000000}" name="HM26" dataDxfId="648"/>
    <tableColumn id="30" xr3:uid="{00000000-0010-0000-1600-00001E000000}" name="HM27" dataDxfId="647"/>
    <tableColumn id="31" xr3:uid="{00000000-0010-0000-1600-00001F000000}" name="HM28" dataDxfId="646"/>
    <tableColumn id="32" xr3:uid="{00000000-0010-0000-1600-000020000000}" name="HM29" dataDxfId="645"/>
    <tableColumn id="33" xr3:uid="{00000000-0010-0000-1600-000021000000}" name="HM30" dataDxfId="644"/>
    <tableColumn id="34" xr3:uid="{00000000-0010-0000-1600-000022000000}" name="HM31" dataDxfId="643"/>
    <tableColumn id="35" xr3:uid="{00000000-0010-0000-1600-000023000000}" name="HM32" dataDxfId="642"/>
    <tableColumn id="36" xr3:uid="{00000000-0010-0000-1600-000024000000}" name="HM33" dataDxfId="641"/>
    <tableColumn id="37" xr3:uid="{00000000-0010-0000-1600-000025000000}" name="HM34" dataDxfId="640"/>
    <tableColumn id="38" xr3:uid="{00000000-0010-0000-1600-000026000000}" name="HM35" dataDxfId="639"/>
    <tableColumn id="39" xr3:uid="{00000000-0010-0000-1600-000027000000}" name="HM36" dataDxfId="638"/>
    <tableColumn id="40" xr3:uid="{00000000-0010-0000-1600-000028000000}" name="HM37" dataDxfId="637"/>
    <tableColumn id="41" xr3:uid="{00000000-0010-0000-1600-000029000000}" name="HM38" dataDxfId="636"/>
    <tableColumn id="42" xr3:uid="{00000000-0010-0000-1600-00002A000000}" name="HM39" dataDxfId="635"/>
    <tableColumn id="43" xr3:uid="{00000000-0010-0000-1600-00002B000000}" name="HM40" dataDxfId="634"/>
    <tableColumn id="44" xr3:uid="{00000000-0010-0000-1600-00002C000000}" name="HM41" dataDxfId="633"/>
    <tableColumn id="45" xr3:uid="{00000000-0010-0000-1600-00002D000000}" name="HM42" dataDxfId="632"/>
    <tableColumn id="46" xr3:uid="{00000000-0010-0000-1600-00002E000000}" name="HM43" dataDxfId="631"/>
    <tableColumn id="47" xr3:uid="{00000000-0010-0000-1600-00002F000000}" name="HM44" dataDxfId="630"/>
    <tableColumn id="48" xr3:uid="{00000000-0010-0000-1600-000030000000}" name="HM45" dataDxfId="629"/>
    <tableColumn id="49" xr3:uid="{00000000-0010-0000-1600-000031000000}" name="HM46" dataDxfId="628"/>
    <tableColumn id="50" xr3:uid="{00000000-0010-0000-1600-000032000000}" name="HM47" dataDxfId="627"/>
    <tableColumn id="51" xr3:uid="{00000000-0010-0000-1600-000033000000}" name="HM48" dataDxfId="626"/>
    <tableColumn id="52" xr3:uid="{00000000-0010-0000-1600-000034000000}" name="HM49" dataDxfId="625"/>
    <tableColumn id="53" xr3:uid="{00000000-0010-0000-1600-000035000000}" name="HM50" dataDxfId="624"/>
  </tableColumns>
  <tableStyleInfo name="TableStyleMedium23"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e1423" displayName="Table1423" ref="A16:BB21" totalsRowShown="0" headerRowDxfId="623" dataDxfId="622">
  <tableColumns count="54">
    <tableColumn id="1" xr3:uid="{00000000-0010-0000-1700-000001000000}" name="STT" dataDxfId="621"/>
    <tableColumn id="2" xr3:uid="{00000000-0010-0000-1700-000002000000}" name="Khoản mục chi phí" dataDxfId="620"/>
    <tableColumn id="3" xr3:uid="{00000000-0010-0000-1700-000003000000}" name="." dataDxfId="619"/>
    <tableColumn id="4" xr3:uid="{00000000-0010-0000-1700-000004000000}" name="HM1" dataDxfId="618"/>
    <tableColumn id="5" xr3:uid="{00000000-0010-0000-1700-000005000000}" name="HM2" dataDxfId="617"/>
    <tableColumn id="6" xr3:uid="{00000000-0010-0000-1700-000006000000}" name="HM3" dataDxfId="616"/>
    <tableColumn id="7" xr3:uid="{00000000-0010-0000-1700-000007000000}" name="HM4" dataDxfId="615"/>
    <tableColumn id="8" xr3:uid="{00000000-0010-0000-1700-000008000000}" name="HM5" dataDxfId="614"/>
    <tableColumn id="9" xr3:uid="{00000000-0010-0000-1700-000009000000}" name="HM6" dataDxfId="613"/>
    <tableColumn id="10" xr3:uid="{00000000-0010-0000-1700-00000A000000}" name="HM7" dataDxfId="612"/>
    <tableColumn id="11" xr3:uid="{00000000-0010-0000-1700-00000B000000}" name="HM8" dataDxfId="611"/>
    <tableColumn id="12" xr3:uid="{00000000-0010-0000-1700-00000C000000}" name="HM9" dataDxfId="610"/>
    <tableColumn id="13" xr3:uid="{00000000-0010-0000-1700-00000D000000}" name="HM10" dataDxfId="609"/>
    <tableColumn id="14" xr3:uid="{00000000-0010-0000-1700-00000E000000}" name="HM11" dataDxfId="608"/>
    <tableColumn id="15" xr3:uid="{00000000-0010-0000-1700-00000F000000}" name="HM12" dataDxfId="607"/>
    <tableColumn id="16" xr3:uid="{00000000-0010-0000-1700-000010000000}" name="HM13" dataDxfId="606"/>
    <tableColumn id="17" xr3:uid="{00000000-0010-0000-1700-000011000000}" name="HM14" dataDxfId="605"/>
    <tableColumn id="18" xr3:uid="{00000000-0010-0000-1700-000012000000}" name="HM15" dataDxfId="604"/>
    <tableColumn id="19" xr3:uid="{00000000-0010-0000-1700-000013000000}" name="HM16" dataDxfId="603"/>
    <tableColumn id="20" xr3:uid="{00000000-0010-0000-1700-000014000000}" name="HM17" dataDxfId="602"/>
    <tableColumn id="21" xr3:uid="{00000000-0010-0000-1700-000015000000}" name="HM18" dataDxfId="601"/>
    <tableColumn id="22" xr3:uid="{00000000-0010-0000-1700-000016000000}" name="HM19" dataDxfId="600"/>
    <tableColumn id="23" xr3:uid="{00000000-0010-0000-1700-000017000000}" name="HM20" dataDxfId="599"/>
    <tableColumn id="24" xr3:uid="{00000000-0010-0000-1700-000018000000}" name="HM21" dataDxfId="598"/>
    <tableColumn id="25" xr3:uid="{00000000-0010-0000-1700-000019000000}" name="HM22" dataDxfId="597"/>
    <tableColumn id="26" xr3:uid="{00000000-0010-0000-1700-00001A000000}" name="HM23" dataDxfId="596"/>
    <tableColumn id="27" xr3:uid="{00000000-0010-0000-1700-00001B000000}" name="HM24" dataDxfId="595"/>
    <tableColumn id="28" xr3:uid="{00000000-0010-0000-1700-00001C000000}" name="HM25" dataDxfId="594"/>
    <tableColumn id="29" xr3:uid="{00000000-0010-0000-1700-00001D000000}" name="HM26" dataDxfId="593"/>
    <tableColumn id="30" xr3:uid="{00000000-0010-0000-1700-00001E000000}" name="HM27" dataDxfId="592"/>
    <tableColumn id="31" xr3:uid="{00000000-0010-0000-1700-00001F000000}" name="HM28" dataDxfId="591"/>
    <tableColumn id="32" xr3:uid="{00000000-0010-0000-1700-000020000000}" name="HM29" dataDxfId="590"/>
    <tableColumn id="33" xr3:uid="{00000000-0010-0000-1700-000021000000}" name="HM30" dataDxfId="589"/>
    <tableColumn id="34" xr3:uid="{00000000-0010-0000-1700-000022000000}" name="HM31" dataDxfId="588"/>
    <tableColumn id="35" xr3:uid="{00000000-0010-0000-1700-000023000000}" name="HM32" dataDxfId="587"/>
    <tableColumn id="36" xr3:uid="{00000000-0010-0000-1700-000024000000}" name="HM33" dataDxfId="586"/>
    <tableColumn id="37" xr3:uid="{00000000-0010-0000-1700-000025000000}" name="HM34" dataDxfId="585"/>
    <tableColumn id="38" xr3:uid="{00000000-0010-0000-1700-000026000000}" name="HM35" dataDxfId="584"/>
    <tableColumn id="39" xr3:uid="{00000000-0010-0000-1700-000027000000}" name="HM36" dataDxfId="583"/>
    <tableColumn id="40" xr3:uid="{00000000-0010-0000-1700-000028000000}" name="HM37" dataDxfId="582"/>
    <tableColumn id="41" xr3:uid="{00000000-0010-0000-1700-000029000000}" name="HM38" dataDxfId="581"/>
    <tableColumn id="42" xr3:uid="{00000000-0010-0000-1700-00002A000000}" name="HM39" dataDxfId="580"/>
    <tableColumn id="43" xr3:uid="{00000000-0010-0000-1700-00002B000000}" name="HM40" dataDxfId="579"/>
    <tableColumn id="44" xr3:uid="{00000000-0010-0000-1700-00002C000000}" name="HM41" dataDxfId="578"/>
    <tableColumn id="45" xr3:uid="{00000000-0010-0000-1700-00002D000000}" name="HM42" dataDxfId="577"/>
    <tableColumn id="46" xr3:uid="{00000000-0010-0000-1700-00002E000000}" name="HM43" dataDxfId="576"/>
    <tableColumn id="47" xr3:uid="{00000000-0010-0000-1700-00002F000000}" name="HM44" dataDxfId="575"/>
    <tableColumn id="48" xr3:uid="{00000000-0010-0000-1700-000030000000}" name="HM45" dataDxfId="574"/>
    <tableColumn id="49" xr3:uid="{00000000-0010-0000-1700-000031000000}" name="HM46" dataDxfId="573"/>
    <tableColumn id="50" xr3:uid="{00000000-0010-0000-1700-000032000000}" name="HM47" dataDxfId="572"/>
    <tableColumn id="51" xr3:uid="{00000000-0010-0000-1700-000033000000}" name="HM48" dataDxfId="571"/>
    <tableColumn id="52" xr3:uid="{00000000-0010-0000-1700-000034000000}" name="HM49" dataDxfId="570"/>
    <tableColumn id="53" xr3:uid="{00000000-0010-0000-1700-000035000000}" name="HM50" dataDxfId="569"/>
    <tableColumn id="54" xr3:uid="{00000000-0010-0000-1700-000036000000}" name="HM51" dataDxfId="568"/>
  </tableColumns>
  <tableStyleInfo name="TableStyleMedium23"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14182142124" displayName="Table14182142124" ref="A117:BA121" totalsRowShown="0" headerRowDxfId="567" dataDxfId="566">
  <tableColumns count="53">
    <tableColumn id="1" xr3:uid="{00000000-0010-0000-1800-000001000000}" name="STT" dataDxfId="565"/>
    <tableColumn id="2" xr3:uid="{00000000-0010-0000-1800-000002000000}" name="Khoản mục chi phí" dataDxfId="564"/>
    <tableColumn id="3" xr3:uid="{00000000-0010-0000-1800-000003000000}" name="ĐVT" dataDxfId="563"/>
    <tableColumn id="4" xr3:uid="{00000000-0010-0000-1800-000004000000}" name="HM1" dataDxfId="562"/>
    <tableColumn id="5" xr3:uid="{00000000-0010-0000-1800-000005000000}" name="HM2" dataDxfId="561"/>
    <tableColumn id="6" xr3:uid="{00000000-0010-0000-1800-000006000000}" name="HM3" dataDxfId="560"/>
    <tableColumn id="7" xr3:uid="{00000000-0010-0000-1800-000007000000}" name="HM4" dataDxfId="559"/>
    <tableColumn id="8" xr3:uid="{00000000-0010-0000-1800-000008000000}" name="HM5" dataDxfId="558"/>
    <tableColumn id="9" xr3:uid="{00000000-0010-0000-1800-000009000000}" name="HM6" dataDxfId="557"/>
    <tableColumn id="10" xr3:uid="{00000000-0010-0000-1800-00000A000000}" name="HM7" dataDxfId="556"/>
    <tableColumn id="11" xr3:uid="{00000000-0010-0000-1800-00000B000000}" name="HM8" dataDxfId="555"/>
    <tableColumn id="12" xr3:uid="{00000000-0010-0000-1800-00000C000000}" name="HM9" dataDxfId="554"/>
    <tableColumn id="13" xr3:uid="{00000000-0010-0000-1800-00000D000000}" name="HM10" dataDxfId="553"/>
    <tableColumn id="14" xr3:uid="{00000000-0010-0000-1800-00000E000000}" name="HM11" dataDxfId="552"/>
    <tableColumn id="15" xr3:uid="{00000000-0010-0000-1800-00000F000000}" name="HM12" dataDxfId="551"/>
    <tableColumn id="16" xr3:uid="{00000000-0010-0000-1800-000010000000}" name="HM13" dataDxfId="550"/>
    <tableColumn id="17" xr3:uid="{00000000-0010-0000-1800-000011000000}" name="HM14" dataDxfId="549"/>
    <tableColumn id="18" xr3:uid="{00000000-0010-0000-1800-000012000000}" name="HM15" dataDxfId="548"/>
    <tableColumn id="19" xr3:uid="{00000000-0010-0000-1800-000013000000}" name="HM16" dataDxfId="547"/>
    <tableColumn id="20" xr3:uid="{00000000-0010-0000-1800-000014000000}" name="HM17" dataDxfId="546"/>
    <tableColumn id="21" xr3:uid="{00000000-0010-0000-1800-000015000000}" name="HM18" dataDxfId="545"/>
    <tableColumn id="22" xr3:uid="{00000000-0010-0000-1800-000016000000}" name="HM19" dataDxfId="544"/>
    <tableColumn id="23" xr3:uid="{00000000-0010-0000-1800-000017000000}" name="HM20" dataDxfId="543"/>
    <tableColumn id="24" xr3:uid="{00000000-0010-0000-1800-000018000000}" name="HM21" dataDxfId="542"/>
    <tableColumn id="25" xr3:uid="{00000000-0010-0000-1800-000019000000}" name="HM22" dataDxfId="541"/>
    <tableColumn id="26" xr3:uid="{00000000-0010-0000-1800-00001A000000}" name="HM23" dataDxfId="540"/>
    <tableColumn id="27" xr3:uid="{00000000-0010-0000-1800-00001B000000}" name="HM24" dataDxfId="539"/>
    <tableColumn id="28" xr3:uid="{00000000-0010-0000-1800-00001C000000}" name="HM25" dataDxfId="538"/>
    <tableColumn id="29" xr3:uid="{00000000-0010-0000-1800-00001D000000}" name="HM26" dataDxfId="537"/>
    <tableColumn id="30" xr3:uid="{00000000-0010-0000-1800-00001E000000}" name="HM27" dataDxfId="536"/>
    <tableColumn id="31" xr3:uid="{00000000-0010-0000-1800-00001F000000}" name="HM28" dataDxfId="535"/>
    <tableColumn id="32" xr3:uid="{00000000-0010-0000-1800-000020000000}" name="HM29" dataDxfId="534"/>
    <tableColumn id="33" xr3:uid="{00000000-0010-0000-1800-000021000000}" name="HM30" dataDxfId="533"/>
    <tableColumn id="34" xr3:uid="{00000000-0010-0000-1800-000022000000}" name="HM31" dataDxfId="532"/>
    <tableColumn id="35" xr3:uid="{00000000-0010-0000-1800-000023000000}" name="HM32" dataDxfId="531"/>
    <tableColumn id="36" xr3:uid="{00000000-0010-0000-1800-000024000000}" name="HM33" dataDxfId="530"/>
    <tableColumn id="37" xr3:uid="{00000000-0010-0000-1800-000025000000}" name="HM34" dataDxfId="529"/>
    <tableColumn id="38" xr3:uid="{00000000-0010-0000-1800-000026000000}" name="HM35" dataDxfId="528"/>
    <tableColumn id="39" xr3:uid="{00000000-0010-0000-1800-000027000000}" name="HM36" dataDxfId="527"/>
    <tableColumn id="40" xr3:uid="{00000000-0010-0000-1800-000028000000}" name="HM37" dataDxfId="526"/>
    <tableColumn id="41" xr3:uid="{00000000-0010-0000-1800-000029000000}" name="HM38" dataDxfId="525"/>
    <tableColumn id="42" xr3:uid="{00000000-0010-0000-1800-00002A000000}" name="HM39" dataDxfId="524"/>
    <tableColumn id="43" xr3:uid="{00000000-0010-0000-1800-00002B000000}" name="HM40" dataDxfId="523"/>
    <tableColumn id="44" xr3:uid="{00000000-0010-0000-1800-00002C000000}" name="HM41" dataDxfId="522"/>
    <tableColumn id="45" xr3:uid="{00000000-0010-0000-1800-00002D000000}" name="HM42" dataDxfId="521"/>
    <tableColumn id="46" xr3:uid="{00000000-0010-0000-1800-00002E000000}" name="HM43" dataDxfId="520"/>
    <tableColumn id="47" xr3:uid="{00000000-0010-0000-1800-00002F000000}" name="HM44" dataDxfId="519"/>
    <tableColumn id="48" xr3:uid="{00000000-0010-0000-1800-000030000000}" name="HM45" dataDxfId="518"/>
    <tableColumn id="49" xr3:uid="{00000000-0010-0000-1800-000031000000}" name="HM46" dataDxfId="517"/>
    <tableColumn id="50" xr3:uid="{00000000-0010-0000-1800-000032000000}" name="HM47" dataDxfId="516"/>
    <tableColumn id="51" xr3:uid="{00000000-0010-0000-1800-000033000000}" name="HM48" dataDxfId="515"/>
    <tableColumn id="52" xr3:uid="{00000000-0010-0000-1800-000034000000}" name="HM49" dataDxfId="514"/>
    <tableColumn id="53" xr3:uid="{00000000-0010-0000-1800-000035000000}" name="HM50" dataDxfId="513"/>
  </tableColumns>
  <tableStyleInfo name="TableStyleMedium23"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9000000}" name="Table1418214212425" displayName="Table1418214212425" ref="A125:BA130" totalsRowShown="0" headerRowDxfId="512" dataDxfId="511">
  <tableColumns count="53">
    <tableColumn id="1" xr3:uid="{00000000-0010-0000-1900-000001000000}" name="STT" dataDxfId="510"/>
    <tableColumn id="2" xr3:uid="{00000000-0010-0000-1900-000002000000}" name="Khoản mục chi phí" dataDxfId="509"/>
    <tableColumn id="3" xr3:uid="{00000000-0010-0000-1900-000003000000}" name="ĐVT" dataDxfId="508"/>
    <tableColumn id="4" xr3:uid="{00000000-0010-0000-1900-000004000000}" name="HM1" dataDxfId="507"/>
    <tableColumn id="5" xr3:uid="{00000000-0010-0000-1900-000005000000}" name="HM2" dataDxfId="506"/>
    <tableColumn id="6" xr3:uid="{00000000-0010-0000-1900-000006000000}" name="HM3" dataDxfId="505"/>
    <tableColumn id="7" xr3:uid="{00000000-0010-0000-1900-000007000000}" name="HM4" dataDxfId="504"/>
    <tableColumn id="8" xr3:uid="{00000000-0010-0000-1900-000008000000}" name="HM5" dataDxfId="503"/>
    <tableColumn id="9" xr3:uid="{00000000-0010-0000-1900-000009000000}" name="HM6" dataDxfId="502"/>
    <tableColumn id="10" xr3:uid="{00000000-0010-0000-1900-00000A000000}" name="HM7" dataDxfId="501"/>
    <tableColumn id="11" xr3:uid="{00000000-0010-0000-1900-00000B000000}" name="HM8" dataDxfId="500"/>
    <tableColumn id="12" xr3:uid="{00000000-0010-0000-1900-00000C000000}" name="HM9" dataDxfId="499"/>
    <tableColumn id="13" xr3:uid="{00000000-0010-0000-1900-00000D000000}" name="HM10" dataDxfId="498"/>
    <tableColumn id="14" xr3:uid="{00000000-0010-0000-1900-00000E000000}" name="HM11" dataDxfId="497"/>
    <tableColumn id="15" xr3:uid="{00000000-0010-0000-1900-00000F000000}" name="HM12" dataDxfId="496"/>
    <tableColumn id="16" xr3:uid="{00000000-0010-0000-1900-000010000000}" name="HM13" dataDxfId="495"/>
    <tableColumn id="17" xr3:uid="{00000000-0010-0000-1900-000011000000}" name="HM14" dataDxfId="494"/>
    <tableColumn id="18" xr3:uid="{00000000-0010-0000-1900-000012000000}" name="HM15" dataDxfId="493"/>
    <tableColumn id="19" xr3:uid="{00000000-0010-0000-1900-000013000000}" name="HM16" dataDxfId="492"/>
    <tableColumn id="20" xr3:uid="{00000000-0010-0000-1900-000014000000}" name="HM17" dataDxfId="491"/>
    <tableColumn id="21" xr3:uid="{00000000-0010-0000-1900-000015000000}" name="HM18" dataDxfId="490"/>
    <tableColumn id="22" xr3:uid="{00000000-0010-0000-1900-000016000000}" name="HM19" dataDxfId="489"/>
    <tableColumn id="23" xr3:uid="{00000000-0010-0000-1900-000017000000}" name="HM20" dataDxfId="488"/>
    <tableColumn id="24" xr3:uid="{00000000-0010-0000-1900-000018000000}" name="HM21" dataDxfId="487"/>
    <tableColumn id="25" xr3:uid="{00000000-0010-0000-1900-000019000000}" name="HM22" dataDxfId="486"/>
    <tableColumn id="26" xr3:uid="{00000000-0010-0000-1900-00001A000000}" name="HM23" dataDxfId="485"/>
    <tableColumn id="27" xr3:uid="{00000000-0010-0000-1900-00001B000000}" name="HM24" dataDxfId="484"/>
    <tableColumn id="28" xr3:uid="{00000000-0010-0000-1900-00001C000000}" name="HM25" dataDxfId="483"/>
    <tableColumn id="29" xr3:uid="{00000000-0010-0000-1900-00001D000000}" name="HM26" dataDxfId="482"/>
    <tableColumn id="30" xr3:uid="{00000000-0010-0000-1900-00001E000000}" name="HM27" dataDxfId="481"/>
    <tableColumn id="31" xr3:uid="{00000000-0010-0000-1900-00001F000000}" name="HM28" dataDxfId="480"/>
    <tableColumn id="32" xr3:uid="{00000000-0010-0000-1900-000020000000}" name="HM29" dataDxfId="479"/>
    <tableColumn id="33" xr3:uid="{00000000-0010-0000-1900-000021000000}" name="HM30" dataDxfId="478"/>
    <tableColumn id="34" xr3:uid="{00000000-0010-0000-1900-000022000000}" name="HM31" dataDxfId="477"/>
    <tableColumn id="35" xr3:uid="{00000000-0010-0000-1900-000023000000}" name="HM32" dataDxfId="476"/>
    <tableColumn id="36" xr3:uid="{00000000-0010-0000-1900-000024000000}" name="HM33" dataDxfId="475"/>
    <tableColumn id="37" xr3:uid="{00000000-0010-0000-1900-000025000000}" name="HM34" dataDxfId="474"/>
    <tableColumn id="38" xr3:uid="{00000000-0010-0000-1900-000026000000}" name="HM35" dataDxfId="473"/>
    <tableColumn id="39" xr3:uid="{00000000-0010-0000-1900-000027000000}" name="HM36" dataDxfId="472"/>
    <tableColumn id="40" xr3:uid="{00000000-0010-0000-1900-000028000000}" name="HM37" dataDxfId="471"/>
    <tableColumn id="41" xr3:uid="{00000000-0010-0000-1900-000029000000}" name="HM38" dataDxfId="470"/>
    <tableColumn id="42" xr3:uid="{00000000-0010-0000-1900-00002A000000}" name="HM39" dataDxfId="469"/>
    <tableColumn id="43" xr3:uid="{00000000-0010-0000-1900-00002B000000}" name="HM40" dataDxfId="468"/>
    <tableColumn id="44" xr3:uid="{00000000-0010-0000-1900-00002C000000}" name="HM41" dataDxfId="467"/>
    <tableColumn id="45" xr3:uid="{00000000-0010-0000-1900-00002D000000}" name="HM42" dataDxfId="466"/>
    <tableColumn id="46" xr3:uid="{00000000-0010-0000-1900-00002E000000}" name="HM43" dataDxfId="465"/>
    <tableColumn id="47" xr3:uid="{00000000-0010-0000-1900-00002F000000}" name="HM44" dataDxfId="464"/>
    <tableColumn id="48" xr3:uid="{00000000-0010-0000-1900-000030000000}" name="HM45" dataDxfId="463"/>
    <tableColumn id="49" xr3:uid="{00000000-0010-0000-1900-000031000000}" name="HM46" dataDxfId="462"/>
    <tableColumn id="50" xr3:uid="{00000000-0010-0000-1900-000032000000}" name="HM47" dataDxfId="461"/>
    <tableColumn id="51" xr3:uid="{00000000-0010-0000-1900-000033000000}" name="HM48" dataDxfId="460"/>
    <tableColumn id="52" xr3:uid="{00000000-0010-0000-1900-000034000000}" name="HM49" dataDxfId="459"/>
    <tableColumn id="53" xr3:uid="{00000000-0010-0000-1900-000035000000}" name="HM50" dataDxfId="458"/>
  </tableColumns>
  <tableStyleInfo name="TableStyleMedium23"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A000000}" name="Table141828" displayName="Table141828" ref="A134:BA142" totalsRowShown="0" headerRowDxfId="457" dataDxfId="456">
  <tableColumns count="53">
    <tableColumn id="1" xr3:uid="{00000000-0010-0000-1A00-000001000000}" name="STT" dataDxfId="455"/>
    <tableColumn id="2" xr3:uid="{00000000-0010-0000-1A00-000002000000}" name="Khoản mục chi phí" dataDxfId="454"/>
    <tableColumn id="3" xr3:uid="{00000000-0010-0000-1A00-000003000000}" name="ĐVT" dataDxfId="453"/>
    <tableColumn id="4" xr3:uid="{00000000-0010-0000-1A00-000004000000}" name="HM1" dataDxfId="452"/>
    <tableColumn id="5" xr3:uid="{00000000-0010-0000-1A00-000005000000}" name="HM2" dataDxfId="451"/>
    <tableColumn id="6" xr3:uid="{00000000-0010-0000-1A00-000006000000}" name="HM3" dataDxfId="450"/>
    <tableColumn id="7" xr3:uid="{00000000-0010-0000-1A00-000007000000}" name="HM4" dataDxfId="449"/>
    <tableColumn id="8" xr3:uid="{00000000-0010-0000-1A00-000008000000}" name="HM5" dataDxfId="448"/>
    <tableColumn id="9" xr3:uid="{00000000-0010-0000-1A00-000009000000}" name="HM6" dataDxfId="447"/>
    <tableColumn id="10" xr3:uid="{00000000-0010-0000-1A00-00000A000000}" name="HM7" dataDxfId="446"/>
    <tableColumn id="11" xr3:uid="{00000000-0010-0000-1A00-00000B000000}" name="HM8" dataDxfId="445"/>
    <tableColumn id="12" xr3:uid="{00000000-0010-0000-1A00-00000C000000}" name="HM9" dataDxfId="444"/>
    <tableColumn id="13" xr3:uid="{00000000-0010-0000-1A00-00000D000000}" name="HM10" dataDxfId="443"/>
    <tableColumn id="14" xr3:uid="{00000000-0010-0000-1A00-00000E000000}" name="HM11" dataDxfId="442"/>
    <tableColumn id="15" xr3:uid="{00000000-0010-0000-1A00-00000F000000}" name="HM12" dataDxfId="441"/>
    <tableColumn id="16" xr3:uid="{00000000-0010-0000-1A00-000010000000}" name="HM13" dataDxfId="440"/>
    <tableColumn id="17" xr3:uid="{00000000-0010-0000-1A00-000011000000}" name="HM14" dataDxfId="439"/>
    <tableColumn id="18" xr3:uid="{00000000-0010-0000-1A00-000012000000}" name="HM15" dataDxfId="438"/>
    <tableColumn id="19" xr3:uid="{00000000-0010-0000-1A00-000013000000}" name="HM16" dataDxfId="437"/>
    <tableColumn id="20" xr3:uid="{00000000-0010-0000-1A00-000014000000}" name="HM17" dataDxfId="436"/>
    <tableColumn id="21" xr3:uid="{00000000-0010-0000-1A00-000015000000}" name="HM18" dataDxfId="435"/>
    <tableColumn id="22" xr3:uid="{00000000-0010-0000-1A00-000016000000}" name="HM19" dataDxfId="434"/>
    <tableColumn id="23" xr3:uid="{00000000-0010-0000-1A00-000017000000}" name="HM20" dataDxfId="433"/>
    <tableColumn id="24" xr3:uid="{00000000-0010-0000-1A00-000018000000}" name="HM21" dataDxfId="432"/>
    <tableColumn id="25" xr3:uid="{00000000-0010-0000-1A00-000019000000}" name="HM22" dataDxfId="431"/>
    <tableColumn id="26" xr3:uid="{00000000-0010-0000-1A00-00001A000000}" name="HM23" dataDxfId="430"/>
    <tableColumn id="27" xr3:uid="{00000000-0010-0000-1A00-00001B000000}" name="HM24" dataDxfId="429"/>
    <tableColumn id="28" xr3:uid="{00000000-0010-0000-1A00-00001C000000}" name="HM25" dataDxfId="428"/>
    <tableColumn id="29" xr3:uid="{00000000-0010-0000-1A00-00001D000000}" name="HM26" dataDxfId="427"/>
    <tableColumn id="30" xr3:uid="{00000000-0010-0000-1A00-00001E000000}" name="HM27" dataDxfId="426"/>
    <tableColumn id="31" xr3:uid="{00000000-0010-0000-1A00-00001F000000}" name="HM28" dataDxfId="425"/>
    <tableColumn id="32" xr3:uid="{00000000-0010-0000-1A00-000020000000}" name="HM29" dataDxfId="424"/>
    <tableColumn id="33" xr3:uid="{00000000-0010-0000-1A00-000021000000}" name="HM30" dataDxfId="423"/>
    <tableColumn id="34" xr3:uid="{00000000-0010-0000-1A00-000022000000}" name="HM31" dataDxfId="422"/>
    <tableColumn id="35" xr3:uid="{00000000-0010-0000-1A00-000023000000}" name="HM32" dataDxfId="421"/>
    <tableColumn id="36" xr3:uid="{00000000-0010-0000-1A00-000024000000}" name="HM33" dataDxfId="420"/>
    <tableColumn id="37" xr3:uid="{00000000-0010-0000-1A00-000025000000}" name="HM34" dataDxfId="419"/>
    <tableColumn id="38" xr3:uid="{00000000-0010-0000-1A00-000026000000}" name="HM35" dataDxfId="418"/>
    <tableColumn id="39" xr3:uid="{00000000-0010-0000-1A00-000027000000}" name="HM36" dataDxfId="417"/>
    <tableColumn id="40" xr3:uid="{00000000-0010-0000-1A00-000028000000}" name="HM37" dataDxfId="416"/>
    <tableColumn id="41" xr3:uid="{00000000-0010-0000-1A00-000029000000}" name="HM38" dataDxfId="415"/>
    <tableColumn id="42" xr3:uid="{00000000-0010-0000-1A00-00002A000000}" name="HM39" dataDxfId="414"/>
    <tableColumn id="43" xr3:uid="{00000000-0010-0000-1A00-00002B000000}" name="HM40" dataDxfId="413"/>
    <tableColumn id="44" xr3:uid="{00000000-0010-0000-1A00-00002C000000}" name="HM41" dataDxfId="412"/>
    <tableColumn id="45" xr3:uid="{00000000-0010-0000-1A00-00002D000000}" name="HM42" dataDxfId="411"/>
    <tableColumn id="46" xr3:uid="{00000000-0010-0000-1A00-00002E000000}" name="HM43" dataDxfId="410"/>
    <tableColumn id="47" xr3:uid="{00000000-0010-0000-1A00-00002F000000}" name="HM44" dataDxfId="409"/>
    <tableColumn id="48" xr3:uid="{00000000-0010-0000-1A00-000030000000}" name="HM45" dataDxfId="408"/>
    <tableColumn id="49" xr3:uid="{00000000-0010-0000-1A00-000031000000}" name="HM46" dataDxfId="407"/>
    <tableColumn id="50" xr3:uid="{00000000-0010-0000-1A00-000032000000}" name="HM47" dataDxfId="406"/>
    <tableColumn id="51" xr3:uid="{00000000-0010-0000-1A00-000033000000}" name="HM48" dataDxfId="405"/>
    <tableColumn id="52" xr3:uid="{00000000-0010-0000-1A00-000034000000}" name="HM49" dataDxfId="404"/>
    <tableColumn id="53" xr3:uid="{00000000-0010-0000-1A00-000035000000}" name="HM50" dataDxfId="403"/>
  </tableColumns>
  <tableStyleInfo name="TableStyleMedium23"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B000000}" name="Table14182142127" displayName="Table14182142127" ref="A159:BA168" totalsRowShown="0" headerRowDxfId="402" dataDxfId="401">
  <tableColumns count="53">
    <tableColumn id="1" xr3:uid="{00000000-0010-0000-1B00-000001000000}" name="STT" dataDxfId="400"/>
    <tableColumn id="2" xr3:uid="{00000000-0010-0000-1B00-000002000000}" name="Khoản mục chi phí" dataDxfId="399"/>
    <tableColumn id="3" xr3:uid="{00000000-0010-0000-1B00-000003000000}" name="ĐVT" dataDxfId="398"/>
    <tableColumn id="4" xr3:uid="{00000000-0010-0000-1B00-000004000000}" name="HM1" dataDxfId="397"/>
    <tableColumn id="5" xr3:uid="{00000000-0010-0000-1B00-000005000000}" name="HM2" dataDxfId="396"/>
    <tableColumn id="6" xr3:uid="{00000000-0010-0000-1B00-000006000000}" name="HM3" dataDxfId="395"/>
    <tableColumn id="7" xr3:uid="{00000000-0010-0000-1B00-000007000000}" name="HM4" dataDxfId="394"/>
    <tableColumn id="8" xr3:uid="{00000000-0010-0000-1B00-000008000000}" name="HM5" dataDxfId="393"/>
    <tableColumn id="9" xr3:uid="{00000000-0010-0000-1B00-000009000000}" name="HM6" dataDxfId="392"/>
    <tableColumn id="10" xr3:uid="{00000000-0010-0000-1B00-00000A000000}" name="HM7" dataDxfId="391"/>
    <tableColumn id="11" xr3:uid="{00000000-0010-0000-1B00-00000B000000}" name="HM8" dataDxfId="390"/>
    <tableColumn id="12" xr3:uid="{00000000-0010-0000-1B00-00000C000000}" name="HM9" dataDxfId="389"/>
    <tableColumn id="13" xr3:uid="{00000000-0010-0000-1B00-00000D000000}" name="HM10" dataDxfId="388"/>
    <tableColumn id="14" xr3:uid="{00000000-0010-0000-1B00-00000E000000}" name="HM11" dataDxfId="387"/>
    <tableColumn id="15" xr3:uid="{00000000-0010-0000-1B00-00000F000000}" name="HM12" dataDxfId="386"/>
    <tableColumn id="16" xr3:uid="{00000000-0010-0000-1B00-000010000000}" name="HM13" dataDxfId="385"/>
    <tableColumn id="17" xr3:uid="{00000000-0010-0000-1B00-000011000000}" name="HM14" dataDxfId="384"/>
    <tableColumn id="18" xr3:uid="{00000000-0010-0000-1B00-000012000000}" name="HM15" dataDxfId="383"/>
    <tableColumn id="19" xr3:uid="{00000000-0010-0000-1B00-000013000000}" name="HM16" dataDxfId="382"/>
    <tableColumn id="20" xr3:uid="{00000000-0010-0000-1B00-000014000000}" name="HM17" dataDxfId="381"/>
    <tableColumn id="21" xr3:uid="{00000000-0010-0000-1B00-000015000000}" name="HM18" dataDxfId="380"/>
    <tableColumn id="22" xr3:uid="{00000000-0010-0000-1B00-000016000000}" name="HM19" dataDxfId="379"/>
    <tableColumn id="23" xr3:uid="{00000000-0010-0000-1B00-000017000000}" name="HM20" dataDxfId="378"/>
    <tableColumn id="24" xr3:uid="{00000000-0010-0000-1B00-000018000000}" name="HM21" dataDxfId="377"/>
    <tableColumn id="25" xr3:uid="{00000000-0010-0000-1B00-000019000000}" name="HM22" dataDxfId="376"/>
    <tableColumn id="26" xr3:uid="{00000000-0010-0000-1B00-00001A000000}" name="HM23" dataDxfId="375"/>
    <tableColumn id="27" xr3:uid="{00000000-0010-0000-1B00-00001B000000}" name="HM24" dataDxfId="374"/>
    <tableColumn id="28" xr3:uid="{00000000-0010-0000-1B00-00001C000000}" name="HM25" dataDxfId="373"/>
    <tableColumn id="29" xr3:uid="{00000000-0010-0000-1B00-00001D000000}" name="HM26" dataDxfId="372"/>
    <tableColumn id="30" xr3:uid="{00000000-0010-0000-1B00-00001E000000}" name="HM27" dataDxfId="371"/>
    <tableColumn id="31" xr3:uid="{00000000-0010-0000-1B00-00001F000000}" name="HM28" dataDxfId="370"/>
    <tableColumn id="32" xr3:uid="{00000000-0010-0000-1B00-000020000000}" name="HM29" dataDxfId="369"/>
    <tableColumn id="33" xr3:uid="{00000000-0010-0000-1B00-000021000000}" name="HM30" dataDxfId="368"/>
    <tableColumn id="34" xr3:uid="{00000000-0010-0000-1B00-000022000000}" name="HM31" dataDxfId="367"/>
    <tableColumn id="35" xr3:uid="{00000000-0010-0000-1B00-000023000000}" name="HM32" dataDxfId="366"/>
    <tableColumn id="36" xr3:uid="{00000000-0010-0000-1B00-000024000000}" name="HM33" dataDxfId="365"/>
    <tableColumn id="37" xr3:uid="{00000000-0010-0000-1B00-000025000000}" name="HM34" dataDxfId="364"/>
    <tableColumn id="38" xr3:uid="{00000000-0010-0000-1B00-000026000000}" name="HM35" dataDxfId="363"/>
    <tableColumn id="39" xr3:uid="{00000000-0010-0000-1B00-000027000000}" name="HM36" dataDxfId="362"/>
    <tableColumn id="40" xr3:uid="{00000000-0010-0000-1B00-000028000000}" name="HM37" dataDxfId="361"/>
    <tableColumn id="41" xr3:uid="{00000000-0010-0000-1B00-000029000000}" name="HM38" dataDxfId="360"/>
    <tableColumn id="42" xr3:uid="{00000000-0010-0000-1B00-00002A000000}" name="HM39" dataDxfId="359"/>
    <tableColumn id="43" xr3:uid="{00000000-0010-0000-1B00-00002B000000}" name="HM40" dataDxfId="358"/>
    <tableColumn id="44" xr3:uid="{00000000-0010-0000-1B00-00002C000000}" name="HM41" dataDxfId="357"/>
    <tableColumn id="45" xr3:uid="{00000000-0010-0000-1B00-00002D000000}" name="HM42" dataDxfId="356"/>
    <tableColumn id="46" xr3:uid="{00000000-0010-0000-1B00-00002E000000}" name="HM43" dataDxfId="355"/>
    <tableColumn id="47" xr3:uid="{00000000-0010-0000-1B00-00002F000000}" name="HM44" dataDxfId="354"/>
    <tableColumn id="48" xr3:uid="{00000000-0010-0000-1B00-000030000000}" name="HM45" dataDxfId="353"/>
    <tableColumn id="49" xr3:uid="{00000000-0010-0000-1B00-000031000000}" name="HM46" dataDxfId="352"/>
    <tableColumn id="50" xr3:uid="{00000000-0010-0000-1B00-000032000000}" name="HM47" dataDxfId="351"/>
    <tableColumn id="51" xr3:uid="{00000000-0010-0000-1B00-000033000000}" name="HM48" dataDxfId="350"/>
    <tableColumn id="52" xr3:uid="{00000000-0010-0000-1B00-000034000000}" name="HM49" dataDxfId="349"/>
    <tableColumn id="53" xr3:uid="{00000000-0010-0000-1B00-000035000000}" name="HM50" dataDxfId="348"/>
  </tableColumns>
  <tableStyleInfo name="TableStyleMedium23"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C000000}" name="Table1429" displayName="Table1429" ref="A38:BA46" totalsRowShown="0" headerRowDxfId="347" dataDxfId="346">
  <tableColumns count="53">
    <tableColumn id="1" xr3:uid="{00000000-0010-0000-1C00-000001000000}" name="STT" dataDxfId="345"/>
    <tableColumn id="2" xr3:uid="{00000000-0010-0000-1C00-000002000000}" name="Khoản mục chi phí" dataDxfId="344"/>
    <tableColumn id="3" xr3:uid="{00000000-0010-0000-1C00-000003000000}" name="ĐVT" dataDxfId="343"/>
    <tableColumn id="4" xr3:uid="{00000000-0010-0000-1C00-000004000000}" name="HM1" dataDxfId="342"/>
    <tableColumn id="5" xr3:uid="{00000000-0010-0000-1C00-000005000000}" name="HM2" dataDxfId="341"/>
    <tableColumn id="6" xr3:uid="{00000000-0010-0000-1C00-000006000000}" name="HM3" dataDxfId="340"/>
    <tableColumn id="7" xr3:uid="{00000000-0010-0000-1C00-000007000000}" name="HM4" dataDxfId="339"/>
    <tableColumn id="8" xr3:uid="{00000000-0010-0000-1C00-000008000000}" name="HM5" dataDxfId="338"/>
    <tableColumn id="9" xr3:uid="{00000000-0010-0000-1C00-000009000000}" name="HM6" dataDxfId="337"/>
    <tableColumn id="10" xr3:uid="{00000000-0010-0000-1C00-00000A000000}" name="HM7" dataDxfId="336"/>
    <tableColumn id="11" xr3:uid="{00000000-0010-0000-1C00-00000B000000}" name="HM8" dataDxfId="335"/>
    <tableColumn id="12" xr3:uid="{00000000-0010-0000-1C00-00000C000000}" name="HM9" dataDxfId="334"/>
    <tableColumn id="13" xr3:uid="{00000000-0010-0000-1C00-00000D000000}" name="HM10" dataDxfId="333"/>
    <tableColumn id="14" xr3:uid="{00000000-0010-0000-1C00-00000E000000}" name="HM11" dataDxfId="332"/>
    <tableColumn id="15" xr3:uid="{00000000-0010-0000-1C00-00000F000000}" name="HM12" dataDxfId="331"/>
    <tableColumn id="16" xr3:uid="{00000000-0010-0000-1C00-000010000000}" name="HM13" dataDxfId="330"/>
    <tableColumn id="17" xr3:uid="{00000000-0010-0000-1C00-000011000000}" name="HM14" dataDxfId="329"/>
    <tableColumn id="18" xr3:uid="{00000000-0010-0000-1C00-000012000000}" name="HM15" dataDxfId="328"/>
    <tableColumn id="19" xr3:uid="{00000000-0010-0000-1C00-000013000000}" name="HM16" dataDxfId="327"/>
    <tableColumn id="20" xr3:uid="{00000000-0010-0000-1C00-000014000000}" name="HM17" dataDxfId="326"/>
    <tableColumn id="21" xr3:uid="{00000000-0010-0000-1C00-000015000000}" name="HM18" dataDxfId="325"/>
    <tableColumn id="22" xr3:uid="{00000000-0010-0000-1C00-000016000000}" name="HM19" dataDxfId="324"/>
    <tableColumn id="23" xr3:uid="{00000000-0010-0000-1C00-000017000000}" name="HM20" dataDxfId="323"/>
    <tableColumn id="24" xr3:uid="{00000000-0010-0000-1C00-000018000000}" name="HM21" dataDxfId="322"/>
    <tableColumn id="25" xr3:uid="{00000000-0010-0000-1C00-000019000000}" name="HM22" dataDxfId="321"/>
    <tableColumn id="26" xr3:uid="{00000000-0010-0000-1C00-00001A000000}" name="HM23" dataDxfId="320"/>
    <tableColumn id="27" xr3:uid="{00000000-0010-0000-1C00-00001B000000}" name="HM24" dataDxfId="319"/>
    <tableColumn id="28" xr3:uid="{00000000-0010-0000-1C00-00001C000000}" name="HM25" dataDxfId="318"/>
    <tableColumn id="29" xr3:uid="{00000000-0010-0000-1C00-00001D000000}" name="HM26" dataDxfId="317"/>
    <tableColumn id="30" xr3:uid="{00000000-0010-0000-1C00-00001E000000}" name="HM27" dataDxfId="316"/>
    <tableColumn id="31" xr3:uid="{00000000-0010-0000-1C00-00001F000000}" name="HM28" dataDxfId="315"/>
    <tableColumn id="32" xr3:uid="{00000000-0010-0000-1C00-000020000000}" name="HM29" dataDxfId="314"/>
    <tableColumn id="33" xr3:uid="{00000000-0010-0000-1C00-000021000000}" name="HM30" dataDxfId="313"/>
    <tableColumn id="34" xr3:uid="{00000000-0010-0000-1C00-000022000000}" name="HM31" dataDxfId="312"/>
    <tableColumn id="35" xr3:uid="{00000000-0010-0000-1C00-000023000000}" name="HM32" dataDxfId="311"/>
    <tableColumn id="36" xr3:uid="{00000000-0010-0000-1C00-000024000000}" name="HM33" dataDxfId="310"/>
    <tableColumn id="37" xr3:uid="{00000000-0010-0000-1C00-000025000000}" name="HM34" dataDxfId="309"/>
    <tableColumn id="38" xr3:uid="{00000000-0010-0000-1C00-000026000000}" name="HM35" dataDxfId="308"/>
    <tableColumn id="39" xr3:uid="{00000000-0010-0000-1C00-000027000000}" name="HM36" dataDxfId="307"/>
    <tableColumn id="40" xr3:uid="{00000000-0010-0000-1C00-000028000000}" name="HM37" dataDxfId="306"/>
    <tableColumn id="41" xr3:uid="{00000000-0010-0000-1C00-000029000000}" name="HM38" dataDxfId="305"/>
    <tableColumn id="42" xr3:uid="{00000000-0010-0000-1C00-00002A000000}" name="HM39" dataDxfId="304"/>
    <tableColumn id="43" xr3:uid="{00000000-0010-0000-1C00-00002B000000}" name="HM40" dataDxfId="303"/>
    <tableColumn id="44" xr3:uid="{00000000-0010-0000-1C00-00002C000000}" name="HM41" dataDxfId="302"/>
    <tableColumn id="45" xr3:uid="{00000000-0010-0000-1C00-00002D000000}" name="HM42" dataDxfId="301"/>
    <tableColumn id="46" xr3:uid="{00000000-0010-0000-1C00-00002E000000}" name="HM43" dataDxfId="300"/>
    <tableColumn id="47" xr3:uid="{00000000-0010-0000-1C00-00002F000000}" name="HM44" dataDxfId="299"/>
    <tableColumn id="48" xr3:uid="{00000000-0010-0000-1C00-000030000000}" name="HM45" dataDxfId="298"/>
    <tableColumn id="49" xr3:uid="{00000000-0010-0000-1C00-000031000000}" name="HM46" dataDxfId="297"/>
    <tableColumn id="50" xr3:uid="{00000000-0010-0000-1C00-000032000000}" name="HM47" dataDxfId="296"/>
    <tableColumn id="51" xr3:uid="{00000000-0010-0000-1C00-000033000000}" name="HM48" dataDxfId="295"/>
    <tableColumn id="52" xr3:uid="{00000000-0010-0000-1C00-000034000000}" name="HM49" dataDxfId="294"/>
    <tableColumn id="53" xr3:uid="{00000000-0010-0000-1C00-000035000000}" name="HM50" dataDxfId="293"/>
  </tableColumns>
  <tableStyleInfo name="TableStyleMedium23"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D000000}" name="Table141830" displayName="Table141830" ref="A65:BA75" totalsRowShown="0" headerRowDxfId="292" dataDxfId="291">
  <tableColumns count="53">
    <tableColumn id="1" xr3:uid="{00000000-0010-0000-1D00-000001000000}" name="STT" dataDxfId="290"/>
    <tableColumn id="2" xr3:uid="{00000000-0010-0000-1D00-000002000000}" name="Khoản mục chi phí" dataDxfId="289"/>
    <tableColumn id="3" xr3:uid="{00000000-0010-0000-1D00-000003000000}" name="ĐVT" dataDxfId="288"/>
    <tableColumn id="4" xr3:uid="{00000000-0010-0000-1D00-000004000000}" name="HM1" dataDxfId="287"/>
    <tableColumn id="5" xr3:uid="{00000000-0010-0000-1D00-000005000000}" name="HM2" dataDxfId="286"/>
    <tableColumn id="6" xr3:uid="{00000000-0010-0000-1D00-000006000000}" name="HM3" dataDxfId="285"/>
    <tableColumn id="7" xr3:uid="{00000000-0010-0000-1D00-000007000000}" name="HM4" dataDxfId="284"/>
    <tableColumn id="8" xr3:uid="{00000000-0010-0000-1D00-000008000000}" name="HM5" dataDxfId="283"/>
    <tableColumn id="9" xr3:uid="{00000000-0010-0000-1D00-000009000000}" name="HM6" dataDxfId="282"/>
    <tableColumn id="10" xr3:uid="{00000000-0010-0000-1D00-00000A000000}" name="HM7" dataDxfId="281"/>
    <tableColumn id="11" xr3:uid="{00000000-0010-0000-1D00-00000B000000}" name="HM8" dataDxfId="280"/>
    <tableColumn id="12" xr3:uid="{00000000-0010-0000-1D00-00000C000000}" name="HM9" dataDxfId="279"/>
    <tableColumn id="13" xr3:uid="{00000000-0010-0000-1D00-00000D000000}" name="HM10" dataDxfId="278"/>
    <tableColumn id="14" xr3:uid="{00000000-0010-0000-1D00-00000E000000}" name="HM11" dataDxfId="277"/>
    <tableColumn id="15" xr3:uid="{00000000-0010-0000-1D00-00000F000000}" name="HM12" dataDxfId="276"/>
    <tableColumn id="16" xr3:uid="{00000000-0010-0000-1D00-000010000000}" name="HM13" dataDxfId="275"/>
    <tableColumn id="17" xr3:uid="{00000000-0010-0000-1D00-000011000000}" name="HM14" dataDxfId="274"/>
    <tableColumn id="18" xr3:uid="{00000000-0010-0000-1D00-000012000000}" name="HM15" dataDxfId="273"/>
    <tableColumn id="19" xr3:uid="{00000000-0010-0000-1D00-000013000000}" name="HM16" dataDxfId="272"/>
    <tableColumn id="20" xr3:uid="{00000000-0010-0000-1D00-000014000000}" name="HM17" dataDxfId="271"/>
    <tableColumn id="21" xr3:uid="{00000000-0010-0000-1D00-000015000000}" name="HM18" dataDxfId="270"/>
    <tableColumn id="22" xr3:uid="{00000000-0010-0000-1D00-000016000000}" name="HM19" dataDxfId="269"/>
    <tableColumn id="23" xr3:uid="{00000000-0010-0000-1D00-000017000000}" name="HM20" dataDxfId="268"/>
    <tableColumn id="24" xr3:uid="{00000000-0010-0000-1D00-000018000000}" name="HM21" dataDxfId="267"/>
    <tableColumn id="25" xr3:uid="{00000000-0010-0000-1D00-000019000000}" name="HM22" dataDxfId="266"/>
    <tableColumn id="26" xr3:uid="{00000000-0010-0000-1D00-00001A000000}" name="HM23" dataDxfId="265"/>
    <tableColumn id="27" xr3:uid="{00000000-0010-0000-1D00-00001B000000}" name="HM24" dataDxfId="264"/>
    <tableColumn id="28" xr3:uid="{00000000-0010-0000-1D00-00001C000000}" name="HM25" dataDxfId="263"/>
    <tableColumn id="29" xr3:uid="{00000000-0010-0000-1D00-00001D000000}" name="HM26" dataDxfId="262"/>
    <tableColumn id="30" xr3:uid="{00000000-0010-0000-1D00-00001E000000}" name="HM27" dataDxfId="261"/>
    <tableColumn id="31" xr3:uid="{00000000-0010-0000-1D00-00001F000000}" name="HM28" dataDxfId="260"/>
    <tableColumn id="32" xr3:uid="{00000000-0010-0000-1D00-000020000000}" name="HM29" dataDxfId="259"/>
    <tableColumn id="33" xr3:uid="{00000000-0010-0000-1D00-000021000000}" name="HM30" dataDxfId="258"/>
    <tableColumn id="34" xr3:uid="{00000000-0010-0000-1D00-000022000000}" name="HM31" dataDxfId="257"/>
    <tableColumn id="35" xr3:uid="{00000000-0010-0000-1D00-000023000000}" name="HM32" dataDxfId="256"/>
    <tableColumn id="36" xr3:uid="{00000000-0010-0000-1D00-000024000000}" name="HM33" dataDxfId="255"/>
    <tableColumn id="37" xr3:uid="{00000000-0010-0000-1D00-000025000000}" name="HM34" dataDxfId="254"/>
    <tableColumn id="38" xr3:uid="{00000000-0010-0000-1D00-000026000000}" name="HM35" dataDxfId="253"/>
    <tableColumn id="39" xr3:uid="{00000000-0010-0000-1D00-000027000000}" name="HM36" dataDxfId="252"/>
    <tableColumn id="40" xr3:uid="{00000000-0010-0000-1D00-000028000000}" name="HM37" dataDxfId="251"/>
    <tableColumn id="41" xr3:uid="{00000000-0010-0000-1D00-000029000000}" name="HM38" dataDxfId="250"/>
    <tableColumn id="42" xr3:uid="{00000000-0010-0000-1D00-00002A000000}" name="HM39" dataDxfId="249"/>
    <tableColumn id="43" xr3:uid="{00000000-0010-0000-1D00-00002B000000}" name="HM40" dataDxfId="248"/>
    <tableColumn id="44" xr3:uid="{00000000-0010-0000-1D00-00002C000000}" name="HM41" dataDxfId="247"/>
    <tableColumn id="45" xr3:uid="{00000000-0010-0000-1D00-00002D000000}" name="HM42" dataDxfId="246"/>
    <tableColumn id="46" xr3:uid="{00000000-0010-0000-1D00-00002E000000}" name="HM43" dataDxfId="245"/>
    <tableColumn id="47" xr3:uid="{00000000-0010-0000-1D00-00002F000000}" name="HM44" dataDxfId="244"/>
    <tableColumn id="48" xr3:uid="{00000000-0010-0000-1D00-000030000000}" name="HM45" dataDxfId="243"/>
    <tableColumn id="49" xr3:uid="{00000000-0010-0000-1D00-000031000000}" name="HM46" dataDxfId="242"/>
    <tableColumn id="50" xr3:uid="{00000000-0010-0000-1D00-000032000000}" name="HM47" dataDxfId="241"/>
    <tableColumn id="51" xr3:uid="{00000000-0010-0000-1D00-000033000000}" name="HM48" dataDxfId="240"/>
    <tableColumn id="52" xr3:uid="{00000000-0010-0000-1D00-000034000000}" name="HM49" dataDxfId="239"/>
    <tableColumn id="53" xr3:uid="{00000000-0010-0000-1D00-000035000000}" name="HM50" dataDxfId="238"/>
  </tableColumns>
  <tableStyleInfo name="TableStyleMedium23"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E000000}" name="Table14182831" displayName="Table14182831" ref="A147:BA155" totalsRowShown="0" headerRowDxfId="237" dataDxfId="236">
  <tableColumns count="53">
    <tableColumn id="1" xr3:uid="{00000000-0010-0000-1E00-000001000000}" name="STT" dataDxfId="235"/>
    <tableColumn id="2" xr3:uid="{00000000-0010-0000-1E00-000002000000}" name="Khoản mục chi phí" dataDxfId="234"/>
    <tableColumn id="3" xr3:uid="{00000000-0010-0000-1E00-000003000000}" name="ĐVT" dataDxfId="233"/>
    <tableColumn id="4" xr3:uid="{00000000-0010-0000-1E00-000004000000}" name="HM1" dataDxfId="232"/>
    <tableColumn id="5" xr3:uid="{00000000-0010-0000-1E00-000005000000}" name="HM2" dataDxfId="231"/>
    <tableColumn id="6" xr3:uid="{00000000-0010-0000-1E00-000006000000}" name="HM3" dataDxfId="230"/>
    <tableColumn id="7" xr3:uid="{00000000-0010-0000-1E00-000007000000}" name="HM4" dataDxfId="229"/>
    <tableColumn id="8" xr3:uid="{00000000-0010-0000-1E00-000008000000}" name="HM5" dataDxfId="228"/>
    <tableColumn id="9" xr3:uid="{00000000-0010-0000-1E00-000009000000}" name="HM6" dataDxfId="227"/>
    <tableColumn id="10" xr3:uid="{00000000-0010-0000-1E00-00000A000000}" name="HM7" dataDxfId="226"/>
    <tableColumn id="11" xr3:uid="{00000000-0010-0000-1E00-00000B000000}" name="HM8" dataDxfId="225"/>
    <tableColumn id="12" xr3:uid="{00000000-0010-0000-1E00-00000C000000}" name="HM9" dataDxfId="224"/>
    <tableColumn id="13" xr3:uid="{00000000-0010-0000-1E00-00000D000000}" name="HM10" dataDxfId="223"/>
    <tableColumn id="14" xr3:uid="{00000000-0010-0000-1E00-00000E000000}" name="HM11" dataDxfId="222"/>
    <tableColumn id="15" xr3:uid="{00000000-0010-0000-1E00-00000F000000}" name="HM12" dataDxfId="221"/>
    <tableColumn id="16" xr3:uid="{00000000-0010-0000-1E00-000010000000}" name="HM13" dataDxfId="220"/>
    <tableColumn id="17" xr3:uid="{00000000-0010-0000-1E00-000011000000}" name="HM14" dataDxfId="219"/>
    <tableColumn id="18" xr3:uid="{00000000-0010-0000-1E00-000012000000}" name="HM15" dataDxfId="218"/>
    <tableColumn id="19" xr3:uid="{00000000-0010-0000-1E00-000013000000}" name="HM16" dataDxfId="217"/>
    <tableColumn id="20" xr3:uid="{00000000-0010-0000-1E00-000014000000}" name="HM17" dataDxfId="216"/>
    <tableColumn id="21" xr3:uid="{00000000-0010-0000-1E00-000015000000}" name="HM18" dataDxfId="215"/>
    <tableColumn id="22" xr3:uid="{00000000-0010-0000-1E00-000016000000}" name="HM19" dataDxfId="214"/>
    <tableColumn id="23" xr3:uid="{00000000-0010-0000-1E00-000017000000}" name="HM20" dataDxfId="213"/>
    <tableColumn id="24" xr3:uid="{00000000-0010-0000-1E00-000018000000}" name="HM21" dataDxfId="212"/>
    <tableColumn id="25" xr3:uid="{00000000-0010-0000-1E00-000019000000}" name="HM22" dataDxfId="211"/>
    <tableColumn id="26" xr3:uid="{00000000-0010-0000-1E00-00001A000000}" name="HM23" dataDxfId="210"/>
    <tableColumn id="27" xr3:uid="{00000000-0010-0000-1E00-00001B000000}" name="HM24" dataDxfId="209"/>
    <tableColumn id="28" xr3:uid="{00000000-0010-0000-1E00-00001C000000}" name="HM25" dataDxfId="208"/>
    <tableColumn id="29" xr3:uid="{00000000-0010-0000-1E00-00001D000000}" name="HM26" dataDxfId="207"/>
    <tableColumn id="30" xr3:uid="{00000000-0010-0000-1E00-00001E000000}" name="HM27" dataDxfId="206"/>
    <tableColumn id="31" xr3:uid="{00000000-0010-0000-1E00-00001F000000}" name="HM28" dataDxfId="205"/>
    <tableColumn id="32" xr3:uid="{00000000-0010-0000-1E00-000020000000}" name="HM29" dataDxfId="204"/>
    <tableColumn id="33" xr3:uid="{00000000-0010-0000-1E00-000021000000}" name="HM30" dataDxfId="203"/>
    <tableColumn id="34" xr3:uid="{00000000-0010-0000-1E00-000022000000}" name="HM31" dataDxfId="202"/>
    <tableColumn id="35" xr3:uid="{00000000-0010-0000-1E00-000023000000}" name="HM32" dataDxfId="201"/>
    <tableColumn id="36" xr3:uid="{00000000-0010-0000-1E00-000024000000}" name="HM33" dataDxfId="200"/>
    <tableColumn id="37" xr3:uid="{00000000-0010-0000-1E00-000025000000}" name="HM34" dataDxfId="199"/>
    <tableColumn id="38" xr3:uid="{00000000-0010-0000-1E00-000026000000}" name="HM35" dataDxfId="198"/>
    <tableColumn id="39" xr3:uid="{00000000-0010-0000-1E00-000027000000}" name="HM36" dataDxfId="197"/>
    <tableColumn id="40" xr3:uid="{00000000-0010-0000-1E00-000028000000}" name="HM37" dataDxfId="196"/>
    <tableColumn id="41" xr3:uid="{00000000-0010-0000-1E00-000029000000}" name="HM38" dataDxfId="195"/>
    <tableColumn id="42" xr3:uid="{00000000-0010-0000-1E00-00002A000000}" name="HM39" dataDxfId="194"/>
    <tableColumn id="43" xr3:uid="{00000000-0010-0000-1E00-00002B000000}" name="HM40" dataDxfId="193"/>
    <tableColumn id="44" xr3:uid="{00000000-0010-0000-1E00-00002C000000}" name="HM41" dataDxfId="192"/>
    <tableColumn id="45" xr3:uid="{00000000-0010-0000-1E00-00002D000000}" name="HM42" dataDxfId="191"/>
    <tableColumn id="46" xr3:uid="{00000000-0010-0000-1E00-00002E000000}" name="HM43" dataDxfId="190"/>
    <tableColumn id="47" xr3:uid="{00000000-0010-0000-1E00-00002F000000}" name="HM44" dataDxfId="189"/>
    <tableColumn id="48" xr3:uid="{00000000-0010-0000-1E00-000030000000}" name="HM45" dataDxfId="188"/>
    <tableColumn id="49" xr3:uid="{00000000-0010-0000-1E00-000031000000}" name="HM46" dataDxfId="187"/>
    <tableColumn id="50" xr3:uid="{00000000-0010-0000-1E00-000032000000}" name="HM47" dataDxfId="186"/>
    <tableColumn id="51" xr3:uid="{00000000-0010-0000-1E00-000033000000}" name="HM48" dataDxfId="185"/>
    <tableColumn id="52" xr3:uid="{00000000-0010-0000-1E00-000034000000}" name="HM49" dataDxfId="184"/>
    <tableColumn id="53" xr3:uid="{00000000-0010-0000-1E00-000035000000}" name="HM50" dataDxfId="183"/>
  </tableColumns>
  <tableStyleInfo name="TableStyleMedium23"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F000000}" name="Table1932" displayName="Table1932" ref="A278:B283" totalsRowShown="0" headerRowDxfId="182" dataDxfId="181">
  <tableColumns count="2">
    <tableColumn id="1" xr3:uid="{00000000-0010-0000-1F00-000001000000}" name="STT" dataDxfId="180"/>
    <tableColumn id="2" xr3:uid="{00000000-0010-0000-1F00-000002000000}" name="TIÊU ĐỀ" dataDxfId="179"/>
  </tableColumns>
  <tableStyleInfo name="TableStyleMedium23"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0000000}" name="Table1133" displayName="Table1133" ref="A289:B297" totalsRowShown="0" headerRowDxfId="178" dataDxfId="177">
  <tableColumns count="2">
    <tableColumn id="1" xr3:uid="{00000000-0010-0000-2000-000001000000}" name="Tên" dataDxfId="176"/>
    <tableColumn id="2" xr3:uid="{00000000-0010-0000-2000-000002000000}" name="Nội dung" dataDxfId="175"/>
  </tableColumns>
  <tableStyleInfo name="TableStyleMedium23"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1000000}" name="Table113334" displayName="Table113334" ref="A301:B304" totalsRowShown="0" headerRowDxfId="174" dataDxfId="173">
  <tableColumns count="2">
    <tableColumn id="1" xr3:uid="{00000000-0010-0000-2100-000001000000}" name="Tên" dataDxfId="172"/>
    <tableColumn id="2" xr3:uid="{00000000-0010-0000-2100-000002000000}" name="Nội dung" dataDxfId="171"/>
  </tableColumns>
  <tableStyleInfo name="TableStyleMedium23"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22000000}" name="Table141821421242536" displayName="Table141821421242536" ref="A347:BA353" totalsRowShown="0" headerRowDxfId="170" dataDxfId="169">
  <tableColumns count="53">
    <tableColumn id="1" xr3:uid="{00000000-0010-0000-2200-000001000000}" name="STT" dataDxfId="168"/>
    <tableColumn id="2" xr3:uid="{00000000-0010-0000-2200-000002000000}" name="Khoản mục chi phí" dataDxfId="167"/>
    <tableColumn id="3" xr3:uid="{00000000-0010-0000-2200-000003000000}" name="ĐVT" dataDxfId="166"/>
    <tableColumn id="4" xr3:uid="{00000000-0010-0000-2200-000004000000}" name="HM1" dataDxfId="165"/>
    <tableColumn id="5" xr3:uid="{00000000-0010-0000-2200-000005000000}" name="HM2" dataDxfId="164"/>
    <tableColumn id="6" xr3:uid="{00000000-0010-0000-2200-000006000000}" name="HM3" dataDxfId="163"/>
    <tableColumn id="7" xr3:uid="{00000000-0010-0000-2200-000007000000}" name="HM4" dataDxfId="162"/>
    <tableColumn id="8" xr3:uid="{00000000-0010-0000-2200-000008000000}" name="HM5" dataDxfId="161"/>
    <tableColumn id="9" xr3:uid="{00000000-0010-0000-2200-000009000000}" name="HM6" dataDxfId="160"/>
    <tableColumn id="10" xr3:uid="{00000000-0010-0000-2200-00000A000000}" name="HM7" dataDxfId="159"/>
    <tableColumn id="11" xr3:uid="{00000000-0010-0000-2200-00000B000000}" name="HM8" dataDxfId="158"/>
    <tableColumn id="12" xr3:uid="{00000000-0010-0000-2200-00000C000000}" name="HM9" dataDxfId="157"/>
    <tableColumn id="13" xr3:uid="{00000000-0010-0000-2200-00000D000000}" name="HM10" dataDxfId="156"/>
    <tableColumn id="14" xr3:uid="{00000000-0010-0000-2200-00000E000000}" name="HM11" dataDxfId="155"/>
    <tableColumn id="15" xr3:uid="{00000000-0010-0000-2200-00000F000000}" name="HM12" dataDxfId="154"/>
    <tableColumn id="16" xr3:uid="{00000000-0010-0000-2200-000010000000}" name="HM13" dataDxfId="153"/>
    <tableColumn id="17" xr3:uid="{00000000-0010-0000-2200-000011000000}" name="HM14" dataDxfId="152"/>
    <tableColumn id="18" xr3:uid="{00000000-0010-0000-2200-000012000000}" name="HM15" dataDxfId="151"/>
    <tableColumn id="19" xr3:uid="{00000000-0010-0000-2200-000013000000}" name="HM16" dataDxfId="150"/>
    <tableColumn id="20" xr3:uid="{00000000-0010-0000-2200-000014000000}" name="HM17" dataDxfId="149"/>
    <tableColumn id="21" xr3:uid="{00000000-0010-0000-2200-000015000000}" name="HM18" dataDxfId="148"/>
    <tableColumn id="22" xr3:uid="{00000000-0010-0000-2200-000016000000}" name="HM19" dataDxfId="147"/>
    <tableColumn id="23" xr3:uid="{00000000-0010-0000-2200-000017000000}" name="HM20" dataDxfId="146"/>
    <tableColumn id="24" xr3:uid="{00000000-0010-0000-2200-000018000000}" name="HM21" dataDxfId="145"/>
    <tableColumn id="25" xr3:uid="{00000000-0010-0000-2200-000019000000}" name="HM22" dataDxfId="144"/>
    <tableColumn id="26" xr3:uid="{00000000-0010-0000-2200-00001A000000}" name="HM23" dataDxfId="143"/>
    <tableColumn id="27" xr3:uid="{00000000-0010-0000-2200-00001B000000}" name="HM24" dataDxfId="142"/>
    <tableColumn id="28" xr3:uid="{00000000-0010-0000-2200-00001C000000}" name="HM25" dataDxfId="141"/>
    <tableColumn id="29" xr3:uid="{00000000-0010-0000-2200-00001D000000}" name="HM26" dataDxfId="140"/>
    <tableColumn id="30" xr3:uid="{00000000-0010-0000-2200-00001E000000}" name="HM27" dataDxfId="139"/>
    <tableColumn id="31" xr3:uid="{00000000-0010-0000-2200-00001F000000}" name="HM28" dataDxfId="138"/>
    <tableColumn id="32" xr3:uid="{00000000-0010-0000-2200-000020000000}" name="HM29" dataDxfId="137"/>
    <tableColumn id="33" xr3:uid="{00000000-0010-0000-2200-000021000000}" name="HM30" dataDxfId="136"/>
    <tableColumn id="34" xr3:uid="{00000000-0010-0000-2200-000022000000}" name="HM31" dataDxfId="135"/>
    <tableColumn id="35" xr3:uid="{00000000-0010-0000-2200-000023000000}" name="HM32" dataDxfId="134"/>
    <tableColumn id="36" xr3:uid="{00000000-0010-0000-2200-000024000000}" name="HM33" dataDxfId="133"/>
    <tableColumn id="37" xr3:uid="{00000000-0010-0000-2200-000025000000}" name="HM34" dataDxfId="132"/>
    <tableColumn id="38" xr3:uid="{00000000-0010-0000-2200-000026000000}" name="HM35" dataDxfId="131"/>
    <tableColumn id="39" xr3:uid="{00000000-0010-0000-2200-000027000000}" name="HM36" dataDxfId="130"/>
    <tableColumn id="40" xr3:uid="{00000000-0010-0000-2200-000028000000}" name="HM37" dataDxfId="129"/>
    <tableColumn id="41" xr3:uid="{00000000-0010-0000-2200-000029000000}" name="HM38" dataDxfId="128"/>
    <tableColumn id="42" xr3:uid="{00000000-0010-0000-2200-00002A000000}" name="HM39" dataDxfId="127"/>
    <tableColumn id="43" xr3:uid="{00000000-0010-0000-2200-00002B000000}" name="HM40" dataDxfId="126"/>
    <tableColumn id="44" xr3:uid="{00000000-0010-0000-2200-00002C000000}" name="HM41" dataDxfId="125"/>
    <tableColumn id="45" xr3:uid="{00000000-0010-0000-2200-00002D000000}" name="HM42" dataDxfId="124"/>
    <tableColumn id="46" xr3:uid="{00000000-0010-0000-2200-00002E000000}" name="HM43" dataDxfId="123"/>
    <tableColumn id="47" xr3:uid="{00000000-0010-0000-2200-00002F000000}" name="HM44" dataDxfId="122"/>
    <tableColumn id="48" xr3:uid="{00000000-0010-0000-2200-000030000000}" name="HM45" dataDxfId="121"/>
    <tableColumn id="49" xr3:uid="{00000000-0010-0000-2200-000031000000}" name="HM46" dataDxfId="120"/>
    <tableColumn id="50" xr3:uid="{00000000-0010-0000-2200-000032000000}" name="HM47" dataDxfId="119"/>
    <tableColumn id="51" xr3:uid="{00000000-0010-0000-2200-000033000000}" name="HM48" dataDxfId="118"/>
    <tableColumn id="52" xr3:uid="{00000000-0010-0000-2200-000034000000}" name="HM49" dataDxfId="117"/>
    <tableColumn id="53" xr3:uid="{00000000-0010-0000-2200-000035000000}" name="HM50" dataDxfId="116"/>
  </tableColumns>
  <tableStyleInfo name="TableStyleMedium2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vmlDrawing" Target="../drawings/vmlDrawing8.vml"/><Relationship Id="rId1" Type="http://schemas.openxmlformats.org/officeDocument/2006/relationships/printerSettings" Target="../printerSettings/printerSettings48.bin"/><Relationship Id="rId6" Type="http://schemas.openxmlformats.org/officeDocument/2006/relationships/table" Target="../tables/table4.xml"/><Relationship Id="rId5" Type="http://schemas.openxmlformats.org/officeDocument/2006/relationships/table" Target="../tables/table3.xml"/><Relationship Id="rId10" Type="http://schemas.openxmlformats.org/officeDocument/2006/relationships/comments" Target="../comments8.xml"/><Relationship Id="rId4" Type="http://schemas.openxmlformats.org/officeDocument/2006/relationships/table" Target="../tables/table2.xml"/><Relationship Id="rId9" Type="http://schemas.openxmlformats.org/officeDocument/2006/relationships/table" Target="../tables/table7.xml"/></Relationships>
</file>

<file path=xl/worksheets/_rels/sheet52.xml.rels><?xml version="1.0" encoding="UTF-8" standalone="yes"?>
<Relationships xmlns="http://schemas.openxmlformats.org/package/2006/relationships"><Relationship Id="rId8" Type="http://schemas.openxmlformats.org/officeDocument/2006/relationships/table" Target="../tables/table13.xml"/><Relationship Id="rId13" Type="http://schemas.openxmlformats.org/officeDocument/2006/relationships/table" Target="../tables/table18.xml"/><Relationship Id="rId18" Type="http://schemas.openxmlformats.org/officeDocument/2006/relationships/table" Target="../tables/table23.xml"/><Relationship Id="rId26" Type="http://schemas.openxmlformats.org/officeDocument/2006/relationships/table" Target="../tables/table31.xml"/><Relationship Id="rId3" Type="http://schemas.openxmlformats.org/officeDocument/2006/relationships/table" Target="../tables/table8.xml"/><Relationship Id="rId21" Type="http://schemas.openxmlformats.org/officeDocument/2006/relationships/table" Target="../tables/table26.xml"/><Relationship Id="rId7" Type="http://schemas.openxmlformats.org/officeDocument/2006/relationships/table" Target="../tables/table12.xml"/><Relationship Id="rId12" Type="http://schemas.openxmlformats.org/officeDocument/2006/relationships/table" Target="../tables/table17.xml"/><Relationship Id="rId17" Type="http://schemas.openxmlformats.org/officeDocument/2006/relationships/table" Target="../tables/table22.xml"/><Relationship Id="rId25" Type="http://schemas.openxmlformats.org/officeDocument/2006/relationships/table" Target="../tables/table30.xml"/><Relationship Id="rId2" Type="http://schemas.openxmlformats.org/officeDocument/2006/relationships/vmlDrawing" Target="../drawings/vmlDrawing9.vml"/><Relationship Id="rId16" Type="http://schemas.openxmlformats.org/officeDocument/2006/relationships/table" Target="../tables/table21.xml"/><Relationship Id="rId20" Type="http://schemas.openxmlformats.org/officeDocument/2006/relationships/table" Target="../tables/table25.xml"/><Relationship Id="rId29" Type="http://schemas.openxmlformats.org/officeDocument/2006/relationships/table" Target="../tables/table34.xml"/><Relationship Id="rId1" Type="http://schemas.openxmlformats.org/officeDocument/2006/relationships/printerSettings" Target="../printerSettings/printerSettings49.bin"/><Relationship Id="rId6" Type="http://schemas.openxmlformats.org/officeDocument/2006/relationships/table" Target="../tables/table11.xml"/><Relationship Id="rId11" Type="http://schemas.openxmlformats.org/officeDocument/2006/relationships/table" Target="../tables/table16.xml"/><Relationship Id="rId24" Type="http://schemas.openxmlformats.org/officeDocument/2006/relationships/table" Target="../tables/table29.xml"/><Relationship Id="rId5" Type="http://schemas.openxmlformats.org/officeDocument/2006/relationships/table" Target="../tables/table10.xml"/><Relationship Id="rId15" Type="http://schemas.openxmlformats.org/officeDocument/2006/relationships/table" Target="../tables/table20.xml"/><Relationship Id="rId23" Type="http://schemas.openxmlformats.org/officeDocument/2006/relationships/table" Target="../tables/table28.xml"/><Relationship Id="rId28" Type="http://schemas.openxmlformats.org/officeDocument/2006/relationships/table" Target="../tables/table33.xml"/><Relationship Id="rId10" Type="http://schemas.openxmlformats.org/officeDocument/2006/relationships/table" Target="../tables/table15.xml"/><Relationship Id="rId19" Type="http://schemas.openxmlformats.org/officeDocument/2006/relationships/table" Target="../tables/table24.xml"/><Relationship Id="rId31" Type="http://schemas.openxmlformats.org/officeDocument/2006/relationships/comments" Target="../comments9.xml"/><Relationship Id="rId4" Type="http://schemas.openxmlformats.org/officeDocument/2006/relationships/table" Target="../tables/table9.xml"/><Relationship Id="rId9" Type="http://schemas.openxmlformats.org/officeDocument/2006/relationships/table" Target="../tables/table14.xml"/><Relationship Id="rId14" Type="http://schemas.openxmlformats.org/officeDocument/2006/relationships/table" Target="../tables/table19.xml"/><Relationship Id="rId22" Type="http://schemas.openxmlformats.org/officeDocument/2006/relationships/table" Target="../tables/table27.xml"/><Relationship Id="rId27" Type="http://schemas.openxmlformats.org/officeDocument/2006/relationships/table" Target="../tables/table32.xml"/><Relationship Id="rId30" Type="http://schemas.openxmlformats.org/officeDocument/2006/relationships/table" Target="../tables/table35.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dimension ref="A1:AA950"/>
  <sheetViews>
    <sheetView workbookViewId="0">
      <selection activeCell="H2" sqref="H2"/>
    </sheetView>
  </sheetViews>
  <sheetFormatPr defaultRowHeight="15.5"/>
  <cols>
    <col min="1" max="1" width="3.36328125" style="14" customWidth="1"/>
    <col min="2" max="2" width="5.08984375" style="14" customWidth="1"/>
    <col min="3" max="3" width="50.6328125" style="14" customWidth="1"/>
    <col min="4" max="4" width="20.54296875" style="14" customWidth="1"/>
    <col min="5" max="5" width="17.6328125" style="14" hidden="1" customWidth="1"/>
    <col min="6" max="6" width="19.6328125" style="14" customWidth="1"/>
    <col min="7" max="7" width="10.6328125" style="14" customWidth="1"/>
    <col min="8" max="8" width="28.6328125" style="14" customWidth="1"/>
    <col min="9" max="26" width="9.08984375" style="14"/>
    <col min="27" max="27" width="0" style="14" hidden="1" customWidth="1"/>
  </cols>
  <sheetData>
    <row r="1" spans="1:22">
      <c r="A1" s="15" t="s">
        <v>0</v>
      </c>
      <c r="B1" s="15" t="s">
        <v>1</v>
      </c>
      <c r="C1" s="15" t="s">
        <v>2</v>
      </c>
      <c r="D1" s="15" t="s">
        <v>3</v>
      </c>
      <c r="E1" s="16" t="s">
        <v>4</v>
      </c>
      <c r="H1" t="s">
        <v>5</v>
      </c>
      <c r="U1" s="17" t="s">
        <v>6</v>
      </c>
      <c r="V1" s="17" t="s">
        <v>7</v>
      </c>
    </row>
    <row r="2" spans="1:22">
      <c r="A2" s="15" t="s">
        <v>8</v>
      </c>
      <c r="B2" s="15" t="s">
        <v>9</v>
      </c>
      <c r="C2" s="15" t="s">
        <v>10</v>
      </c>
      <c r="D2" s="15" t="s">
        <v>11</v>
      </c>
      <c r="E2" s="16" t="s">
        <v>12</v>
      </c>
      <c r="U2" s="17" t="s">
        <v>13</v>
      </c>
      <c r="V2" s="17" t="s">
        <v>14</v>
      </c>
    </row>
    <row r="3" spans="1:22">
      <c r="A3" s="15" t="s">
        <v>15</v>
      </c>
      <c r="B3" s="15" t="s">
        <v>16</v>
      </c>
      <c r="C3" s="15" t="s">
        <v>17</v>
      </c>
      <c r="D3" s="18"/>
      <c r="E3" s="16" t="s">
        <v>18</v>
      </c>
      <c r="U3" s="17"/>
      <c r="V3" s="17" t="s">
        <v>19</v>
      </c>
    </row>
    <row r="4" spans="1:22">
      <c r="A4" s="15" t="s">
        <v>20</v>
      </c>
      <c r="B4" s="15" t="s">
        <v>1</v>
      </c>
      <c r="C4" s="15" t="s">
        <v>21</v>
      </c>
      <c r="D4" s="15" t="s">
        <v>22</v>
      </c>
      <c r="E4" s="16" t="s">
        <v>23</v>
      </c>
      <c r="U4" s="17"/>
      <c r="V4" s="17" t="s">
        <v>24</v>
      </c>
    </row>
    <row r="5" spans="1:22">
      <c r="A5" s="15" t="s">
        <v>25</v>
      </c>
      <c r="B5" s="15" t="s">
        <v>9</v>
      </c>
      <c r="C5" s="15" t="s">
        <v>26</v>
      </c>
      <c r="D5" s="15" t="s">
        <v>27</v>
      </c>
      <c r="U5" s="17"/>
      <c r="V5" s="17"/>
    </row>
    <row r="6" spans="1:22">
      <c r="A6" s="15" t="s">
        <v>28</v>
      </c>
      <c r="B6" s="15" t="s">
        <v>29</v>
      </c>
      <c r="C6" s="15" t="s">
        <v>30</v>
      </c>
      <c r="D6" s="15" t="s">
        <v>31</v>
      </c>
    </row>
    <row r="7" spans="1:22">
      <c r="A7" s="15" t="s">
        <v>32</v>
      </c>
      <c r="B7" s="15" t="s">
        <v>1</v>
      </c>
      <c r="C7" s="15" t="s">
        <v>33</v>
      </c>
      <c r="D7" s="15" t="s">
        <v>3</v>
      </c>
    </row>
    <row r="8" spans="1:22">
      <c r="A8" s="15" t="s">
        <v>34</v>
      </c>
      <c r="B8" s="15" t="s">
        <v>9</v>
      </c>
      <c r="C8" s="15" t="s">
        <v>35</v>
      </c>
      <c r="D8" s="15" t="s">
        <v>1</v>
      </c>
    </row>
    <row r="9" spans="1:22">
      <c r="A9" s="15" t="s">
        <v>36</v>
      </c>
      <c r="B9" s="15" t="s">
        <v>37</v>
      </c>
      <c r="C9" s="15" t="s">
        <v>38</v>
      </c>
    </row>
    <row r="10" spans="1:22">
      <c r="A10" s="15" t="s">
        <v>39</v>
      </c>
      <c r="B10" s="15" t="s">
        <v>1</v>
      </c>
      <c r="C10" s="15" t="s">
        <v>40</v>
      </c>
    </row>
    <row r="11" spans="1:22">
      <c r="B11" s="15" t="s">
        <v>9</v>
      </c>
      <c r="C11" s="15" t="s">
        <v>41</v>
      </c>
    </row>
    <row r="12" spans="1:22">
      <c r="B12" s="15" t="s">
        <v>16</v>
      </c>
      <c r="C12" s="15" t="s">
        <v>42</v>
      </c>
    </row>
    <row r="13" spans="1:22">
      <c r="B13" s="15" t="s">
        <v>1</v>
      </c>
    </row>
    <row r="14" spans="1:22">
      <c r="B14" s="15" t="s">
        <v>9</v>
      </c>
    </row>
    <row r="15" spans="1:22">
      <c r="B15" s="15" t="s">
        <v>1</v>
      </c>
    </row>
    <row r="16" spans="1:22">
      <c r="B16" s="18"/>
    </row>
    <row r="17" spans="2:2">
      <c r="B17" s="15" t="s">
        <v>9</v>
      </c>
    </row>
    <row r="801" spans="1:27" ht="14">
      <c r="A801" s="19"/>
      <c r="B801" s="831"/>
      <c r="C801" s="831"/>
      <c r="D801" s="831"/>
      <c r="E801" s="831"/>
      <c r="F801" s="831"/>
      <c r="G801" s="831"/>
      <c r="H801" s="831"/>
      <c r="I801" s="19"/>
      <c r="J801" s="19"/>
      <c r="K801" s="19"/>
      <c r="L801" s="19"/>
      <c r="M801" s="19"/>
      <c r="N801" s="19"/>
      <c r="O801" s="19"/>
      <c r="P801" s="19"/>
      <c r="Q801" s="19"/>
      <c r="R801" s="19"/>
      <c r="S801" s="19"/>
      <c r="T801" s="19"/>
      <c r="U801" s="19"/>
      <c r="V801" s="19"/>
      <c r="W801" s="19"/>
      <c r="X801" s="19"/>
      <c r="Y801" s="19"/>
      <c r="Z801" s="19"/>
      <c r="AA801" s="19"/>
    </row>
    <row r="802" spans="1:27" ht="14">
      <c r="A802" s="19"/>
      <c r="B802" s="832"/>
      <c r="C802" s="832"/>
      <c r="D802" s="832"/>
      <c r="E802" s="832"/>
      <c r="F802" s="832"/>
      <c r="G802" s="832"/>
      <c r="H802" s="832"/>
      <c r="I802" s="19"/>
      <c r="J802" s="19"/>
      <c r="K802" s="19"/>
      <c r="L802" s="19"/>
      <c r="M802" s="19"/>
      <c r="N802" s="19"/>
      <c r="O802" s="19"/>
      <c r="P802" s="19"/>
      <c r="Q802" s="19"/>
      <c r="R802" s="19"/>
      <c r="S802" s="19"/>
      <c r="T802" s="19"/>
      <c r="U802" s="19"/>
      <c r="V802" s="19"/>
      <c r="W802" s="19"/>
      <c r="X802" s="19"/>
      <c r="Y802" s="19"/>
      <c r="Z802" s="19"/>
      <c r="AA802" s="19"/>
    </row>
    <row r="803" spans="1:27" ht="14">
      <c r="A803" s="19"/>
      <c r="B803" s="833"/>
      <c r="C803" s="833"/>
      <c r="D803" s="833"/>
      <c r="E803" s="833"/>
      <c r="F803" s="833"/>
      <c r="G803" s="833"/>
      <c r="H803" s="833"/>
      <c r="I803" s="19"/>
      <c r="J803" s="19"/>
      <c r="K803" s="19"/>
      <c r="L803" s="19"/>
      <c r="M803" s="19"/>
      <c r="N803" s="19"/>
      <c r="O803" s="19"/>
      <c r="P803" s="19"/>
      <c r="Q803" s="19"/>
      <c r="R803" s="19"/>
      <c r="S803" s="19"/>
      <c r="T803" s="19"/>
      <c r="U803" s="19"/>
      <c r="V803" s="19"/>
      <c r="W803" s="19"/>
      <c r="X803" s="19"/>
      <c r="Y803" s="19"/>
      <c r="Z803" s="19"/>
      <c r="AA803" s="19"/>
    </row>
    <row r="804" spans="1:27" ht="14">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row>
    <row r="805" spans="1:27" ht="14">
      <c r="A805" s="19"/>
      <c r="B805" s="20" t="s">
        <v>43</v>
      </c>
      <c r="C805" s="21" t="s">
        <v>44</v>
      </c>
      <c r="D805" s="21" t="s">
        <v>45</v>
      </c>
      <c r="E805" s="21"/>
      <c r="F805" s="21" t="s">
        <v>46</v>
      </c>
      <c r="G805" s="21" t="s">
        <v>47</v>
      </c>
      <c r="H805" s="21" t="s">
        <v>48</v>
      </c>
      <c r="I805" s="19"/>
      <c r="J805" s="19"/>
      <c r="K805" s="19"/>
      <c r="L805" s="19"/>
      <c r="M805" s="19"/>
      <c r="N805" s="19"/>
      <c r="O805" s="19"/>
      <c r="P805" s="19"/>
      <c r="Q805" s="19"/>
      <c r="R805" s="19"/>
      <c r="S805" s="19"/>
      <c r="T805" s="19"/>
      <c r="U805" s="19"/>
      <c r="V805" s="19"/>
      <c r="W805" s="19"/>
      <c r="X805" s="19"/>
      <c r="Y805" s="19"/>
      <c r="Z805" s="19"/>
      <c r="AA805" s="19"/>
    </row>
    <row r="806" spans="1:27" ht="14">
      <c r="A806" s="19"/>
      <c r="B806" s="22"/>
      <c r="C806" s="23" t="s">
        <v>49</v>
      </c>
      <c r="D806" s="24"/>
      <c r="E806" s="24"/>
      <c r="F806" s="24"/>
      <c r="G806" s="25" t="s">
        <v>50</v>
      </c>
      <c r="H806" s="24"/>
      <c r="I806" s="19"/>
      <c r="J806" s="19"/>
      <c r="K806" s="19"/>
      <c r="L806" s="19"/>
      <c r="M806" s="19"/>
      <c r="N806" s="19"/>
      <c r="O806" s="19"/>
      <c r="P806" s="19"/>
      <c r="Q806" s="19"/>
      <c r="R806" s="19"/>
      <c r="S806" s="19"/>
      <c r="T806" s="19"/>
      <c r="U806" s="19"/>
      <c r="V806" s="19"/>
      <c r="W806" s="19"/>
      <c r="X806" s="19"/>
      <c r="Y806" s="19"/>
      <c r="Z806" s="19"/>
      <c r="AA806" s="19"/>
    </row>
    <row r="807" spans="1:27" ht="14">
      <c r="A807" s="19"/>
      <c r="B807" s="26"/>
      <c r="C807" s="27" t="s">
        <v>51</v>
      </c>
      <c r="D807" s="27"/>
      <c r="E807" s="27"/>
      <c r="F807" s="28"/>
      <c r="G807" s="29" t="s">
        <v>52</v>
      </c>
      <c r="H807" s="27"/>
      <c r="I807" s="19"/>
      <c r="J807" s="19"/>
      <c r="K807" s="19"/>
      <c r="L807" s="19"/>
      <c r="M807" s="19"/>
      <c r="N807" s="19"/>
      <c r="O807" s="19"/>
      <c r="P807" s="19"/>
      <c r="Q807" s="19"/>
      <c r="R807" s="19"/>
      <c r="S807" s="19"/>
      <c r="T807" s="19"/>
      <c r="U807" s="19"/>
      <c r="V807" s="19"/>
      <c r="W807" s="19"/>
      <c r="X807" s="19"/>
      <c r="Y807" s="19"/>
      <c r="Z807" s="19"/>
      <c r="AA807" s="19"/>
    </row>
    <row r="808" spans="1:27" ht="14">
      <c r="A808" s="19"/>
      <c r="B808" s="30"/>
      <c r="C808" s="31" t="s">
        <v>53</v>
      </c>
      <c r="D808" s="31"/>
      <c r="E808" s="31"/>
      <c r="F808" s="32"/>
      <c r="G808" s="33" t="s">
        <v>54</v>
      </c>
      <c r="H808" s="31"/>
      <c r="I808" s="19"/>
      <c r="J808" s="19"/>
      <c r="K808" s="19"/>
      <c r="L808" s="19"/>
      <c r="M808" s="19"/>
      <c r="N808" s="19"/>
      <c r="O808" s="19"/>
      <c r="P808" s="19"/>
      <c r="Q808" s="19"/>
      <c r="R808" s="19"/>
      <c r="S808" s="19"/>
      <c r="T808" s="19"/>
      <c r="U808" s="19"/>
      <c r="V808" s="19"/>
      <c r="W808" s="19"/>
      <c r="X808" s="19"/>
      <c r="Y808" s="19"/>
      <c r="Z808" s="19"/>
      <c r="AA808" s="19"/>
    </row>
    <row r="809" spans="1:27" ht="14">
      <c r="A809" s="19"/>
      <c r="B809" s="30"/>
      <c r="C809" s="31" t="s">
        <v>55</v>
      </c>
      <c r="D809" s="31"/>
      <c r="E809" s="31"/>
      <c r="F809" s="32"/>
      <c r="G809" s="33" t="s">
        <v>56</v>
      </c>
      <c r="H809" s="31"/>
      <c r="I809" s="19"/>
      <c r="J809" s="19"/>
      <c r="K809" s="19"/>
      <c r="L809" s="19"/>
      <c r="M809" s="19"/>
      <c r="N809" s="19"/>
      <c r="O809" s="19"/>
      <c r="P809" s="19"/>
      <c r="Q809" s="19"/>
      <c r="R809" s="19"/>
      <c r="S809" s="19"/>
      <c r="T809" s="19"/>
      <c r="U809" s="19"/>
      <c r="V809" s="19"/>
      <c r="W809" s="19"/>
      <c r="X809" s="19"/>
      <c r="Y809" s="19"/>
      <c r="Z809" s="19"/>
      <c r="AA809" s="19"/>
    </row>
    <row r="810" spans="1:27" ht="14">
      <c r="A810" s="19"/>
      <c r="B810" s="30"/>
      <c r="C810" s="31" t="s">
        <v>57</v>
      </c>
      <c r="D810" s="27"/>
      <c r="E810" s="27"/>
      <c r="F810" s="28"/>
      <c r="G810" s="29" t="s">
        <v>58</v>
      </c>
      <c r="H810" s="27"/>
      <c r="I810" s="19"/>
      <c r="J810" s="19"/>
      <c r="K810" s="19"/>
      <c r="L810" s="19"/>
      <c r="M810" s="19"/>
      <c r="N810" s="19"/>
      <c r="O810" s="19"/>
      <c r="P810" s="19"/>
      <c r="Q810" s="19"/>
      <c r="R810" s="19"/>
      <c r="S810" s="19"/>
      <c r="T810" s="19"/>
      <c r="U810" s="19"/>
      <c r="V810" s="19"/>
      <c r="W810" s="19"/>
      <c r="X810" s="19"/>
      <c r="Y810" s="19"/>
      <c r="Z810" s="19"/>
      <c r="AA810" s="19"/>
    </row>
    <row r="811" spans="1:27" ht="14">
      <c r="A811" s="19"/>
      <c r="B811" s="34" t="s">
        <v>59</v>
      </c>
      <c r="C811" s="31" t="s">
        <v>60</v>
      </c>
      <c r="D811" s="27"/>
      <c r="E811" s="27"/>
      <c r="F811" s="28"/>
      <c r="G811" s="29" t="s">
        <v>61</v>
      </c>
      <c r="H811" s="27"/>
      <c r="I811" s="19"/>
      <c r="J811" s="19"/>
      <c r="K811" s="19"/>
      <c r="L811" s="19"/>
      <c r="M811" s="19"/>
      <c r="N811" s="19"/>
      <c r="O811" s="19"/>
      <c r="P811" s="19"/>
      <c r="Q811" s="19"/>
      <c r="R811" s="19"/>
      <c r="S811" s="19"/>
      <c r="T811" s="19"/>
      <c r="U811" s="19"/>
      <c r="V811" s="19"/>
      <c r="W811" s="19"/>
      <c r="X811" s="19"/>
      <c r="Y811" s="19"/>
      <c r="Z811" s="19"/>
      <c r="AA811" s="19"/>
    </row>
    <row r="812" spans="1:27" ht="14">
      <c r="A812" s="19"/>
      <c r="B812" s="35" t="s">
        <v>62</v>
      </c>
      <c r="C812" s="36" t="s">
        <v>63</v>
      </c>
      <c r="D812" s="36"/>
      <c r="E812" s="36"/>
      <c r="F812" s="36"/>
      <c r="G812" s="37" t="s">
        <v>50</v>
      </c>
      <c r="H812" s="36"/>
      <c r="I812" s="19"/>
      <c r="J812" s="19"/>
      <c r="K812" s="19"/>
      <c r="L812" s="19"/>
      <c r="M812" s="19"/>
      <c r="N812" s="19"/>
      <c r="O812" s="19"/>
      <c r="P812" s="19"/>
      <c r="Q812" s="19"/>
      <c r="R812" s="19"/>
      <c r="S812" s="19"/>
      <c r="T812" s="19"/>
      <c r="U812" s="19"/>
      <c r="V812" s="19"/>
      <c r="W812" s="19"/>
      <c r="X812" s="19"/>
      <c r="Y812" s="19"/>
      <c r="Z812" s="19"/>
      <c r="AA812" s="19" t="s">
        <v>59</v>
      </c>
    </row>
    <row r="813" spans="1:27" ht="14">
      <c r="A813" s="19"/>
      <c r="B813" s="38">
        <v>1</v>
      </c>
      <c r="C813" s="31" t="s">
        <v>51</v>
      </c>
      <c r="D813" s="31" t="str">
        <f>"A1" &amp; IF("_CPVL_"&lt;&gt;"", " x " &amp; "_CPVL_","")</f>
        <v>A1 x _CPVL_</v>
      </c>
      <c r="E813" s="31"/>
      <c r="F813" s="31" t="str">
        <f>"|A1|*" &amp; IF("_CPVL_"&lt;&gt;"","EVAL(" &amp; "_CPVL_" &amp; ")","1")</f>
        <v>|A1|*EVAL(_CPVL_)</v>
      </c>
      <c r="G813" s="33" t="s">
        <v>64</v>
      </c>
      <c r="H813" s="31" t="s">
        <v>65</v>
      </c>
      <c r="I813" s="19"/>
      <c r="J813" s="19"/>
      <c r="K813" s="19"/>
      <c r="L813" s="19"/>
      <c r="M813" s="19"/>
      <c r="N813" s="19"/>
      <c r="O813" s="19"/>
      <c r="P813" s="19"/>
      <c r="Q813" s="19"/>
      <c r="R813" s="19"/>
      <c r="S813" s="19"/>
      <c r="T813" s="19"/>
      <c r="U813" s="19"/>
      <c r="V813" s="19"/>
      <c r="W813" s="19"/>
      <c r="X813" s="19"/>
      <c r="Y813" s="19"/>
      <c r="Z813" s="19"/>
      <c r="AA813" s="19"/>
    </row>
    <row r="814" spans="1:27" ht="14">
      <c r="A814" s="19"/>
      <c r="B814" s="38">
        <v>2</v>
      </c>
      <c r="C814" s="31" t="s">
        <v>53</v>
      </c>
      <c r="D814" s="31" t="str">
        <f>"B1" &amp; IF("_CPNC_"&lt;&gt;"", " x " &amp; "_CPNC_","")</f>
        <v>B1 x _CPNC_</v>
      </c>
      <c r="E814" s="31"/>
      <c r="F814" s="31" t="str">
        <f>"|B1|*" &amp; IF("_CPNC_"&lt;&gt;"","EVAL(" &amp; "_CPNC_" &amp; ")","1")</f>
        <v>|B1|*EVAL(_CPNC_)</v>
      </c>
      <c r="G814" s="33" t="s">
        <v>66</v>
      </c>
      <c r="H814" s="31" t="s">
        <v>65</v>
      </c>
      <c r="I814" s="19"/>
      <c r="J814" s="19"/>
      <c r="K814" s="19"/>
      <c r="L814" s="19"/>
      <c r="M814" s="19"/>
      <c r="N814" s="19"/>
      <c r="O814" s="19"/>
      <c r="P814" s="19"/>
      <c r="Q814" s="19"/>
      <c r="R814" s="19"/>
      <c r="S814" s="19"/>
      <c r="T814" s="19"/>
      <c r="U814" s="19"/>
      <c r="V814" s="19"/>
      <c r="W814" s="19"/>
      <c r="X814" s="19"/>
      <c r="Y814" s="19"/>
      <c r="Z814" s="19"/>
      <c r="AA814" s="19"/>
    </row>
    <row r="815" spans="1:27" ht="14">
      <c r="A815" s="19"/>
      <c r="B815" s="38">
        <v>3</v>
      </c>
      <c r="C815" s="39" t="s">
        <v>67</v>
      </c>
      <c r="D815" s="31" t="str">
        <f>"M1+M2+M3"</f>
        <v>M1+M2+M3</v>
      </c>
      <c r="E815" s="31"/>
      <c r="F815" s="31" t="str">
        <f>"|M1|+|M2|+|M3|"</f>
        <v>|M1|+|M2|+|M3|</v>
      </c>
      <c r="G815" s="33" t="s">
        <v>68</v>
      </c>
      <c r="H815" s="31"/>
      <c r="I815" s="19"/>
      <c r="J815" s="19"/>
      <c r="K815" s="19"/>
      <c r="L815" s="19"/>
      <c r="M815" s="19"/>
      <c r="N815" s="19"/>
      <c r="O815" s="19"/>
      <c r="P815" s="19"/>
      <c r="Q815" s="19"/>
      <c r="R815" s="19"/>
      <c r="S815" s="19"/>
      <c r="T815" s="19"/>
      <c r="U815" s="19"/>
      <c r="V815" s="19"/>
      <c r="W815" s="19"/>
      <c r="X815" s="19"/>
      <c r="Y815" s="19"/>
      <c r="Z815" s="19"/>
      <c r="AA815" s="19"/>
    </row>
    <row r="816" spans="1:27" ht="14">
      <c r="A816" s="19"/>
      <c r="B816" s="38"/>
      <c r="C816" s="40" t="s">
        <v>69</v>
      </c>
      <c r="D816" s="31" t="str">
        <f>"C1" &amp; IF("_CPM_"&lt;&gt;"", " x " &amp; "_CPM_","")</f>
        <v>C1 x _CPM_</v>
      </c>
      <c r="E816" s="31"/>
      <c r="F816" s="31" t="str">
        <f>"|C1|*" &amp; IF("_CPM_"&lt;&gt;"", "EVAL(" &amp; "_CPM_" &amp; ")","1")</f>
        <v>|C1|*EVAL(_CPM_)</v>
      </c>
      <c r="G816" s="33" t="s">
        <v>70</v>
      </c>
      <c r="H816" s="31" t="s">
        <v>65</v>
      </c>
      <c r="I816" s="19"/>
      <c r="J816" s="19"/>
      <c r="K816" s="19"/>
      <c r="L816" s="19"/>
      <c r="M816" s="19"/>
      <c r="N816" s="19"/>
      <c r="O816" s="19"/>
      <c r="P816" s="19"/>
      <c r="Q816" s="19"/>
      <c r="R816" s="19"/>
      <c r="S816" s="19"/>
      <c r="T816" s="19"/>
      <c r="U816" s="19"/>
      <c r="V816" s="19"/>
      <c r="W816" s="19"/>
      <c r="X816" s="19"/>
      <c r="Y816" s="19"/>
      <c r="Z816" s="19"/>
      <c r="AA816" s="19"/>
    </row>
    <row r="817" spans="1:27" ht="14">
      <c r="A817" s="19"/>
      <c r="B817" s="38"/>
      <c r="C817" s="40" t="s">
        <v>71</v>
      </c>
      <c r="D817" s="31" t="str">
        <f>"C2" &amp; IF("_CPNL_"&lt;&gt;"", " x " &amp; "_CPNL_","")</f>
        <v>C2 x _CPNL_</v>
      </c>
      <c r="E817" s="31"/>
      <c r="F817" s="31" t="str">
        <f>"|C2|*" &amp; IF("_CPNL_"&lt;&gt;"", "EVAL(" &amp; "_CPNL_" &amp; ")","1")</f>
        <v>|C2|*EVAL(_CPNL_)</v>
      </c>
      <c r="G817" s="33" t="s">
        <v>72</v>
      </c>
      <c r="H817" s="31"/>
      <c r="I817" s="19"/>
      <c r="J817" s="19"/>
      <c r="K817" s="19"/>
      <c r="L817" s="19"/>
      <c r="M817" s="19"/>
      <c r="N817" s="19"/>
      <c r="O817" s="19"/>
      <c r="P817" s="19"/>
      <c r="Q817" s="19"/>
      <c r="R817" s="19"/>
      <c r="S817" s="19"/>
      <c r="T817" s="19"/>
      <c r="U817" s="19"/>
      <c r="V817" s="19"/>
      <c r="W817" s="19"/>
      <c r="X817" s="19"/>
      <c r="Y817" s="19"/>
      <c r="Z817" s="19"/>
      <c r="AA817" s="19"/>
    </row>
    <row r="818" spans="1:27" ht="28">
      <c r="A818" s="19"/>
      <c r="B818" s="38"/>
      <c r="C818" s="40" t="s">
        <v>73</v>
      </c>
      <c r="D818" s="31" t="str">
        <f>"C3" &amp; IF("_CPNCLM_"&lt;&gt;"", " x " &amp; "_CPNCLM_","")</f>
        <v>C3 x _CPNCLM_</v>
      </c>
      <c r="E818" s="31"/>
      <c r="F818" s="31" t="str">
        <f>"|C3|*" &amp; IF("_CPNCLM_"&lt;&gt;"", "EVAL(" &amp; "_CPNCLM_" &amp; ")","1")</f>
        <v>|C3|*EVAL(_CPNCLM_)</v>
      </c>
      <c r="G818" s="33" t="s">
        <v>74</v>
      </c>
      <c r="H818" s="31"/>
      <c r="I818" s="19"/>
      <c r="J818" s="19"/>
      <c r="K818" s="19"/>
      <c r="L818" s="19"/>
      <c r="M818" s="19"/>
      <c r="N818" s="19"/>
      <c r="O818" s="19"/>
      <c r="P818" s="19"/>
      <c r="Q818" s="19"/>
      <c r="R818" s="19"/>
      <c r="S818" s="19"/>
      <c r="T818" s="19"/>
      <c r="U818" s="19"/>
      <c r="V818" s="19"/>
      <c r="W818" s="19"/>
      <c r="X818" s="19"/>
      <c r="Y818" s="19"/>
      <c r="Z818" s="19"/>
      <c r="AA818" s="19"/>
    </row>
    <row r="819" spans="1:27" ht="14">
      <c r="A819" s="19"/>
      <c r="B819" s="38"/>
      <c r="C819" s="41" t="s">
        <v>75</v>
      </c>
      <c r="D819" s="31" t="str">
        <f>"VL+NC+M"</f>
        <v>VL+NC+M</v>
      </c>
      <c r="E819" s="31"/>
      <c r="F819" s="31" t="str">
        <f>"|VL|+|NC|+|M|"</f>
        <v>|VL|+|NC|+|M|</v>
      </c>
      <c r="G819" s="33" t="s">
        <v>76</v>
      </c>
      <c r="H819" s="31"/>
      <c r="I819" s="19"/>
      <c r="J819" s="19"/>
      <c r="K819" s="19"/>
      <c r="L819" s="19"/>
      <c r="M819" s="19"/>
      <c r="N819" s="19"/>
      <c r="O819" s="19"/>
      <c r="P819" s="19"/>
      <c r="Q819" s="19"/>
      <c r="R819" s="19"/>
      <c r="S819" s="19"/>
      <c r="T819" s="19"/>
      <c r="U819" s="19"/>
      <c r="V819" s="19"/>
      <c r="W819" s="19"/>
      <c r="X819" s="19"/>
      <c r="Y819" s="19"/>
      <c r="Z819" s="19"/>
      <c r="AA819" s="19"/>
    </row>
    <row r="820" spans="1:27" ht="14">
      <c r="A820" s="19"/>
      <c r="B820" s="38" t="s">
        <v>77</v>
      </c>
      <c r="C820" s="42" t="s">
        <v>78</v>
      </c>
      <c r="D820" s="31"/>
      <c r="E820" s="31"/>
      <c r="F820" s="31"/>
      <c r="G820" s="33"/>
      <c r="H820" s="31"/>
      <c r="I820" s="19"/>
      <c r="J820" s="19"/>
      <c r="K820" s="19"/>
      <c r="L820" s="19"/>
      <c r="M820" s="19"/>
      <c r="N820" s="19"/>
      <c r="O820" s="19"/>
      <c r="P820" s="19"/>
      <c r="Q820" s="19"/>
      <c r="R820" s="19"/>
      <c r="S820" s="19"/>
      <c r="T820" s="19"/>
      <c r="U820" s="19"/>
      <c r="V820" s="19"/>
      <c r="W820" s="19"/>
      <c r="X820" s="19"/>
      <c r="Y820" s="19"/>
      <c r="Z820" s="19"/>
      <c r="AA820" s="19"/>
    </row>
    <row r="821" spans="1:27" ht="14">
      <c r="A821" s="19"/>
      <c r="B821" s="38">
        <v>1</v>
      </c>
      <c r="C821" s="42" t="s">
        <v>79</v>
      </c>
      <c r="D821" s="31" t="str">
        <f>"T" &amp; " x " &amp; "_CPC11_" &amp; "%"</f>
        <v>T x _CPC11_%</v>
      </c>
      <c r="E821" s="31"/>
      <c r="F821" s="31" t="str">
        <f>"|T|*" &amp; "_CPC11_" &amp; "%"</f>
        <v>|T|*_CPC11_%</v>
      </c>
      <c r="G821" s="33" t="s">
        <v>80</v>
      </c>
      <c r="H821" s="31" t="s">
        <v>81</v>
      </c>
      <c r="I821" s="19"/>
      <c r="J821" s="19"/>
      <c r="K821" s="19"/>
      <c r="L821" s="19"/>
      <c r="M821" s="19"/>
      <c r="N821" s="19"/>
      <c r="O821" s="19"/>
      <c r="P821" s="19"/>
      <c r="Q821" s="19"/>
      <c r="R821" s="19"/>
      <c r="S821" s="19"/>
      <c r="T821" s="19"/>
      <c r="U821" s="19"/>
      <c r="V821" s="19"/>
      <c r="W821" s="19"/>
      <c r="X821" s="19"/>
      <c r="Y821" s="19"/>
      <c r="Z821" s="19"/>
      <c r="AA821" s="19"/>
    </row>
    <row r="822" spans="1:27" ht="14">
      <c r="A822" s="19"/>
      <c r="B822" s="38">
        <v>2</v>
      </c>
      <c r="C822" s="42" t="s">
        <v>82</v>
      </c>
      <c r="D822" s="31" t="str">
        <f>"T" &amp; " x " &amp; "_CPNT11_" &amp; "%"</f>
        <v>T x _CPNT11_%</v>
      </c>
      <c r="E822" s="31"/>
      <c r="F822" s="31" t="str">
        <f>"|T|*" &amp; "_CPNT11_" &amp; "%"</f>
        <v>|T|*_CPNT11_%</v>
      </c>
      <c r="G822" s="33" t="s">
        <v>83</v>
      </c>
      <c r="H822" s="31" t="s">
        <v>81</v>
      </c>
      <c r="I822" s="19"/>
      <c r="J822" s="19"/>
      <c r="K822" s="19"/>
      <c r="L822" s="19"/>
      <c r="M822" s="19"/>
      <c r="N822" s="19"/>
      <c r="O822" s="19"/>
      <c r="P822" s="19"/>
      <c r="Q822" s="19"/>
      <c r="R822" s="19"/>
      <c r="S822" s="19"/>
      <c r="T822" s="19"/>
      <c r="U822" s="19"/>
      <c r="V822" s="19"/>
      <c r="W822" s="19"/>
      <c r="X822" s="19"/>
      <c r="Y822" s="19"/>
      <c r="Z822" s="19"/>
      <c r="AA822" s="19"/>
    </row>
    <row r="823" spans="1:27" ht="28">
      <c r="A823" s="19"/>
      <c r="B823" s="38">
        <v>3</v>
      </c>
      <c r="C823" s="42" t="s">
        <v>84</v>
      </c>
      <c r="D823" s="31" t="str">
        <f>"T" &amp; " x " &amp; "_CPKXD11_" &amp; "%"</f>
        <v>T x _CPKXD11_%</v>
      </c>
      <c r="E823" s="31"/>
      <c r="F823" s="31" t="str">
        <f>"|T|*" &amp; "_CPKXD11_" &amp; "%"</f>
        <v>|T|*_CPKXD11_%</v>
      </c>
      <c r="G823" s="33" t="s">
        <v>85</v>
      </c>
      <c r="H823" s="31" t="s">
        <v>81</v>
      </c>
      <c r="I823" s="19"/>
      <c r="J823" s="19"/>
      <c r="K823" s="19"/>
      <c r="L823" s="19"/>
      <c r="M823" s="19"/>
      <c r="N823" s="19"/>
      <c r="O823" s="19"/>
      <c r="P823" s="19"/>
      <c r="Q823" s="19"/>
      <c r="R823" s="19"/>
      <c r="S823" s="19"/>
      <c r="T823" s="19"/>
      <c r="U823" s="19"/>
      <c r="V823" s="19"/>
      <c r="W823" s="19"/>
      <c r="X823" s="19"/>
      <c r="Y823" s="19"/>
      <c r="Z823" s="19"/>
      <c r="AA823" s="19"/>
    </row>
    <row r="824" spans="1:27" ht="14">
      <c r="A824" s="19"/>
      <c r="B824" s="38"/>
      <c r="C824" s="43" t="s">
        <v>86</v>
      </c>
      <c r="D824" s="31" t="s">
        <v>87</v>
      </c>
      <c r="E824" s="31"/>
      <c r="F824" s="31" t="str">
        <f>"|C|+|LT|+|TT|"</f>
        <v>|C|+|LT|+|TT|</v>
      </c>
      <c r="G824" s="33" t="s">
        <v>88</v>
      </c>
      <c r="H824" s="31"/>
      <c r="I824" s="19"/>
      <c r="J824" s="19"/>
      <c r="K824" s="19"/>
      <c r="L824" s="19"/>
      <c r="M824" s="19"/>
      <c r="N824" s="19"/>
      <c r="O824" s="19"/>
      <c r="P824" s="19"/>
      <c r="Q824" s="19"/>
      <c r="R824" s="19"/>
      <c r="S824" s="19"/>
      <c r="T824" s="19"/>
      <c r="U824" s="19"/>
      <c r="V824" s="19"/>
      <c r="W824" s="19"/>
      <c r="X824" s="19"/>
      <c r="Y824" s="19"/>
      <c r="Z824" s="19"/>
      <c r="AA824" s="19"/>
    </row>
    <row r="825" spans="1:27" ht="28">
      <c r="A825" s="19"/>
      <c r="B825" s="38" t="s">
        <v>89</v>
      </c>
      <c r="C825" s="31" t="s">
        <v>90</v>
      </c>
      <c r="D825" s="31" t="str">
        <f>"(T+GT)" &amp; " x " &amp; "_TNCT11_" &amp; "%"</f>
        <v>(T+GT) x _TNCT11_%</v>
      </c>
      <c r="E825" s="31"/>
      <c r="F825" s="31" t="str">
        <f>"(|T|+|GT|)*" &amp; "_TNCT11_" &amp; "%"</f>
        <v>(|T|+|GT|)*_TNCT11_%</v>
      </c>
      <c r="G825" s="33" t="s">
        <v>91</v>
      </c>
      <c r="H825" s="31" t="s">
        <v>81</v>
      </c>
      <c r="I825" s="19"/>
      <c r="J825" s="19"/>
      <c r="K825" s="19"/>
      <c r="L825" s="19"/>
      <c r="M825" s="19"/>
      <c r="N825" s="19"/>
      <c r="O825" s="19"/>
      <c r="P825" s="19"/>
      <c r="Q825" s="19"/>
      <c r="R825" s="19"/>
      <c r="S825" s="19"/>
      <c r="T825" s="19"/>
      <c r="U825" s="19"/>
      <c r="V825" s="19"/>
      <c r="W825" s="19"/>
      <c r="X825" s="19"/>
      <c r="Y825" s="19"/>
      <c r="Z825" s="19"/>
      <c r="AA825" s="19"/>
    </row>
    <row r="826" spans="1:27" ht="14">
      <c r="A826" s="19"/>
      <c r="B826" s="38"/>
      <c r="C826" s="41" t="s">
        <v>92</v>
      </c>
      <c r="D826" s="31" t="str">
        <f>"T+GT+TL"</f>
        <v>T+GT+TL</v>
      </c>
      <c r="E826" s="31"/>
      <c r="F826" s="41" t="str">
        <f>"|T|+|GT|+|TL|"</f>
        <v>|T|+|GT|+|TL|</v>
      </c>
      <c r="G826" s="44" t="s">
        <v>93</v>
      </c>
      <c r="H826" s="31"/>
      <c r="I826" s="19"/>
      <c r="J826" s="19"/>
      <c r="K826" s="19"/>
      <c r="L826" s="19"/>
      <c r="M826" s="19"/>
      <c r="N826" s="19"/>
      <c r="O826" s="19"/>
      <c r="P826" s="19"/>
      <c r="Q826" s="19"/>
      <c r="R826" s="19"/>
      <c r="S826" s="19"/>
      <c r="T826" s="19"/>
      <c r="U826" s="19"/>
      <c r="V826" s="19"/>
      <c r="W826" s="19"/>
      <c r="X826" s="19"/>
      <c r="Y826" s="19"/>
      <c r="Z826" s="19"/>
      <c r="AA826" s="19"/>
    </row>
    <row r="827" spans="1:27" ht="14">
      <c r="A827" s="19"/>
      <c r="B827" s="45" t="s">
        <v>94</v>
      </c>
      <c r="C827" s="46" t="s">
        <v>95</v>
      </c>
      <c r="D827" s="46" t="str">
        <f>"G" &amp; " x " &amp; "_VAT11_" &amp; "%"</f>
        <v>G x _VAT11_%</v>
      </c>
      <c r="E827" s="46"/>
      <c r="F827" s="46" t="str">
        <f>"|G|*" &amp; "_VAT11_" &amp; "%"</f>
        <v>|G|*_VAT11_%</v>
      </c>
      <c r="G827" s="47" t="s">
        <v>96</v>
      </c>
      <c r="H827" s="46" t="s">
        <v>97</v>
      </c>
      <c r="I827" s="19"/>
      <c r="J827" s="19"/>
      <c r="K827" s="19"/>
      <c r="L827" s="19"/>
      <c r="M827" s="19"/>
      <c r="N827" s="19"/>
      <c r="O827" s="19"/>
      <c r="P827" s="19"/>
      <c r="Q827" s="19"/>
      <c r="R827" s="19"/>
      <c r="S827" s="19"/>
      <c r="T827" s="19"/>
      <c r="U827" s="19"/>
      <c r="V827" s="19"/>
      <c r="W827" s="19"/>
      <c r="X827" s="19"/>
      <c r="Y827" s="19"/>
      <c r="Z827" s="19"/>
      <c r="AA827" s="19"/>
    </row>
    <row r="828" spans="1:27" ht="14">
      <c r="A828" s="19"/>
      <c r="B828" s="48"/>
      <c r="C828" s="49" t="s">
        <v>98</v>
      </c>
      <c r="D828" s="49" t="str">
        <f>"G + GTGT"</f>
        <v>G + GTGT</v>
      </c>
      <c r="E828" s="50"/>
      <c r="F828" s="49" t="str">
        <f>"|G|+|GTGT|"</f>
        <v>|G|+|GTGT|</v>
      </c>
      <c r="G828" s="51" t="s">
        <v>99</v>
      </c>
      <c r="H828" s="50"/>
      <c r="I828" s="19"/>
      <c r="J828" s="19"/>
      <c r="K828" s="19"/>
      <c r="L828" s="19"/>
      <c r="M828" s="19"/>
      <c r="N828" s="19"/>
      <c r="O828" s="19"/>
      <c r="P828" s="19"/>
      <c r="Q828" s="19"/>
      <c r="R828" s="19"/>
      <c r="S828" s="19"/>
      <c r="T828" s="19"/>
      <c r="U828" s="19"/>
      <c r="V828" s="19"/>
      <c r="W828" s="19"/>
      <c r="X828" s="19"/>
      <c r="Y828" s="19"/>
      <c r="Z828" s="19"/>
      <c r="AA828" s="19"/>
    </row>
    <row r="829" spans="1:27" ht="14">
      <c r="A829" s="19"/>
      <c r="B829" s="19"/>
      <c r="C829" s="52"/>
      <c r="D829" s="53" t="s">
        <v>100</v>
      </c>
      <c r="E829" s="53"/>
      <c r="F829" s="54" t="e">
        <f>ROUND(F828, -3)</f>
        <v>#VALUE!</v>
      </c>
      <c r="G829" s="52"/>
      <c r="H829" s="52"/>
      <c r="I829" s="19"/>
      <c r="J829" s="19"/>
      <c r="K829" s="19"/>
      <c r="L829" s="19"/>
      <c r="M829" s="19"/>
      <c r="N829" s="19"/>
      <c r="O829" s="19"/>
      <c r="P829" s="19"/>
      <c r="Q829" s="19"/>
      <c r="R829" s="19"/>
      <c r="S829" s="19"/>
      <c r="T829" s="19"/>
      <c r="U829" s="19"/>
      <c r="V829" s="19"/>
      <c r="W829" s="19"/>
      <c r="X829" s="19"/>
      <c r="Y829" s="19"/>
      <c r="Z829" s="19"/>
      <c r="AA829" s="19" t="s">
        <v>101</v>
      </c>
    </row>
    <row r="830" spans="1:27" ht="14">
      <c r="A830" s="19"/>
      <c r="B830" s="19"/>
      <c r="C830" s="834" t="e">
        <f ca="1">"Bằng chữ: " &amp; Bangchu(F829,"đồng.")</f>
        <v>#NAME?</v>
      </c>
      <c r="D830" s="834"/>
      <c r="E830" s="834"/>
      <c r="F830" s="834"/>
      <c r="G830" s="834"/>
      <c r="H830" s="834"/>
      <c r="I830" s="19"/>
      <c r="J830" s="19"/>
      <c r="K830" s="19"/>
      <c r="L830" s="19"/>
      <c r="M830" s="19"/>
      <c r="N830" s="19"/>
      <c r="O830" s="19"/>
      <c r="P830" s="19"/>
      <c r="Q830" s="19"/>
      <c r="R830" s="19"/>
      <c r="S830" s="19"/>
      <c r="T830" s="19"/>
      <c r="U830" s="19"/>
      <c r="V830" s="19"/>
      <c r="W830" s="19"/>
      <c r="X830" s="19"/>
      <c r="Y830" s="19"/>
      <c r="Z830" s="19"/>
      <c r="AA830" s="19"/>
    </row>
    <row r="831" spans="1:27" ht="14">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row>
    <row r="832" spans="1:27" ht="14">
      <c r="A832" s="19"/>
      <c r="B832" s="19"/>
      <c r="C832" s="55" t="s">
        <v>102</v>
      </c>
      <c r="D832" s="19"/>
      <c r="E832" s="19"/>
      <c r="F832" s="19"/>
      <c r="G832" s="55" t="s">
        <v>103</v>
      </c>
      <c r="H832" s="19"/>
      <c r="I832" s="19"/>
      <c r="J832" s="19"/>
      <c r="K832" s="19"/>
      <c r="L832" s="19"/>
      <c r="M832" s="19"/>
      <c r="N832" s="19"/>
      <c r="O832" s="19"/>
      <c r="P832" s="19"/>
      <c r="Q832" s="19"/>
      <c r="R832" s="19"/>
      <c r="S832" s="19"/>
      <c r="T832" s="19"/>
      <c r="U832" s="19"/>
      <c r="V832" s="19"/>
      <c r="W832" s="19"/>
      <c r="X832" s="19"/>
      <c r="Y832" s="19"/>
      <c r="Z832" s="19"/>
      <c r="AA832" s="19" t="s">
        <v>104</v>
      </c>
    </row>
    <row r="833" spans="1:27" ht="14">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row>
    <row r="834" spans="1:27" ht="14">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row>
    <row r="835" spans="1:27" ht="14">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row>
    <row r="836" spans="1:27" ht="14">
      <c r="A836" s="19"/>
      <c r="B836" s="19"/>
      <c r="C836" s="55" t="s">
        <v>105</v>
      </c>
      <c r="D836" s="19"/>
      <c r="E836" s="19"/>
      <c r="F836" s="19"/>
      <c r="G836" s="55" t="s">
        <v>105</v>
      </c>
      <c r="H836" s="19"/>
      <c r="I836" s="19"/>
      <c r="J836" s="19"/>
      <c r="K836" s="19"/>
      <c r="L836" s="19"/>
      <c r="M836" s="19"/>
      <c r="N836" s="19"/>
      <c r="O836" s="19"/>
      <c r="P836" s="19"/>
      <c r="Q836" s="19"/>
      <c r="R836" s="19"/>
      <c r="S836" s="19"/>
      <c r="T836" s="19"/>
      <c r="U836" s="19"/>
      <c r="V836" s="19"/>
      <c r="W836" s="19"/>
      <c r="X836" s="19"/>
      <c r="Y836" s="19"/>
      <c r="Z836" s="19"/>
      <c r="AA836" s="19"/>
    </row>
    <row r="837" spans="1:27" ht="14">
      <c r="A837" s="19"/>
      <c r="B837" s="19"/>
      <c r="C837" s="19"/>
      <c r="D837" s="19"/>
      <c r="E837" s="19"/>
      <c r="F837" s="19"/>
      <c r="G837" s="55" t="s">
        <v>106</v>
      </c>
      <c r="H837" s="19"/>
      <c r="I837" s="19"/>
      <c r="J837" s="19"/>
      <c r="K837" s="19"/>
      <c r="L837" s="19"/>
      <c r="M837" s="19"/>
      <c r="N837" s="19"/>
      <c r="O837" s="19"/>
      <c r="P837" s="19"/>
      <c r="Q837" s="19"/>
      <c r="R837" s="19"/>
      <c r="S837" s="19"/>
      <c r="T837" s="19"/>
      <c r="U837" s="19"/>
      <c r="V837" s="19"/>
      <c r="W837" s="19"/>
      <c r="X837" s="19"/>
      <c r="Y837" s="19"/>
      <c r="Z837" s="19"/>
      <c r="AA837" s="19" t="s">
        <v>107</v>
      </c>
    </row>
    <row r="838" spans="1:27" ht="12.5">
      <c r="A838"/>
      <c r="B838"/>
      <c r="C838"/>
      <c r="D838"/>
      <c r="E838"/>
      <c r="F838"/>
      <c r="G838"/>
      <c r="H838"/>
      <c r="I838"/>
      <c r="J838"/>
      <c r="K838"/>
      <c r="L838"/>
      <c r="M838"/>
      <c r="N838"/>
      <c r="O838"/>
      <c r="P838"/>
      <c r="Q838"/>
      <c r="R838"/>
      <c r="S838"/>
      <c r="T838"/>
      <c r="U838"/>
      <c r="V838"/>
      <c r="W838"/>
      <c r="X838"/>
      <c r="Y838"/>
      <c r="Z838"/>
      <c r="AA838"/>
    </row>
    <row r="839" spans="1:27" ht="12.5">
      <c r="A839"/>
      <c r="B839"/>
      <c r="C839"/>
      <c r="D839"/>
      <c r="E839"/>
      <c r="F839"/>
      <c r="G839"/>
      <c r="H839"/>
      <c r="I839"/>
      <c r="J839"/>
      <c r="K839"/>
      <c r="L839"/>
      <c r="M839"/>
      <c r="N839"/>
      <c r="O839"/>
      <c r="P839"/>
      <c r="Q839"/>
      <c r="R839"/>
      <c r="S839"/>
      <c r="T839"/>
      <c r="U839"/>
      <c r="V839"/>
      <c r="W839"/>
      <c r="X839"/>
      <c r="Y839"/>
      <c r="Z839"/>
      <c r="AA839"/>
    </row>
    <row r="840" spans="1:27" ht="12.5">
      <c r="A840"/>
      <c r="B840"/>
      <c r="C840"/>
      <c r="D840"/>
      <c r="E840"/>
      <c r="F840"/>
      <c r="G840"/>
      <c r="H840"/>
      <c r="I840"/>
      <c r="J840"/>
      <c r="K840"/>
      <c r="L840"/>
      <c r="M840"/>
      <c r="N840"/>
      <c r="O840"/>
      <c r="P840"/>
      <c r="Q840"/>
      <c r="R840"/>
      <c r="S840"/>
      <c r="T840"/>
      <c r="U840"/>
      <c r="V840"/>
      <c r="W840"/>
      <c r="X840"/>
      <c r="Y840"/>
      <c r="Z840"/>
      <c r="AA840"/>
    </row>
    <row r="841" spans="1:27" ht="12.5">
      <c r="A841"/>
      <c r="B841"/>
      <c r="C841"/>
      <c r="D841"/>
      <c r="E841"/>
      <c r="F841"/>
      <c r="G841"/>
      <c r="H841"/>
      <c r="I841"/>
      <c r="J841"/>
      <c r="K841"/>
      <c r="L841"/>
      <c r="M841"/>
      <c r="N841"/>
      <c r="O841"/>
      <c r="P841"/>
      <c r="Q841"/>
      <c r="R841"/>
      <c r="S841"/>
      <c r="T841"/>
      <c r="U841"/>
      <c r="V841"/>
      <c r="W841"/>
      <c r="X841"/>
      <c r="Y841"/>
      <c r="Z841"/>
      <c r="AA841"/>
    </row>
    <row r="842" spans="1:27" ht="12.5">
      <c r="A842"/>
      <c r="B842"/>
      <c r="C842"/>
      <c r="D842"/>
      <c r="E842"/>
      <c r="F842"/>
      <c r="G842"/>
      <c r="H842"/>
      <c r="I842"/>
      <c r="J842"/>
      <c r="K842"/>
      <c r="L842"/>
      <c r="M842"/>
      <c r="N842"/>
      <c r="O842"/>
      <c r="P842"/>
      <c r="Q842"/>
      <c r="R842"/>
      <c r="S842"/>
      <c r="T842"/>
      <c r="U842"/>
      <c r="V842"/>
      <c r="W842"/>
      <c r="X842"/>
      <c r="Y842"/>
      <c r="Z842"/>
      <c r="AA842"/>
    </row>
    <row r="843" spans="1:27" ht="12.5">
      <c r="A843"/>
      <c r="B843"/>
      <c r="C843"/>
      <c r="D843"/>
      <c r="E843"/>
      <c r="F843"/>
      <c r="G843"/>
      <c r="H843"/>
      <c r="I843"/>
      <c r="J843"/>
      <c r="K843"/>
      <c r="L843"/>
      <c r="M843"/>
      <c r="N843"/>
      <c r="O843"/>
      <c r="P843"/>
      <c r="Q843"/>
      <c r="R843"/>
      <c r="S843"/>
      <c r="T843"/>
      <c r="U843"/>
      <c r="V843"/>
      <c r="W843"/>
      <c r="X843"/>
      <c r="Y843"/>
      <c r="Z843"/>
      <c r="AA843"/>
    </row>
    <row r="844" spans="1:27" ht="12.5">
      <c r="A844"/>
      <c r="B844"/>
      <c r="C844"/>
      <c r="D844"/>
      <c r="E844"/>
      <c r="F844"/>
      <c r="G844"/>
      <c r="H844"/>
      <c r="I844"/>
      <c r="J844"/>
      <c r="K844"/>
      <c r="L844"/>
      <c r="M844"/>
      <c r="N844"/>
      <c r="O844"/>
      <c r="P844"/>
      <c r="Q844"/>
      <c r="R844"/>
      <c r="S844"/>
      <c r="T844"/>
      <c r="U844"/>
      <c r="V844"/>
      <c r="W844"/>
      <c r="X844"/>
      <c r="Y844"/>
      <c r="Z844"/>
      <c r="AA844"/>
    </row>
    <row r="845" spans="1:27" ht="12.5">
      <c r="A845"/>
      <c r="B845"/>
      <c r="C845"/>
      <c r="D845"/>
      <c r="E845"/>
      <c r="F845"/>
      <c r="G845"/>
      <c r="H845"/>
      <c r="I845"/>
      <c r="J845"/>
      <c r="K845"/>
      <c r="L845"/>
      <c r="M845"/>
      <c r="N845"/>
      <c r="O845"/>
      <c r="P845"/>
      <c r="Q845"/>
      <c r="R845"/>
      <c r="S845"/>
      <c r="T845"/>
      <c r="U845"/>
      <c r="V845"/>
      <c r="W845"/>
      <c r="X845"/>
      <c r="Y845"/>
      <c r="Z845"/>
      <c r="AA845"/>
    </row>
    <row r="846" spans="1:27" ht="12.5">
      <c r="A846"/>
      <c r="B846"/>
      <c r="C846"/>
      <c r="D846"/>
      <c r="E846"/>
      <c r="F846"/>
      <c r="G846"/>
      <c r="H846"/>
      <c r="I846"/>
      <c r="J846"/>
      <c r="K846"/>
      <c r="L846"/>
      <c r="M846"/>
      <c r="N846"/>
      <c r="O846"/>
      <c r="P846"/>
      <c r="Q846"/>
      <c r="R846"/>
      <c r="S846"/>
      <c r="T846"/>
      <c r="U846"/>
      <c r="V846"/>
      <c r="W846"/>
      <c r="X846"/>
      <c r="Y846"/>
      <c r="Z846"/>
      <c r="AA846"/>
    </row>
    <row r="847" spans="1:27" ht="12.5">
      <c r="A847"/>
      <c r="B847"/>
      <c r="C847"/>
      <c r="D847"/>
      <c r="E847"/>
      <c r="F847"/>
      <c r="G847"/>
      <c r="H847"/>
      <c r="I847"/>
      <c r="J847"/>
      <c r="K847"/>
      <c r="L847"/>
      <c r="M847"/>
      <c r="N847"/>
      <c r="O847"/>
      <c r="P847"/>
      <c r="Q847"/>
      <c r="R847"/>
      <c r="S847"/>
      <c r="T847"/>
      <c r="U847"/>
      <c r="V847"/>
      <c r="W847"/>
      <c r="X847"/>
      <c r="Y847"/>
      <c r="Z847"/>
      <c r="AA847"/>
    </row>
    <row r="848" spans="1:27" ht="12.5">
      <c r="A848"/>
      <c r="B848"/>
      <c r="C848"/>
      <c r="D848"/>
      <c r="E848"/>
      <c r="F848"/>
      <c r="G848"/>
      <c r="H848"/>
      <c r="I848"/>
      <c r="J848"/>
      <c r="K848"/>
      <c r="L848"/>
      <c r="M848"/>
      <c r="N848"/>
      <c r="O848"/>
      <c r="P848"/>
      <c r="Q848"/>
      <c r="R848"/>
      <c r="S848"/>
      <c r="T848"/>
      <c r="U848"/>
      <c r="V848"/>
      <c r="W848"/>
      <c r="X848"/>
      <c r="Y848"/>
      <c r="Z848"/>
      <c r="AA848"/>
    </row>
    <row r="849" customFormat="1" ht="12.5"/>
    <row r="850" customFormat="1" ht="12.5"/>
    <row r="851" customFormat="1" ht="12.5"/>
    <row r="852" customFormat="1" ht="12.5"/>
    <row r="853" customFormat="1" ht="12.5"/>
    <row r="854" customFormat="1" ht="12.5"/>
    <row r="855" customFormat="1" ht="12.5"/>
    <row r="856" customFormat="1" ht="12.5"/>
    <row r="857" customFormat="1" ht="12.5"/>
    <row r="858" customFormat="1" ht="12.5"/>
    <row r="859" customFormat="1" ht="12.5"/>
    <row r="860" customFormat="1" ht="12.5"/>
    <row r="861" customFormat="1" ht="12.5"/>
    <row r="862" customFormat="1" ht="12.5"/>
    <row r="863" customFormat="1" ht="12.5"/>
    <row r="864" customFormat="1" ht="12.5"/>
    <row r="865" customFormat="1" ht="12.5"/>
    <row r="866" customFormat="1" ht="12.5"/>
    <row r="867" customFormat="1" ht="12.5"/>
    <row r="868" customFormat="1" ht="12.5"/>
    <row r="869" customFormat="1" ht="12.5"/>
    <row r="870" customFormat="1" ht="12.5"/>
    <row r="871" customFormat="1" ht="12.5"/>
    <row r="872" customFormat="1" ht="12.5"/>
    <row r="873" customFormat="1" ht="12.5"/>
    <row r="874" customFormat="1" ht="12.5"/>
    <row r="875" customFormat="1" ht="12.5"/>
    <row r="876" customFormat="1" ht="12.5"/>
    <row r="877" customFormat="1" ht="12.5"/>
    <row r="878" customFormat="1" ht="12.5"/>
    <row r="879" customFormat="1" ht="12.5"/>
    <row r="880" customFormat="1" ht="12.5"/>
    <row r="881" customFormat="1" ht="12.5"/>
    <row r="882" customFormat="1" ht="12.5"/>
    <row r="883" customFormat="1" ht="12.5"/>
    <row r="884" customFormat="1" ht="12.5"/>
    <row r="885" customFormat="1" ht="12.5"/>
    <row r="886" customFormat="1" ht="12.5"/>
    <row r="887" customFormat="1" ht="12.5"/>
    <row r="888" customFormat="1" ht="12.5"/>
    <row r="889" customFormat="1" ht="12.5"/>
    <row r="890" customFormat="1" ht="12.5"/>
    <row r="891" customFormat="1" ht="12.5"/>
    <row r="892" customFormat="1" ht="12.5"/>
    <row r="893" customFormat="1" ht="12.5"/>
    <row r="894" customFormat="1" ht="12.5"/>
    <row r="895" customFormat="1" ht="12.5"/>
    <row r="896" customFormat="1" ht="12.5"/>
    <row r="897" customFormat="1" ht="12.5"/>
    <row r="898" customFormat="1" ht="12.5"/>
    <row r="899" customFormat="1" ht="12.5"/>
    <row r="900" customFormat="1" ht="12.5"/>
    <row r="901" customFormat="1" ht="12.5"/>
    <row r="902" customFormat="1" ht="12.5"/>
    <row r="903" customFormat="1" ht="12.5"/>
    <row r="904" customFormat="1" ht="12.5"/>
    <row r="905" customFormat="1" ht="12.5"/>
    <row r="906" customFormat="1" ht="12.5"/>
    <row r="907" customFormat="1" ht="12.5"/>
    <row r="908" customFormat="1" ht="12.5"/>
    <row r="909" customFormat="1" ht="12.5"/>
    <row r="910" customFormat="1" ht="12.5"/>
    <row r="911" customFormat="1" ht="12.5"/>
    <row r="912" customFormat="1" ht="12.5"/>
    <row r="913" customFormat="1" ht="12.5"/>
    <row r="914" customFormat="1" ht="12.5"/>
    <row r="915" customFormat="1" ht="12.5"/>
    <row r="916" customFormat="1" ht="12.5"/>
    <row r="917" customFormat="1" ht="12.5"/>
    <row r="918" customFormat="1" ht="12.5"/>
    <row r="919" customFormat="1" ht="12.5"/>
    <row r="920" customFormat="1" ht="12.5"/>
    <row r="921" customFormat="1" ht="12.5"/>
    <row r="922" customFormat="1" ht="12.5"/>
    <row r="923" customFormat="1" ht="12.5"/>
    <row r="924" customFormat="1" ht="12.5"/>
    <row r="925" customFormat="1" ht="12.5"/>
    <row r="926" customFormat="1" ht="12.5"/>
    <row r="927" customFormat="1" ht="12.5"/>
    <row r="928" customFormat="1" ht="12.5"/>
    <row r="929" customFormat="1" ht="12.5"/>
    <row r="930" customFormat="1" ht="12.5"/>
    <row r="931" customFormat="1" ht="12.5"/>
    <row r="932" customFormat="1" ht="12.5"/>
    <row r="933" customFormat="1" ht="12.5"/>
    <row r="934" customFormat="1" ht="12.5"/>
    <row r="935" customFormat="1" ht="12.5"/>
    <row r="936" customFormat="1" ht="12.5"/>
    <row r="937" customFormat="1" ht="12.5"/>
    <row r="938" customFormat="1" ht="12.5"/>
    <row r="939" customFormat="1" ht="12.5"/>
    <row r="940" customFormat="1" ht="12.5"/>
    <row r="941" customFormat="1" ht="12.5"/>
    <row r="942" customFormat="1" ht="12.5"/>
    <row r="943" customFormat="1" ht="12.5"/>
    <row r="944" customFormat="1" ht="12.5"/>
    <row r="945" customFormat="1" ht="12.5"/>
    <row r="946" customFormat="1" ht="12.5"/>
    <row r="947" customFormat="1" ht="12.5"/>
    <row r="948" customFormat="1" ht="12.5"/>
    <row r="949" customFormat="1" ht="12.5"/>
    <row r="950" customFormat="1" ht="12.5"/>
  </sheetData>
  <sheetProtection formatCells="0" formatColumns="0" formatRows="0" insertColumns="0" insertRows="0" insertHyperlinks="0" deleteColumns="0" deleteRows="0" sort="0" autoFilter="0" pivotTables="0"/>
  <mergeCells count="4">
    <mergeCell ref="B801:H801"/>
    <mergeCell ref="B802:H802"/>
    <mergeCell ref="B803:H803"/>
    <mergeCell ref="C830:H830"/>
  </mergeCells>
  <pageMargins left="0.75" right="0.75" top="1" bottom="1" header="0.5" footer="0.5"/>
  <pageSetup errors="blank"/>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F7916-BE4D-4CF7-BAAB-2924A9FC0A65}">
  <sheetPr>
    <pageSetUpPr fitToPage="1"/>
  </sheetPr>
  <dimension ref="A1:AA33"/>
  <sheetViews>
    <sheetView topLeftCell="A21" workbookViewId="0">
      <selection activeCell="H12" sqref="H12"/>
    </sheetView>
  </sheetViews>
  <sheetFormatPr defaultColWidth="9.08984375" defaultRowHeight="18"/>
  <cols>
    <col min="1" max="1" width="5.08984375" style="519" customWidth="1"/>
    <col min="2" max="2" width="31.08984375" style="519" customWidth="1"/>
    <col min="3" max="3" width="14.1796875" style="519" customWidth="1"/>
    <col min="4" max="4" width="17.6328125" style="519" hidden="1" customWidth="1"/>
    <col min="5" max="5" width="17.08984375" style="519" customWidth="1"/>
    <col min="6" max="6" width="10.6328125" style="519" customWidth="1"/>
    <col min="7" max="7" width="30.36328125" style="519" customWidth="1"/>
    <col min="8" max="8" width="20.08984375" style="519" customWidth="1"/>
    <col min="9" max="25" width="9.08984375" style="519"/>
    <col min="26" max="26" width="0" style="519" hidden="1" customWidth="1"/>
    <col min="27" max="16384" width="9.08984375" style="520"/>
  </cols>
  <sheetData>
    <row r="1" spans="1:27">
      <c r="A1" s="517" t="s">
        <v>1344</v>
      </c>
      <c r="B1" s="518"/>
      <c r="C1" s="518"/>
      <c r="D1" s="518"/>
      <c r="E1" s="518"/>
      <c r="F1" s="518"/>
      <c r="G1" s="518"/>
      <c r="Z1" s="519">
        <v>5</v>
      </c>
    </row>
    <row r="2" spans="1:27" ht="23.5" customHeight="1">
      <c r="A2" s="518" t="s">
        <v>1397</v>
      </c>
      <c r="B2" s="518"/>
      <c r="C2" s="518"/>
      <c r="D2" s="518"/>
      <c r="E2" s="518"/>
      <c r="F2" s="518"/>
      <c r="G2" s="518"/>
    </row>
    <row r="3" spans="1:27" s="560" customFormat="1" ht="15.5">
      <c r="A3" s="557" t="s">
        <v>1454</v>
      </c>
      <c r="B3" s="558"/>
      <c r="C3" s="558"/>
      <c r="D3" s="558"/>
      <c r="E3" s="558"/>
      <c r="F3" s="558"/>
      <c r="G3" s="558"/>
      <c r="H3" s="559"/>
      <c r="I3" s="559"/>
      <c r="J3" s="559"/>
      <c r="K3" s="559"/>
      <c r="L3" s="559"/>
      <c r="M3" s="559"/>
      <c r="N3" s="559"/>
      <c r="O3" s="559"/>
      <c r="P3" s="559"/>
      <c r="Q3" s="559"/>
      <c r="R3" s="559"/>
      <c r="S3" s="559"/>
      <c r="T3" s="559"/>
      <c r="U3" s="559"/>
      <c r="V3" s="559"/>
      <c r="W3" s="559"/>
      <c r="X3" s="559"/>
      <c r="Y3" s="559"/>
      <c r="Z3" s="559" t="s">
        <v>131</v>
      </c>
      <c r="AA3" s="560" t="s">
        <v>133</v>
      </c>
    </row>
    <row r="4" spans="1:27" ht="6.5" customHeight="1"/>
    <row r="5" spans="1:27" s="523" customFormat="1" ht="36" customHeight="1">
      <c r="A5" s="521" t="s">
        <v>43</v>
      </c>
      <c r="B5" s="521" t="s">
        <v>44</v>
      </c>
      <c r="C5" s="521" t="s">
        <v>45</v>
      </c>
      <c r="D5" s="521"/>
      <c r="E5" s="521" t="s">
        <v>46</v>
      </c>
      <c r="F5" s="521" t="s">
        <v>47</v>
      </c>
      <c r="G5" s="521" t="s">
        <v>48</v>
      </c>
      <c r="H5" s="522"/>
      <c r="I5" s="522"/>
      <c r="J5" s="522"/>
      <c r="K5" s="522"/>
      <c r="L5" s="522"/>
      <c r="M5" s="522"/>
      <c r="N5" s="522"/>
      <c r="O5" s="522"/>
      <c r="P5" s="522"/>
      <c r="Q5" s="522"/>
      <c r="R5" s="522"/>
      <c r="S5" s="522"/>
      <c r="T5" s="522"/>
      <c r="U5" s="522"/>
      <c r="V5" s="522"/>
      <c r="W5" s="522"/>
      <c r="X5" s="522"/>
      <c r="Y5" s="522"/>
      <c r="Z5" s="522"/>
    </row>
    <row r="6" spans="1:27" s="523" customFormat="1" ht="14" hidden="1">
      <c r="A6" s="524"/>
      <c r="B6" s="525" t="s">
        <v>49</v>
      </c>
      <c r="C6" s="526"/>
      <c r="D6" s="526"/>
      <c r="E6" s="527"/>
      <c r="F6" s="528" t="s">
        <v>50</v>
      </c>
      <c r="G6" s="526"/>
      <c r="H6" s="522"/>
      <c r="I6" s="522"/>
      <c r="J6" s="522"/>
      <c r="K6" s="522"/>
      <c r="L6" s="522"/>
      <c r="M6" s="522"/>
      <c r="N6" s="522"/>
      <c r="O6" s="522"/>
      <c r="P6" s="522"/>
      <c r="Q6" s="522"/>
      <c r="R6" s="522"/>
      <c r="S6" s="522"/>
      <c r="T6" s="522"/>
      <c r="U6" s="522"/>
      <c r="V6" s="522"/>
      <c r="W6" s="522"/>
      <c r="X6" s="522"/>
      <c r="Y6" s="522"/>
      <c r="Z6" s="522"/>
    </row>
    <row r="7" spans="1:27" s="523" customFormat="1" ht="14" hidden="1">
      <c r="A7" s="529"/>
      <c r="B7" s="530" t="s">
        <v>51</v>
      </c>
      <c r="C7" s="530"/>
      <c r="D7" s="530"/>
      <c r="E7" s="531">
        <f>'2. THKL'!U35</f>
        <v>12242160</v>
      </c>
      <c r="F7" s="532" t="s">
        <v>52</v>
      </c>
      <c r="G7" s="530"/>
      <c r="H7" s="522"/>
      <c r="I7" s="522"/>
      <c r="J7" s="522"/>
      <c r="K7" s="522"/>
      <c r="L7" s="522"/>
      <c r="M7" s="522"/>
      <c r="N7" s="522"/>
      <c r="O7" s="522"/>
      <c r="P7" s="522"/>
      <c r="Q7" s="522"/>
      <c r="R7" s="522"/>
      <c r="S7" s="522"/>
      <c r="T7" s="522"/>
      <c r="U7" s="522"/>
      <c r="V7" s="522"/>
      <c r="W7" s="522"/>
      <c r="X7" s="522"/>
      <c r="Y7" s="522"/>
      <c r="Z7" s="522"/>
    </row>
    <row r="8" spans="1:27" s="523" customFormat="1" ht="14" hidden="1">
      <c r="A8" s="533"/>
      <c r="B8" s="534" t="s">
        <v>53</v>
      </c>
      <c r="C8" s="534"/>
      <c r="D8" s="534"/>
      <c r="E8" s="535">
        <f>'2. THKL'!W35</f>
        <v>2943151346</v>
      </c>
      <c r="F8" s="536" t="s">
        <v>54</v>
      </c>
      <c r="G8" s="534"/>
      <c r="H8" s="522"/>
      <c r="I8" s="522"/>
      <c r="J8" s="522"/>
      <c r="K8" s="522"/>
      <c r="L8" s="522"/>
      <c r="M8" s="522"/>
      <c r="N8" s="522"/>
      <c r="O8" s="522"/>
      <c r="P8" s="522"/>
      <c r="Q8" s="522"/>
      <c r="R8" s="522"/>
      <c r="S8" s="522"/>
      <c r="T8" s="522"/>
      <c r="U8" s="522"/>
      <c r="V8" s="522"/>
      <c r="W8" s="522"/>
      <c r="X8" s="522"/>
      <c r="Y8" s="522"/>
      <c r="Z8" s="522"/>
    </row>
    <row r="9" spans="1:27" s="523" customFormat="1" ht="14" hidden="1">
      <c r="A9" s="533"/>
      <c r="B9" s="534" t="s">
        <v>55</v>
      </c>
      <c r="C9" s="534"/>
      <c r="D9" s="534"/>
      <c r="E9" s="535">
        <f>'2. THKL'!X35</f>
        <v>9563967090</v>
      </c>
      <c r="F9" s="536" t="s">
        <v>56</v>
      </c>
      <c r="G9" s="534"/>
      <c r="H9" s="522"/>
      <c r="I9" s="522"/>
      <c r="J9" s="522"/>
      <c r="K9" s="522"/>
      <c r="L9" s="522"/>
      <c r="M9" s="522"/>
      <c r="N9" s="522"/>
      <c r="O9" s="522"/>
      <c r="P9" s="522"/>
      <c r="Q9" s="522"/>
      <c r="R9" s="522"/>
      <c r="S9" s="522"/>
      <c r="T9" s="522"/>
      <c r="U9" s="522"/>
      <c r="V9" s="522"/>
      <c r="W9" s="522"/>
      <c r="X9" s="522"/>
      <c r="Y9" s="522"/>
      <c r="Z9" s="522"/>
    </row>
    <row r="10" spans="1:27" s="523" customFormat="1" ht="14" hidden="1">
      <c r="A10" s="533"/>
      <c r="B10" s="534" t="s">
        <v>57</v>
      </c>
      <c r="C10" s="530"/>
      <c r="D10" s="530"/>
      <c r="E10" s="531"/>
      <c r="F10" s="532" t="s">
        <v>58</v>
      </c>
      <c r="G10" s="530"/>
      <c r="H10" s="522"/>
      <c r="I10" s="522"/>
      <c r="J10" s="522"/>
      <c r="K10" s="522"/>
      <c r="L10" s="522"/>
      <c r="M10" s="522"/>
      <c r="N10" s="522"/>
      <c r="O10" s="522"/>
      <c r="P10" s="522"/>
      <c r="Q10" s="522"/>
      <c r="R10" s="522"/>
      <c r="S10" s="522"/>
      <c r="T10" s="522"/>
      <c r="U10" s="522"/>
      <c r="V10" s="522"/>
      <c r="W10" s="522"/>
      <c r="X10" s="522"/>
      <c r="Y10" s="522"/>
      <c r="Z10" s="522"/>
    </row>
    <row r="11" spans="1:27" s="523" customFormat="1" ht="14" hidden="1">
      <c r="A11" s="537" t="s">
        <v>59</v>
      </c>
      <c r="B11" s="534" t="s">
        <v>60</v>
      </c>
      <c r="C11" s="530"/>
      <c r="D11" s="530"/>
      <c r="E11" s="531"/>
      <c r="F11" s="532" t="s">
        <v>61</v>
      </c>
      <c r="G11" s="530"/>
      <c r="H11" s="522"/>
      <c r="I11" s="522"/>
      <c r="J11" s="522"/>
      <c r="K11" s="522"/>
      <c r="L11" s="522"/>
      <c r="M11" s="522"/>
      <c r="N11" s="522"/>
      <c r="O11" s="522"/>
      <c r="P11" s="522"/>
      <c r="Q11" s="522"/>
      <c r="R11" s="522"/>
      <c r="S11" s="522"/>
      <c r="T11" s="522"/>
      <c r="U11" s="522"/>
      <c r="V11" s="522"/>
      <c r="W11" s="522"/>
      <c r="X11" s="522"/>
      <c r="Y11" s="522"/>
      <c r="Z11" s="522"/>
    </row>
    <row r="12" spans="1:27" s="540" customFormat="1" ht="28" customHeight="1">
      <c r="A12" s="541" t="s">
        <v>62</v>
      </c>
      <c r="B12" s="542" t="s">
        <v>63</v>
      </c>
      <c r="C12" s="541" t="s">
        <v>1351</v>
      </c>
      <c r="D12" s="542"/>
      <c r="E12" s="543">
        <f>+E13+E14+E15</f>
        <v>12519360596</v>
      </c>
      <c r="F12" s="541" t="s">
        <v>76</v>
      </c>
      <c r="G12" s="542"/>
      <c r="H12" s="538"/>
      <c r="I12" s="538"/>
      <c r="J12" s="538"/>
      <c r="K12" s="538"/>
      <c r="L12" s="538"/>
      <c r="M12" s="538"/>
      <c r="N12" s="538"/>
      <c r="O12" s="538"/>
      <c r="P12" s="538"/>
      <c r="Q12" s="538"/>
      <c r="R12" s="538"/>
      <c r="S12" s="538"/>
      <c r="T12" s="538"/>
      <c r="U12" s="538"/>
      <c r="V12" s="538"/>
      <c r="W12" s="538"/>
      <c r="X12" s="538"/>
      <c r="Y12" s="538"/>
      <c r="Z12" s="539" t="s">
        <v>59</v>
      </c>
    </row>
    <row r="13" spans="1:27" s="523" customFormat="1" ht="20" customHeight="1">
      <c r="A13" s="544">
        <v>1</v>
      </c>
      <c r="B13" s="545" t="s">
        <v>51</v>
      </c>
      <c r="C13" s="544" t="s">
        <v>52</v>
      </c>
      <c r="D13" s="545"/>
      <c r="E13" s="546">
        <f>ROUND(E7*IF(INFO!CPVL_1&lt;&gt;"",EVAL(INFO!CPVL_1),1), 0)</f>
        <v>12242160</v>
      </c>
      <c r="F13" s="544" t="s">
        <v>64</v>
      </c>
      <c r="G13" s="561" t="s">
        <v>1411</v>
      </c>
      <c r="H13" s="522"/>
      <c r="I13" s="522"/>
      <c r="J13" s="522"/>
      <c r="K13" s="522"/>
      <c r="L13" s="522"/>
      <c r="M13" s="522"/>
      <c r="N13" s="522"/>
      <c r="O13" s="522"/>
      <c r="P13" s="522"/>
      <c r="Q13" s="522"/>
      <c r="R13" s="522"/>
      <c r="S13" s="522"/>
      <c r="T13" s="522"/>
      <c r="U13" s="522"/>
      <c r="V13" s="522"/>
      <c r="W13" s="522"/>
      <c r="X13" s="522"/>
      <c r="Y13" s="522"/>
      <c r="Z13" s="522"/>
    </row>
    <row r="14" spans="1:27" s="523" customFormat="1" ht="20" customHeight="1">
      <c r="A14" s="544">
        <v>2</v>
      </c>
      <c r="B14" s="545" t="s">
        <v>53</v>
      </c>
      <c r="C14" s="544" t="s">
        <v>54</v>
      </c>
      <c r="D14" s="545"/>
      <c r="E14" s="546">
        <f>ROUND(E8*IF(INFO!CPNC_1&lt;&gt;"",EVAL(INFO!CPNC_1),1), 0)</f>
        <v>2943151346</v>
      </c>
      <c r="F14" s="544" t="s">
        <v>66</v>
      </c>
      <c r="G14" s="561" t="s">
        <v>1411</v>
      </c>
      <c r="H14" s="522"/>
      <c r="I14" s="522"/>
      <c r="J14" s="522"/>
      <c r="K14" s="522"/>
      <c r="L14" s="522"/>
      <c r="M14" s="522"/>
      <c r="N14" s="522"/>
      <c r="O14" s="522"/>
      <c r="P14" s="522"/>
      <c r="Q14" s="522"/>
      <c r="R14" s="522"/>
      <c r="S14" s="522"/>
      <c r="T14" s="522"/>
      <c r="U14" s="522"/>
      <c r="V14" s="522"/>
      <c r="W14" s="522"/>
      <c r="X14" s="522"/>
      <c r="Y14" s="522"/>
      <c r="Z14" s="522"/>
    </row>
    <row r="15" spans="1:27" s="523" customFormat="1" ht="20" customHeight="1">
      <c r="A15" s="544">
        <v>3</v>
      </c>
      <c r="B15" s="547" t="s">
        <v>1352</v>
      </c>
      <c r="C15" s="544" t="s">
        <v>56</v>
      </c>
      <c r="D15" s="545"/>
      <c r="E15" s="546">
        <f>E16+E17+E18</f>
        <v>9563967090</v>
      </c>
      <c r="F15" s="544" t="s">
        <v>68</v>
      </c>
      <c r="G15" s="561" t="s">
        <v>1411</v>
      </c>
      <c r="H15" s="522"/>
      <c r="I15" s="522"/>
      <c r="J15" s="522"/>
      <c r="K15" s="522"/>
      <c r="L15" s="522"/>
      <c r="M15" s="522"/>
      <c r="N15" s="522"/>
      <c r="O15" s="522"/>
      <c r="P15" s="522"/>
      <c r="Q15" s="522"/>
      <c r="R15" s="522"/>
      <c r="S15" s="522"/>
      <c r="T15" s="522"/>
      <c r="U15" s="522"/>
      <c r="V15" s="522"/>
      <c r="W15" s="522"/>
      <c r="X15" s="522"/>
      <c r="Y15" s="522"/>
      <c r="Z15" s="522"/>
    </row>
    <row r="16" spans="1:27" s="523" customFormat="1" ht="14" hidden="1">
      <c r="A16" s="544"/>
      <c r="B16" s="548" t="s">
        <v>69</v>
      </c>
      <c r="C16" s="544" t="s">
        <v>56</v>
      </c>
      <c r="D16" s="545"/>
      <c r="E16" s="546">
        <f>ROUND(E9*IF(INFO!CPM_1&lt;&gt;"",EVAL(INFO!CPM_1),1), 0)</f>
        <v>9563967090</v>
      </c>
      <c r="F16" s="544" t="s">
        <v>70</v>
      </c>
      <c r="G16" s="561" t="s">
        <v>65</v>
      </c>
      <c r="H16" s="522"/>
      <c r="I16" s="522"/>
      <c r="J16" s="522"/>
      <c r="K16" s="522"/>
      <c r="L16" s="522"/>
      <c r="M16" s="522"/>
      <c r="N16" s="522"/>
      <c r="O16" s="522"/>
      <c r="P16" s="522"/>
      <c r="Q16" s="522"/>
      <c r="R16" s="522"/>
      <c r="S16" s="522"/>
      <c r="T16" s="522"/>
      <c r="U16" s="522"/>
      <c r="V16" s="522"/>
      <c r="W16" s="522"/>
      <c r="X16" s="522"/>
      <c r="Y16" s="522"/>
      <c r="Z16" s="522"/>
    </row>
    <row r="17" spans="1:26" s="523" customFormat="1" ht="14" hidden="1">
      <c r="A17" s="544"/>
      <c r="B17" s="548" t="s">
        <v>71</v>
      </c>
      <c r="C17" s="544" t="s">
        <v>58</v>
      </c>
      <c r="D17" s="545"/>
      <c r="E17" s="546">
        <f>ROUND(E10*IF(INFO!CPNL_1&lt;&gt;"",EVAL(INFO!CPNL_1),1), 0)</f>
        <v>0</v>
      </c>
      <c r="F17" s="544" t="s">
        <v>72</v>
      </c>
      <c r="G17" s="561"/>
      <c r="H17" s="522"/>
      <c r="I17" s="522"/>
      <c r="J17" s="522"/>
      <c r="K17" s="522"/>
      <c r="L17" s="522"/>
      <c r="M17" s="522"/>
      <c r="N17" s="522"/>
      <c r="O17" s="522"/>
      <c r="P17" s="522"/>
      <c r="Q17" s="522"/>
      <c r="R17" s="522"/>
      <c r="S17" s="522"/>
      <c r="T17" s="522"/>
      <c r="U17" s="522"/>
      <c r="V17" s="522"/>
      <c r="W17" s="522"/>
      <c r="X17" s="522"/>
      <c r="Y17" s="522"/>
      <c r="Z17" s="522"/>
    </row>
    <row r="18" spans="1:26" s="523" customFormat="1" ht="14" hidden="1">
      <c r="A18" s="544"/>
      <c r="B18" s="548" t="s">
        <v>73</v>
      </c>
      <c r="C18" s="544" t="s">
        <v>61</v>
      </c>
      <c r="D18" s="545"/>
      <c r="E18" s="549">
        <f>ROUND(E11*IF(INFO!CPNCLM_1&lt;&gt;"",EVAL(INFO!CPNCLM_1),1), 0)</f>
        <v>0</v>
      </c>
      <c r="F18" s="544" t="s">
        <v>74</v>
      </c>
      <c r="G18" s="561"/>
      <c r="H18" s="522"/>
      <c r="I18" s="522"/>
      <c r="J18" s="522"/>
      <c r="K18" s="522"/>
      <c r="L18" s="522"/>
      <c r="M18" s="522"/>
      <c r="N18" s="522"/>
      <c r="O18" s="522"/>
      <c r="P18" s="522"/>
      <c r="Q18" s="522"/>
      <c r="R18" s="522"/>
      <c r="S18" s="522"/>
      <c r="T18" s="522"/>
      <c r="U18" s="522"/>
      <c r="V18" s="522"/>
      <c r="W18" s="522"/>
      <c r="X18" s="522"/>
      <c r="Y18" s="522"/>
      <c r="Z18" s="522"/>
    </row>
    <row r="19" spans="1:26" s="523" customFormat="1" ht="14" hidden="1">
      <c r="A19" s="544"/>
      <c r="B19" s="550" t="s">
        <v>75</v>
      </c>
      <c r="C19" s="544" t="s">
        <v>1345</v>
      </c>
      <c r="D19" s="545"/>
      <c r="E19" s="549">
        <f>E13+E14+E15</f>
        <v>12519360596</v>
      </c>
      <c r="F19" s="544" t="s">
        <v>76</v>
      </c>
      <c r="G19" s="561"/>
      <c r="H19" s="522"/>
      <c r="I19" s="522"/>
      <c r="J19" s="522"/>
      <c r="K19" s="522"/>
      <c r="L19" s="522"/>
      <c r="M19" s="522"/>
      <c r="N19" s="522"/>
      <c r="O19" s="522"/>
      <c r="P19" s="522"/>
      <c r="Q19" s="522"/>
      <c r="R19" s="522"/>
      <c r="S19" s="522"/>
      <c r="T19" s="522"/>
      <c r="U19" s="522"/>
      <c r="V19" s="522"/>
      <c r="W19" s="522"/>
      <c r="X19" s="522"/>
      <c r="Y19" s="522"/>
      <c r="Z19" s="522"/>
    </row>
    <row r="20" spans="1:26" s="540" customFormat="1" ht="24.5" customHeight="1">
      <c r="A20" s="551" t="s">
        <v>77</v>
      </c>
      <c r="B20" s="550" t="s">
        <v>78</v>
      </c>
      <c r="C20" s="551" t="s">
        <v>80</v>
      </c>
      <c r="D20" s="550"/>
      <c r="E20" s="552">
        <f>+E21</f>
        <v>751161636</v>
      </c>
      <c r="F20" s="544" t="s">
        <v>88</v>
      </c>
      <c r="G20" s="561"/>
      <c r="H20" s="538"/>
      <c r="I20" s="538"/>
      <c r="J20" s="538"/>
      <c r="K20" s="538"/>
      <c r="L20" s="538"/>
      <c r="M20" s="538"/>
      <c r="N20" s="538"/>
      <c r="O20" s="538"/>
      <c r="P20" s="538"/>
      <c r="Q20" s="538"/>
      <c r="R20" s="538"/>
      <c r="S20" s="538"/>
      <c r="T20" s="538"/>
      <c r="U20" s="538"/>
      <c r="V20" s="538"/>
      <c r="W20" s="538"/>
      <c r="X20" s="538"/>
      <c r="Y20" s="538"/>
      <c r="Z20" s="538"/>
    </row>
    <row r="21" spans="1:26" s="523" customFormat="1" ht="23" customHeight="1">
      <c r="A21" s="544">
        <v>1</v>
      </c>
      <c r="B21" s="545" t="s">
        <v>79</v>
      </c>
      <c r="C21" s="544" t="s">
        <v>1396</v>
      </c>
      <c r="D21" s="545"/>
      <c r="E21" s="549">
        <f>ROUND(E12*6%, 0)</f>
        <v>751161636</v>
      </c>
      <c r="F21" s="544" t="s">
        <v>80</v>
      </c>
      <c r="G21" s="561" t="s">
        <v>81</v>
      </c>
      <c r="H21" s="522"/>
      <c r="I21" s="522"/>
      <c r="J21" s="522"/>
      <c r="K21" s="522"/>
      <c r="L21" s="522"/>
      <c r="M21" s="522"/>
      <c r="N21" s="522"/>
      <c r="O21" s="522"/>
      <c r="P21" s="522"/>
      <c r="Q21" s="522"/>
      <c r="R21" s="522"/>
      <c r="S21" s="522"/>
      <c r="T21" s="522"/>
      <c r="U21" s="522"/>
      <c r="V21" s="522"/>
      <c r="W21" s="522"/>
      <c r="X21" s="522"/>
      <c r="Y21" s="522"/>
      <c r="Z21" s="522"/>
    </row>
    <row r="22" spans="1:26" s="523" customFormat="1" ht="28" hidden="1">
      <c r="A22" s="544">
        <v>2</v>
      </c>
      <c r="B22" s="545" t="s">
        <v>82</v>
      </c>
      <c r="C22" s="544" t="s">
        <v>1347</v>
      </c>
      <c r="D22" s="545"/>
      <c r="E22" s="549"/>
      <c r="F22" s="544" t="s">
        <v>83</v>
      </c>
      <c r="G22" s="561" t="s">
        <v>81</v>
      </c>
      <c r="H22" s="522"/>
      <c r="I22" s="522"/>
      <c r="J22" s="522"/>
      <c r="K22" s="522"/>
      <c r="L22" s="522"/>
      <c r="M22" s="522"/>
      <c r="N22" s="522"/>
      <c r="O22" s="522"/>
      <c r="P22" s="522"/>
      <c r="Q22" s="522"/>
      <c r="R22" s="522"/>
      <c r="S22" s="522"/>
      <c r="T22" s="522"/>
      <c r="U22" s="522"/>
      <c r="V22" s="522"/>
      <c r="W22" s="522"/>
      <c r="X22" s="522"/>
      <c r="Y22" s="522"/>
      <c r="Z22" s="522"/>
    </row>
    <row r="23" spans="1:26" s="523" customFormat="1" ht="28" hidden="1">
      <c r="A23" s="544">
        <v>3</v>
      </c>
      <c r="B23" s="545" t="s">
        <v>84</v>
      </c>
      <c r="C23" s="544" t="s">
        <v>1348</v>
      </c>
      <c r="D23" s="545"/>
      <c r="E23" s="549"/>
      <c r="F23" s="544" t="s">
        <v>85</v>
      </c>
      <c r="G23" s="561" t="s">
        <v>81</v>
      </c>
      <c r="H23" s="522"/>
      <c r="I23" s="522"/>
      <c r="J23" s="522"/>
      <c r="K23" s="522"/>
      <c r="L23" s="522"/>
      <c r="M23" s="522"/>
      <c r="N23" s="522"/>
      <c r="O23" s="522"/>
      <c r="P23" s="522"/>
      <c r="Q23" s="522"/>
      <c r="R23" s="522"/>
      <c r="S23" s="522"/>
      <c r="T23" s="522"/>
      <c r="U23" s="522"/>
      <c r="V23" s="522"/>
      <c r="W23" s="522"/>
      <c r="X23" s="522"/>
      <c r="Y23" s="522"/>
      <c r="Z23" s="522"/>
    </row>
    <row r="24" spans="1:26" s="523" customFormat="1" ht="14" hidden="1">
      <c r="A24" s="544"/>
      <c r="B24" s="550" t="s">
        <v>86</v>
      </c>
      <c r="C24" s="544" t="s">
        <v>87</v>
      </c>
      <c r="D24" s="545"/>
      <c r="E24" s="549">
        <f>E21+E22+E23</f>
        <v>751161636</v>
      </c>
      <c r="F24" s="544" t="s">
        <v>88</v>
      </c>
      <c r="G24" s="561"/>
      <c r="H24" s="522"/>
      <c r="I24" s="522"/>
      <c r="J24" s="522"/>
      <c r="K24" s="522"/>
      <c r="L24" s="522"/>
      <c r="M24" s="522"/>
      <c r="N24" s="522"/>
      <c r="O24" s="522"/>
      <c r="P24" s="522"/>
      <c r="Q24" s="522"/>
      <c r="R24" s="522"/>
      <c r="S24" s="522"/>
      <c r="T24" s="522"/>
      <c r="U24" s="522"/>
      <c r="V24" s="522"/>
      <c r="W24" s="522"/>
      <c r="X24" s="522"/>
      <c r="Y24" s="522"/>
      <c r="Z24" s="522"/>
    </row>
    <row r="25" spans="1:26" s="540" customFormat="1" ht="44.5" customHeight="1">
      <c r="A25" s="551" t="s">
        <v>89</v>
      </c>
      <c r="B25" s="550" t="s">
        <v>90</v>
      </c>
      <c r="C25" s="551" t="s">
        <v>1349</v>
      </c>
      <c r="D25" s="550"/>
      <c r="E25" s="552">
        <f>ROUND((E12+E20)*6%, 0)</f>
        <v>796231334</v>
      </c>
      <c r="F25" s="551" t="s">
        <v>91</v>
      </c>
      <c r="G25" s="561" t="s">
        <v>81</v>
      </c>
      <c r="H25" s="538"/>
      <c r="I25" s="538"/>
      <c r="J25" s="538"/>
      <c r="K25" s="538"/>
      <c r="L25" s="538"/>
      <c r="M25" s="538"/>
      <c r="N25" s="538"/>
      <c r="O25" s="538"/>
      <c r="P25" s="538"/>
      <c r="Q25" s="538"/>
      <c r="R25" s="538"/>
      <c r="S25" s="538"/>
      <c r="T25" s="538"/>
      <c r="U25" s="538"/>
      <c r="V25" s="538"/>
      <c r="W25" s="538"/>
      <c r="X25" s="538"/>
      <c r="Y25" s="538"/>
      <c r="Z25" s="538"/>
    </row>
    <row r="26" spans="1:26" s="523" customFormat="1" ht="26" customHeight="1">
      <c r="A26" s="544"/>
      <c r="B26" s="545" t="s">
        <v>92</v>
      </c>
      <c r="C26" s="544" t="s">
        <v>1350</v>
      </c>
      <c r="D26" s="545"/>
      <c r="E26" s="549">
        <f>+E12+E20+E25</f>
        <v>14066753566</v>
      </c>
      <c r="F26" s="544" t="s">
        <v>93</v>
      </c>
      <c r="G26" s="545"/>
      <c r="H26" s="538"/>
      <c r="I26" s="522"/>
      <c r="J26" s="522"/>
      <c r="K26" s="522"/>
      <c r="L26" s="522"/>
      <c r="M26" s="522"/>
      <c r="N26" s="522"/>
      <c r="O26" s="522"/>
      <c r="P26" s="522"/>
      <c r="Q26" s="522"/>
      <c r="R26" s="522"/>
      <c r="S26" s="522"/>
      <c r="T26" s="522"/>
      <c r="U26" s="522"/>
      <c r="V26" s="522"/>
      <c r="W26" s="522"/>
      <c r="X26" s="522"/>
      <c r="Y26" s="522"/>
      <c r="Z26" s="522" t="s">
        <v>494</v>
      </c>
    </row>
    <row r="27" spans="1:26" s="523" customFormat="1" ht="33.5" customHeight="1">
      <c r="A27" s="544" t="s">
        <v>94</v>
      </c>
      <c r="B27" s="545" t="s">
        <v>95</v>
      </c>
      <c r="C27" s="544" t="s">
        <v>1455</v>
      </c>
      <c r="D27" s="545"/>
      <c r="E27" s="549">
        <f>ROUND(E26*8%, 0)</f>
        <v>1125340285</v>
      </c>
      <c r="F27" s="544" t="s">
        <v>96</v>
      </c>
      <c r="G27" s="545" t="s">
        <v>1410</v>
      </c>
      <c r="H27" s="538"/>
      <c r="I27" s="522"/>
      <c r="J27" s="522"/>
      <c r="K27" s="522"/>
      <c r="L27" s="522"/>
      <c r="M27" s="522"/>
      <c r="N27" s="522"/>
      <c r="O27" s="522"/>
      <c r="P27" s="522"/>
      <c r="Q27" s="522"/>
      <c r="R27" s="522"/>
      <c r="S27" s="522"/>
      <c r="T27" s="522"/>
      <c r="U27" s="522"/>
      <c r="V27" s="522"/>
      <c r="W27" s="522"/>
      <c r="X27" s="522"/>
      <c r="Y27" s="522"/>
      <c r="Z27" s="522"/>
    </row>
    <row r="28" spans="1:26" s="523" customFormat="1" ht="22" customHeight="1">
      <c r="A28" s="553"/>
      <c r="B28" s="554" t="s">
        <v>98</v>
      </c>
      <c r="C28" s="555" t="str">
        <f>"G + GTGT"</f>
        <v>G + GTGT</v>
      </c>
      <c r="D28" s="553"/>
      <c r="E28" s="556">
        <f>E26+E27</f>
        <v>15192093851</v>
      </c>
      <c r="F28" s="555" t="s">
        <v>99</v>
      </c>
      <c r="G28" s="562"/>
      <c r="H28" s="823">
        <f>+E28*1.5%</f>
        <v>227881408</v>
      </c>
      <c r="I28" s="522"/>
      <c r="J28" s="522"/>
      <c r="K28" s="522"/>
      <c r="L28" s="522"/>
      <c r="M28" s="522"/>
      <c r="N28" s="522"/>
      <c r="O28" s="522"/>
      <c r="P28" s="522"/>
      <c r="Q28" s="522"/>
      <c r="R28" s="522"/>
      <c r="S28" s="522"/>
      <c r="T28" s="522"/>
      <c r="U28" s="522"/>
      <c r="V28" s="522"/>
      <c r="W28" s="522"/>
      <c r="X28" s="522"/>
      <c r="Y28" s="522"/>
      <c r="Z28" s="522"/>
    </row>
    <row r="29" spans="1:26" s="523" customFormat="1" ht="14">
      <c r="A29" s="522"/>
      <c r="B29" s="522"/>
      <c r="C29" s="522"/>
      <c r="D29" s="522"/>
      <c r="E29" s="522"/>
      <c r="F29" s="522"/>
      <c r="G29" s="522"/>
      <c r="H29" s="538"/>
      <c r="I29" s="522"/>
      <c r="J29" s="522"/>
      <c r="K29" s="522"/>
      <c r="L29" s="522"/>
      <c r="M29" s="522"/>
      <c r="N29" s="522"/>
      <c r="O29" s="522"/>
      <c r="P29" s="522"/>
      <c r="Q29" s="522"/>
      <c r="R29" s="522"/>
      <c r="S29" s="522"/>
      <c r="T29" s="522"/>
      <c r="U29" s="522"/>
      <c r="V29" s="522"/>
      <c r="W29" s="522"/>
      <c r="X29" s="522"/>
      <c r="Y29" s="522"/>
      <c r="Z29" s="522"/>
    </row>
    <row r="30" spans="1:26">
      <c r="E30" s="775"/>
      <c r="H30" s="823">
        <f>+E28*30%</f>
        <v>4557628155</v>
      </c>
    </row>
    <row r="31" spans="1:26">
      <c r="H31" s="824">
        <f>+E28/3</f>
        <v>5064031284</v>
      </c>
    </row>
    <row r="32" spans="1:26">
      <c r="H32" s="824">
        <f>+H31*30%</f>
        <v>1519209385</v>
      </c>
    </row>
    <row r="33" spans="8:8">
      <c r="H33" s="824">
        <v>4211498000</v>
      </c>
    </row>
  </sheetData>
  <sheetProtection formatCells="0" formatColumns="0" formatRows="0" insertColumns="0" insertRows="0" insertHyperlinks="0" deleteColumns="0" deleteRows="0" sort="0" autoFilter="0" pivotTables="0"/>
  <printOptions horizontalCentered="1"/>
  <pageMargins left="0.66" right="0.35433070866141736" top="0.57999999999999996" bottom="0.59055118110236227" header="0.51181102362204722" footer="0.23622047244094491"/>
  <pageSetup paperSize="9" fitToHeight="0" orientation="portrait" errors="blank"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0">
    <pageSetUpPr fitToPage="1"/>
  </sheetPr>
  <dimension ref="A1:AB30"/>
  <sheetViews>
    <sheetView topLeftCell="A14" workbookViewId="0">
      <selection activeCell="G33" sqref="G33"/>
    </sheetView>
  </sheetViews>
  <sheetFormatPr defaultColWidth="9.08984375" defaultRowHeight="18"/>
  <cols>
    <col min="1" max="1" width="5.08984375" style="519" customWidth="1"/>
    <col min="2" max="2" width="31.08984375" style="519" customWidth="1"/>
    <col min="3" max="3" width="14.1796875" style="519" customWidth="1"/>
    <col min="4" max="4" width="17.6328125" style="519" hidden="1" customWidth="1"/>
    <col min="5" max="5" width="17.08984375" style="519" customWidth="1"/>
    <col min="6" max="6" width="10.6328125" style="519" customWidth="1"/>
    <col min="7" max="7" width="30.36328125" style="519" customWidth="1"/>
    <col min="8" max="8" width="20.08984375" style="519" customWidth="1"/>
    <col min="9" max="25" width="9.08984375" style="519"/>
    <col min="26" max="26" width="0" style="519" hidden="1" customWidth="1"/>
    <col min="27" max="28" width="9.08984375" style="520" hidden="1"/>
    <col min="29" max="16384" width="9.08984375" style="520"/>
  </cols>
  <sheetData>
    <row r="1" spans="1:27">
      <c r="A1" s="517" t="s">
        <v>1344</v>
      </c>
      <c r="B1" s="518"/>
      <c r="C1" s="518"/>
      <c r="D1" s="518"/>
      <c r="E1" s="518"/>
      <c r="F1" s="518"/>
      <c r="G1" s="518"/>
      <c r="Z1" s="519">
        <v>5</v>
      </c>
    </row>
    <row r="2" spans="1:27" ht="23.5" customHeight="1">
      <c r="A2" s="518" t="s">
        <v>1457</v>
      </c>
      <c r="B2" s="518"/>
      <c r="C2" s="518"/>
      <c r="D2" s="518"/>
      <c r="E2" s="518"/>
      <c r="F2" s="518"/>
      <c r="G2" s="518"/>
    </row>
    <row r="3" spans="1:27" s="560" customFormat="1" ht="15.5">
      <c r="A3" s="557" t="s">
        <v>1456</v>
      </c>
      <c r="B3" s="558"/>
      <c r="C3" s="558"/>
      <c r="D3" s="558"/>
      <c r="E3" s="558"/>
      <c r="F3" s="558"/>
      <c r="G3" s="558"/>
      <c r="H3" s="559"/>
      <c r="I3" s="559"/>
      <c r="J3" s="559"/>
      <c r="K3" s="559"/>
      <c r="L3" s="559"/>
      <c r="M3" s="559"/>
      <c r="N3" s="559"/>
      <c r="O3" s="559"/>
      <c r="P3" s="559"/>
      <c r="Q3" s="559"/>
      <c r="R3" s="559"/>
      <c r="S3" s="559"/>
      <c r="T3" s="559"/>
      <c r="U3" s="559"/>
      <c r="V3" s="559"/>
      <c r="W3" s="559"/>
      <c r="X3" s="559"/>
      <c r="Y3" s="559"/>
      <c r="Z3" s="559" t="s">
        <v>131</v>
      </c>
      <c r="AA3" s="560" t="s">
        <v>133</v>
      </c>
    </row>
    <row r="4" spans="1:27" ht="6.5" customHeight="1"/>
    <row r="5" spans="1:27" s="523" customFormat="1" ht="36" customHeight="1">
      <c r="A5" s="521" t="s">
        <v>43</v>
      </c>
      <c r="B5" s="521" t="s">
        <v>44</v>
      </c>
      <c r="C5" s="521" t="s">
        <v>45</v>
      </c>
      <c r="D5" s="521"/>
      <c r="E5" s="521" t="s">
        <v>46</v>
      </c>
      <c r="F5" s="521" t="s">
        <v>47</v>
      </c>
      <c r="G5" s="521" t="s">
        <v>48</v>
      </c>
      <c r="H5" s="522"/>
      <c r="I5" s="522"/>
      <c r="J5" s="522"/>
      <c r="K5" s="522"/>
      <c r="L5" s="522"/>
      <c r="M5" s="522"/>
      <c r="N5" s="522"/>
      <c r="O5" s="522"/>
      <c r="P5" s="522"/>
      <c r="Q5" s="522"/>
      <c r="R5" s="522"/>
      <c r="S5" s="522"/>
      <c r="T5" s="522"/>
      <c r="U5" s="522"/>
      <c r="V5" s="522"/>
      <c r="W5" s="522"/>
      <c r="X5" s="522"/>
      <c r="Y5" s="522"/>
      <c r="Z5" s="522"/>
    </row>
    <row r="6" spans="1:27" s="523" customFormat="1" ht="14" hidden="1">
      <c r="A6" s="524"/>
      <c r="B6" s="525" t="s">
        <v>49</v>
      </c>
      <c r="C6" s="526"/>
      <c r="D6" s="526"/>
      <c r="E6" s="527"/>
      <c r="F6" s="528" t="s">
        <v>50</v>
      </c>
      <c r="G6" s="526"/>
      <c r="H6" s="522"/>
      <c r="I6" s="522"/>
      <c r="J6" s="522"/>
      <c r="K6" s="522"/>
      <c r="L6" s="522"/>
      <c r="M6" s="522"/>
      <c r="N6" s="522"/>
      <c r="O6" s="522"/>
      <c r="P6" s="522"/>
      <c r="Q6" s="522"/>
      <c r="R6" s="522"/>
      <c r="S6" s="522"/>
      <c r="T6" s="522"/>
      <c r="U6" s="522"/>
      <c r="V6" s="522"/>
      <c r="W6" s="522"/>
      <c r="X6" s="522"/>
      <c r="Y6" s="522"/>
      <c r="Z6" s="522"/>
    </row>
    <row r="7" spans="1:27" s="523" customFormat="1" ht="14" hidden="1">
      <c r="A7" s="529"/>
      <c r="B7" s="530" t="s">
        <v>51</v>
      </c>
      <c r="C7" s="530"/>
      <c r="D7" s="530"/>
      <c r="E7" s="531">
        <f>'2. THKL'!U35</f>
        <v>12242160</v>
      </c>
      <c r="F7" s="532" t="s">
        <v>52</v>
      </c>
      <c r="G7" s="530"/>
      <c r="H7" s="522"/>
      <c r="I7" s="522"/>
      <c r="J7" s="522"/>
      <c r="K7" s="522"/>
      <c r="L7" s="522"/>
      <c r="M7" s="522"/>
      <c r="N7" s="522"/>
      <c r="O7" s="522"/>
      <c r="P7" s="522"/>
      <c r="Q7" s="522"/>
      <c r="R7" s="522"/>
      <c r="S7" s="522"/>
      <c r="T7" s="522"/>
      <c r="U7" s="522"/>
      <c r="V7" s="522"/>
      <c r="W7" s="522"/>
      <c r="X7" s="522"/>
      <c r="Y7" s="522"/>
      <c r="Z7" s="522"/>
    </row>
    <row r="8" spans="1:27" s="523" customFormat="1" ht="14" hidden="1">
      <c r="A8" s="533"/>
      <c r="B8" s="534" t="s">
        <v>53</v>
      </c>
      <c r="C8" s="534"/>
      <c r="D8" s="534"/>
      <c r="E8" s="535">
        <f>'2. THKL'!W35</f>
        <v>2943151346</v>
      </c>
      <c r="F8" s="536" t="s">
        <v>54</v>
      </c>
      <c r="G8" s="534"/>
      <c r="H8" s="522"/>
      <c r="I8" s="522"/>
      <c r="J8" s="522"/>
      <c r="K8" s="522"/>
      <c r="L8" s="522"/>
      <c r="M8" s="522"/>
      <c r="N8" s="522"/>
      <c r="O8" s="522"/>
      <c r="P8" s="522"/>
      <c r="Q8" s="522"/>
      <c r="R8" s="522"/>
      <c r="S8" s="522"/>
      <c r="T8" s="522"/>
      <c r="U8" s="522"/>
      <c r="V8" s="522"/>
      <c r="W8" s="522"/>
      <c r="X8" s="522"/>
      <c r="Y8" s="522"/>
      <c r="Z8" s="522"/>
    </row>
    <row r="9" spans="1:27" s="523" customFormat="1" ht="14" hidden="1">
      <c r="A9" s="533"/>
      <c r="B9" s="534" t="s">
        <v>55</v>
      </c>
      <c r="C9" s="534"/>
      <c r="D9" s="534"/>
      <c r="E9" s="535">
        <f>'2. THKL'!X35</f>
        <v>9563967090</v>
      </c>
      <c r="F9" s="536" t="s">
        <v>56</v>
      </c>
      <c r="G9" s="534"/>
      <c r="H9" s="522"/>
      <c r="I9" s="522"/>
      <c r="J9" s="522"/>
      <c r="K9" s="522"/>
      <c r="L9" s="522"/>
      <c r="M9" s="522"/>
      <c r="N9" s="522"/>
      <c r="O9" s="522"/>
      <c r="P9" s="522"/>
      <c r="Q9" s="522"/>
      <c r="R9" s="522"/>
      <c r="S9" s="522"/>
      <c r="T9" s="522"/>
      <c r="U9" s="522"/>
      <c r="V9" s="522"/>
      <c r="W9" s="522"/>
      <c r="X9" s="522"/>
      <c r="Y9" s="522"/>
      <c r="Z9" s="522"/>
    </row>
    <row r="10" spans="1:27" s="523" customFormat="1" ht="14" hidden="1">
      <c r="A10" s="533"/>
      <c r="B10" s="534" t="s">
        <v>57</v>
      </c>
      <c r="C10" s="530"/>
      <c r="D10" s="530"/>
      <c r="E10" s="531"/>
      <c r="F10" s="532" t="s">
        <v>58</v>
      </c>
      <c r="G10" s="530"/>
      <c r="H10" s="522"/>
      <c r="I10" s="522"/>
      <c r="J10" s="522"/>
      <c r="K10" s="522"/>
      <c r="L10" s="522"/>
      <c r="M10" s="522"/>
      <c r="N10" s="522"/>
      <c r="O10" s="522"/>
      <c r="P10" s="522"/>
      <c r="Q10" s="522"/>
      <c r="R10" s="522"/>
      <c r="S10" s="522"/>
      <c r="T10" s="522"/>
      <c r="U10" s="522"/>
      <c r="V10" s="522"/>
      <c r="W10" s="522"/>
      <c r="X10" s="522"/>
      <c r="Y10" s="522"/>
      <c r="Z10" s="522"/>
    </row>
    <row r="11" spans="1:27" s="523" customFormat="1" ht="14" hidden="1">
      <c r="A11" s="537" t="s">
        <v>59</v>
      </c>
      <c r="B11" s="534" t="s">
        <v>60</v>
      </c>
      <c r="C11" s="530"/>
      <c r="D11" s="530"/>
      <c r="E11" s="531"/>
      <c r="F11" s="532" t="s">
        <v>61</v>
      </c>
      <c r="G11" s="530"/>
      <c r="H11" s="522"/>
      <c r="I11" s="522"/>
      <c r="J11" s="522"/>
      <c r="K11" s="522"/>
      <c r="L11" s="522"/>
      <c r="M11" s="522"/>
      <c r="N11" s="522"/>
      <c r="O11" s="522"/>
      <c r="P11" s="522"/>
      <c r="Q11" s="522"/>
      <c r="R11" s="522"/>
      <c r="S11" s="522"/>
      <c r="T11" s="522"/>
      <c r="U11" s="522"/>
      <c r="V11" s="522"/>
      <c r="W11" s="522"/>
      <c r="X11" s="522"/>
      <c r="Y11" s="522"/>
      <c r="Z11" s="522"/>
    </row>
    <row r="12" spans="1:27" s="540" customFormat="1" ht="28" customHeight="1">
      <c r="A12" s="541" t="s">
        <v>62</v>
      </c>
      <c r="B12" s="542" t="s">
        <v>63</v>
      </c>
      <c r="C12" s="541" t="s">
        <v>1351</v>
      </c>
      <c r="D12" s="542"/>
      <c r="E12" s="543">
        <f>+E13+E14+E15</f>
        <v>12519360596</v>
      </c>
      <c r="F12" s="541" t="s">
        <v>76</v>
      </c>
      <c r="G12" s="542"/>
      <c r="H12" s="538"/>
      <c r="I12" s="538"/>
      <c r="J12" s="538"/>
      <c r="K12" s="538"/>
      <c r="L12" s="538"/>
      <c r="M12" s="538"/>
      <c r="N12" s="538"/>
      <c r="O12" s="538"/>
      <c r="P12" s="538"/>
      <c r="Q12" s="538"/>
      <c r="R12" s="538"/>
      <c r="S12" s="538"/>
      <c r="T12" s="538"/>
      <c r="U12" s="538"/>
      <c r="V12" s="538"/>
      <c r="W12" s="538"/>
      <c r="X12" s="538"/>
      <c r="Y12" s="538"/>
      <c r="Z12" s="539" t="s">
        <v>59</v>
      </c>
    </row>
    <row r="13" spans="1:27" s="523" customFormat="1" ht="20" customHeight="1">
      <c r="A13" s="544">
        <v>1</v>
      </c>
      <c r="B13" s="545" t="s">
        <v>51</v>
      </c>
      <c r="C13" s="544" t="s">
        <v>52</v>
      </c>
      <c r="D13" s="545"/>
      <c r="E13" s="546">
        <f>ROUND(E7*IF(INFO!CPVL_1&lt;&gt;"",EVAL(INFO!CPVL_1),1), 0)</f>
        <v>12242160</v>
      </c>
      <c r="F13" s="544" t="s">
        <v>64</v>
      </c>
      <c r="G13" s="561" t="s">
        <v>1411</v>
      </c>
      <c r="H13" s="522"/>
      <c r="I13" s="522"/>
      <c r="J13" s="522"/>
      <c r="K13" s="522"/>
      <c r="L13" s="522"/>
      <c r="M13" s="522"/>
      <c r="N13" s="522"/>
      <c r="O13" s="522"/>
      <c r="P13" s="522"/>
      <c r="Q13" s="522"/>
      <c r="R13" s="522"/>
      <c r="S13" s="522"/>
      <c r="T13" s="522"/>
      <c r="U13" s="522"/>
      <c r="V13" s="522"/>
      <c r="W13" s="522"/>
      <c r="X13" s="522"/>
      <c r="Y13" s="522"/>
      <c r="Z13" s="522"/>
    </row>
    <row r="14" spans="1:27" s="523" customFormat="1" ht="20" customHeight="1">
      <c r="A14" s="544">
        <v>2</v>
      </c>
      <c r="B14" s="545" t="s">
        <v>53</v>
      </c>
      <c r="C14" s="544" t="s">
        <v>54</v>
      </c>
      <c r="D14" s="545"/>
      <c r="E14" s="546">
        <f>ROUND(E8*IF(INFO!CPNC_1&lt;&gt;"",EVAL(INFO!CPNC_1),1), 0)</f>
        <v>2943151346</v>
      </c>
      <c r="F14" s="544" t="s">
        <v>66</v>
      </c>
      <c r="G14" s="561" t="s">
        <v>1411</v>
      </c>
      <c r="H14" s="522"/>
      <c r="I14" s="522"/>
      <c r="J14" s="522"/>
      <c r="K14" s="522"/>
      <c r="L14" s="522"/>
      <c r="M14" s="522"/>
      <c r="N14" s="522"/>
      <c r="O14" s="522"/>
      <c r="P14" s="522"/>
      <c r="Q14" s="522"/>
      <c r="R14" s="522"/>
      <c r="S14" s="522"/>
      <c r="T14" s="522"/>
      <c r="U14" s="522"/>
      <c r="V14" s="522"/>
      <c r="W14" s="522"/>
      <c r="X14" s="522"/>
      <c r="Y14" s="522"/>
      <c r="Z14" s="522"/>
    </row>
    <row r="15" spans="1:27" s="523" customFormat="1" ht="20" customHeight="1">
      <c r="A15" s="544">
        <v>3</v>
      </c>
      <c r="B15" s="547" t="s">
        <v>1352</v>
      </c>
      <c r="C15" s="544" t="s">
        <v>56</v>
      </c>
      <c r="D15" s="545"/>
      <c r="E15" s="546">
        <f>E16+E17+E18</f>
        <v>9563967090</v>
      </c>
      <c r="F15" s="544" t="s">
        <v>68</v>
      </c>
      <c r="G15" s="561" t="s">
        <v>1411</v>
      </c>
      <c r="H15" s="522"/>
      <c r="I15" s="522"/>
      <c r="J15" s="522"/>
      <c r="K15" s="522"/>
      <c r="L15" s="522"/>
      <c r="M15" s="522"/>
      <c r="N15" s="522"/>
      <c r="O15" s="522"/>
      <c r="P15" s="522"/>
      <c r="Q15" s="522"/>
      <c r="R15" s="522"/>
      <c r="S15" s="522"/>
      <c r="T15" s="522"/>
      <c r="U15" s="522"/>
      <c r="V15" s="522"/>
      <c r="W15" s="522"/>
      <c r="X15" s="522"/>
      <c r="Y15" s="522"/>
      <c r="Z15" s="522"/>
    </row>
    <row r="16" spans="1:27" s="523" customFormat="1" ht="14" hidden="1">
      <c r="A16" s="544"/>
      <c r="B16" s="548" t="s">
        <v>69</v>
      </c>
      <c r="C16" s="544" t="s">
        <v>56</v>
      </c>
      <c r="D16" s="545"/>
      <c r="E16" s="546">
        <f>ROUND(E9*IF(INFO!CPM_1&lt;&gt;"",EVAL(INFO!CPM_1),1), 0)</f>
        <v>9563967090</v>
      </c>
      <c r="F16" s="544" t="s">
        <v>70</v>
      </c>
      <c r="G16" s="561" t="s">
        <v>65</v>
      </c>
      <c r="H16" s="522"/>
      <c r="I16" s="522"/>
      <c r="J16" s="522"/>
      <c r="K16" s="522"/>
      <c r="L16" s="522"/>
      <c r="M16" s="522"/>
      <c r="N16" s="522"/>
      <c r="O16" s="522"/>
      <c r="P16" s="522"/>
      <c r="Q16" s="522"/>
      <c r="R16" s="522"/>
      <c r="S16" s="522"/>
      <c r="T16" s="522"/>
      <c r="U16" s="522"/>
      <c r="V16" s="522"/>
      <c r="W16" s="522"/>
      <c r="X16" s="522"/>
      <c r="Y16" s="522"/>
      <c r="Z16" s="522"/>
    </row>
    <row r="17" spans="1:26" s="523" customFormat="1" ht="14" hidden="1">
      <c r="A17" s="544"/>
      <c r="B17" s="548" t="s">
        <v>71</v>
      </c>
      <c r="C17" s="544" t="s">
        <v>58</v>
      </c>
      <c r="D17" s="545"/>
      <c r="E17" s="546">
        <f>ROUND(E10*IF(INFO!CPNL_1&lt;&gt;"",EVAL(INFO!CPNL_1),1), 0)</f>
        <v>0</v>
      </c>
      <c r="F17" s="544" t="s">
        <v>72</v>
      </c>
      <c r="G17" s="561"/>
      <c r="H17" s="522"/>
      <c r="I17" s="522"/>
      <c r="J17" s="522"/>
      <c r="K17" s="522"/>
      <c r="L17" s="522"/>
      <c r="M17" s="522"/>
      <c r="N17" s="522"/>
      <c r="O17" s="522"/>
      <c r="P17" s="522"/>
      <c r="Q17" s="522"/>
      <c r="R17" s="522"/>
      <c r="S17" s="522"/>
      <c r="T17" s="522"/>
      <c r="U17" s="522"/>
      <c r="V17" s="522"/>
      <c r="W17" s="522"/>
      <c r="X17" s="522"/>
      <c r="Y17" s="522"/>
      <c r="Z17" s="522"/>
    </row>
    <row r="18" spans="1:26" s="523" customFormat="1" ht="14" hidden="1">
      <c r="A18" s="544"/>
      <c r="B18" s="548" t="s">
        <v>73</v>
      </c>
      <c r="C18" s="544" t="s">
        <v>61</v>
      </c>
      <c r="D18" s="545"/>
      <c r="E18" s="549">
        <f>ROUND(E11*IF(INFO!CPNCLM_1&lt;&gt;"",EVAL(INFO!CPNCLM_1),1), 0)</f>
        <v>0</v>
      </c>
      <c r="F18" s="544" t="s">
        <v>74</v>
      </c>
      <c r="G18" s="561"/>
      <c r="H18" s="522"/>
      <c r="I18" s="522"/>
      <c r="J18" s="522"/>
      <c r="K18" s="522"/>
      <c r="L18" s="522"/>
      <c r="M18" s="522"/>
      <c r="N18" s="522"/>
      <c r="O18" s="522"/>
      <c r="P18" s="522"/>
      <c r="Q18" s="522"/>
      <c r="R18" s="522"/>
      <c r="S18" s="522"/>
      <c r="T18" s="522"/>
      <c r="U18" s="522"/>
      <c r="V18" s="522"/>
      <c r="W18" s="522"/>
      <c r="X18" s="522"/>
      <c r="Y18" s="522"/>
      <c r="Z18" s="522"/>
    </row>
    <row r="19" spans="1:26" s="523" customFormat="1" ht="14" hidden="1">
      <c r="A19" s="544"/>
      <c r="B19" s="550" t="s">
        <v>75</v>
      </c>
      <c r="C19" s="544" t="s">
        <v>1345</v>
      </c>
      <c r="D19" s="545"/>
      <c r="E19" s="549">
        <f>E13+E14+E15</f>
        <v>12519360596</v>
      </c>
      <c r="F19" s="544" t="s">
        <v>76</v>
      </c>
      <c r="G19" s="561"/>
      <c r="H19" s="522"/>
      <c r="I19" s="522"/>
      <c r="J19" s="522"/>
      <c r="K19" s="522"/>
      <c r="L19" s="522"/>
      <c r="M19" s="522"/>
      <c r="N19" s="522"/>
      <c r="O19" s="522"/>
      <c r="P19" s="522"/>
      <c r="Q19" s="522"/>
      <c r="R19" s="522"/>
      <c r="S19" s="522"/>
      <c r="T19" s="522"/>
      <c r="U19" s="522"/>
      <c r="V19" s="522"/>
      <c r="W19" s="522"/>
      <c r="X19" s="522"/>
      <c r="Y19" s="522"/>
      <c r="Z19" s="522"/>
    </row>
    <row r="20" spans="1:26" s="540" customFormat="1" ht="24.5" customHeight="1">
      <c r="A20" s="551" t="s">
        <v>77</v>
      </c>
      <c r="B20" s="550" t="s">
        <v>78</v>
      </c>
      <c r="C20" s="551" t="s">
        <v>80</v>
      </c>
      <c r="D20" s="550"/>
      <c r="E20" s="552">
        <f>+E21</f>
        <v>776200357</v>
      </c>
      <c r="F20" s="544" t="s">
        <v>88</v>
      </c>
      <c r="G20" s="561"/>
      <c r="H20" s="538"/>
      <c r="I20" s="538"/>
      <c r="J20" s="538"/>
      <c r="K20" s="538"/>
      <c r="L20" s="538"/>
      <c r="M20" s="538"/>
      <c r="N20" s="538"/>
      <c r="O20" s="538"/>
      <c r="P20" s="538"/>
      <c r="Q20" s="538"/>
      <c r="R20" s="538"/>
      <c r="S20" s="538"/>
      <c r="T20" s="538"/>
      <c r="U20" s="538"/>
      <c r="V20" s="538"/>
      <c r="W20" s="538"/>
      <c r="X20" s="538"/>
      <c r="Y20" s="538"/>
      <c r="Z20" s="538"/>
    </row>
    <row r="21" spans="1:26" s="523" customFormat="1" ht="23" customHeight="1">
      <c r="A21" s="544">
        <v>1</v>
      </c>
      <c r="B21" s="545" t="s">
        <v>79</v>
      </c>
      <c r="C21" s="544" t="s">
        <v>1346</v>
      </c>
      <c r="D21" s="545"/>
      <c r="E21" s="549">
        <f>ROUND(E12*6.2%, 0)</f>
        <v>776200357</v>
      </c>
      <c r="F21" s="544" t="s">
        <v>80</v>
      </c>
      <c r="G21" s="561" t="s">
        <v>81</v>
      </c>
      <c r="H21" s="522"/>
      <c r="I21" s="522"/>
      <c r="J21" s="522"/>
      <c r="K21" s="522"/>
      <c r="L21" s="522"/>
      <c r="M21" s="522"/>
      <c r="N21" s="522"/>
      <c r="O21" s="522"/>
      <c r="P21" s="522"/>
      <c r="Q21" s="522"/>
      <c r="R21" s="522"/>
      <c r="S21" s="522"/>
      <c r="T21" s="522"/>
      <c r="U21" s="522"/>
      <c r="V21" s="522"/>
      <c r="W21" s="522"/>
      <c r="X21" s="522"/>
      <c r="Y21" s="522"/>
      <c r="Z21" s="522"/>
    </row>
    <row r="22" spans="1:26" s="523" customFormat="1" ht="28" hidden="1">
      <c r="A22" s="544">
        <v>2</v>
      </c>
      <c r="B22" s="545" t="s">
        <v>82</v>
      </c>
      <c r="C22" s="544" t="s">
        <v>1347</v>
      </c>
      <c r="D22" s="545"/>
      <c r="E22" s="549"/>
      <c r="F22" s="544" t="s">
        <v>83</v>
      </c>
      <c r="G22" s="561" t="s">
        <v>81</v>
      </c>
      <c r="H22" s="522"/>
      <c r="I22" s="522"/>
      <c r="J22" s="522"/>
      <c r="K22" s="522"/>
      <c r="L22" s="522"/>
      <c r="M22" s="522"/>
      <c r="N22" s="522"/>
      <c r="O22" s="522"/>
      <c r="P22" s="522"/>
      <c r="Q22" s="522"/>
      <c r="R22" s="522"/>
      <c r="S22" s="522"/>
      <c r="T22" s="522"/>
      <c r="U22" s="522"/>
      <c r="V22" s="522"/>
      <c r="W22" s="522"/>
      <c r="X22" s="522"/>
      <c r="Y22" s="522"/>
      <c r="Z22" s="522"/>
    </row>
    <row r="23" spans="1:26" s="523" customFormat="1" ht="28" hidden="1">
      <c r="A23" s="544">
        <v>3</v>
      </c>
      <c r="B23" s="545" t="s">
        <v>84</v>
      </c>
      <c r="C23" s="544" t="s">
        <v>1348</v>
      </c>
      <c r="D23" s="545"/>
      <c r="E23" s="549"/>
      <c r="F23" s="544" t="s">
        <v>85</v>
      </c>
      <c r="G23" s="561" t="s">
        <v>81</v>
      </c>
      <c r="H23" s="522"/>
      <c r="I23" s="522"/>
      <c r="J23" s="522"/>
      <c r="K23" s="522"/>
      <c r="L23" s="522"/>
      <c r="M23" s="522"/>
      <c r="N23" s="522"/>
      <c r="O23" s="522"/>
      <c r="P23" s="522"/>
      <c r="Q23" s="522"/>
      <c r="R23" s="522"/>
      <c r="S23" s="522"/>
      <c r="T23" s="522"/>
      <c r="U23" s="522"/>
      <c r="V23" s="522"/>
      <c r="W23" s="522"/>
      <c r="X23" s="522"/>
      <c r="Y23" s="522"/>
      <c r="Z23" s="522"/>
    </row>
    <row r="24" spans="1:26" s="523" customFormat="1" ht="14" hidden="1">
      <c r="A24" s="544"/>
      <c r="B24" s="550" t="s">
        <v>86</v>
      </c>
      <c r="C24" s="544" t="s">
        <v>87</v>
      </c>
      <c r="D24" s="545"/>
      <c r="E24" s="549">
        <f>E21+E22+E23</f>
        <v>776200357</v>
      </c>
      <c r="F24" s="544" t="s">
        <v>88</v>
      </c>
      <c r="G24" s="561"/>
      <c r="H24" s="522"/>
      <c r="I24" s="522"/>
      <c r="J24" s="522"/>
      <c r="K24" s="522"/>
      <c r="L24" s="522"/>
      <c r="M24" s="522"/>
      <c r="N24" s="522"/>
      <c r="O24" s="522"/>
      <c r="P24" s="522"/>
      <c r="Q24" s="522"/>
      <c r="R24" s="522"/>
      <c r="S24" s="522"/>
      <c r="T24" s="522"/>
      <c r="U24" s="522"/>
      <c r="V24" s="522"/>
      <c r="W24" s="522"/>
      <c r="X24" s="522"/>
      <c r="Y24" s="522"/>
      <c r="Z24" s="522"/>
    </row>
    <row r="25" spans="1:26" s="540" customFormat="1" ht="44.5" customHeight="1">
      <c r="A25" s="551" t="s">
        <v>89</v>
      </c>
      <c r="B25" s="550" t="s">
        <v>90</v>
      </c>
      <c r="C25" s="551" t="s">
        <v>1349</v>
      </c>
      <c r="D25" s="550"/>
      <c r="E25" s="552">
        <f>ROUND((E12+E20)*6%, 0)</f>
        <v>797733657</v>
      </c>
      <c r="F25" s="551" t="s">
        <v>91</v>
      </c>
      <c r="G25" s="561" t="s">
        <v>81</v>
      </c>
      <c r="H25" s="538"/>
      <c r="I25" s="538"/>
      <c r="J25" s="538"/>
      <c r="K25" s="538"/>
      <c r="L25" s="538"/>
      <c r="M25" s="538"/>
      <c r="N25" s="538"/>
      <c r="O25" s="538"/>
      <c r="P25" s="538"/>
      <c r="Q25" s="538"/>
      <c r="R25" s="538"/>
      <c r="S25" s="538"/>
      <c r="T25" s="538"/>
      <c r="U25" s="538"/>
      <c r="V25" s="538"/>
      <c r="W25" s="538"/>
      <c r="X25" s="538"/>
      <c r="Y25" s="538"/>
      <c r="Z25" s="538"/>
    </row>
    <row r="26" spans="1:26" s="523" customFormat="1" ht="26" customHeight="1">
      <c r="A26" s="544"/>
      <c r="B26" s="545" t="s">
        <v>92</v>
      </c>
      <c r="C26" s="544" t="s">
        <v>1350</v>
      </c>
      <c r="D26" s="545"/>
      <c r="E26" s="549">
        <f>+E12+E20+E25</f>
        <v>14093294610</v>
      </c>
      <c r="F26" s="544" t="s">
        <v>93</v>
      </c>
      <c r="G26" s="545"/>
      <c r="H26" s="538"/>
      <c r="I26" s="522"/>
      <c r="J26" s="522"/>
      <c r="K26" s="522"/>
      <c r="L26" s="522"/>
      <c r="M26" s="522"/>
      <c r="N26" s="522"/>
      <c r="O26" s="522"/>
      <c r="P26" s="522"/>
      <c r="Q26" s="522"/>
      <c r="R26" s="522"/>
      <c r="S26" s="522"/>
      <c r="T26" s="522"/>
      <c r="U26" s="522"/>
      <c r="V26" s="522"/>
      <c r="W26" s="522"/>
      <c r="X26" s="522"/>
      <c r="Y26" s="522"/>
      <c r="Z26" s="522" t="s">
        <v>494</v>
      </c>
    </row>
    <row r="27" spans="1:26" s="523" customFormat="1" ht="33.5" customHeight="1">
      <c r="A27" s="544" t="s">
        <v>94</v>
      </c>
      <c r="B27" s="545" t="s">
        <v>95</v>
      </c>
      <c r="C27" s="544" t="s">
        <v>1455</v>
      </c>
      <c r="D27" s="545"/>
      <c r="E27" s="549">
        <f>ROUND(E26*8%, 0)</f>
        <v>1127463569</v>
      </c>
      <c r="F27" s="544" t="s">
        <v>96</v>
      </c>
      <c r="G27" s="545" t="s">
        <v>1410</v>
      </c>
      <c r="H27" s="538"/>
      <c r="I27" s="522"/>
      <c r="J27" s="522"/>
      <c r="K27" s="522"/>
      <c r="L27" s="522"/>
      <c r="M27" s="522"/>
      <c r="N27" s="522"/>
      <c r="O27" s="522"/>
      <c r="P27" s="522"/>
      <c r="Q27" s="522"/>
      <c r="R27" s="522"/>
      <c r="S27" s="522"/>
      <c r="T27" s="522"/>
      <c r="U27" s="522"/>
      <c r="V27" s="522"/>
      <c r="W27" s="522"/>
      <c r="X27" s="522"/>
      <c r="Y27" s="522"/>
      <c r="Z27" s="522"/>
    </row>
    <row r="28" spans="1:26" s="523" customFormat="1" ht="22" customHeight="1">
      <c r="A28" s="553"/>
      <c r="B28" s="554" t="s">
        <v>98</v>
      </c>
      <c r="C28" s="555" t="str">
        <f>"G + GTGT"</f>
        <v>G + GTGT</v>
      </c>
      <c r="D28" s="553"/>
      <c r="E28" s="556">
        <f>E26+E27</f>
        <v>15220758179</v>
      </c>
      <c r="F28" s="555" t="s">
        <v>99</v>
      </c>
      <c r="G28" s="562"/>
      <c r="H28" s="823">
        <f>+E28*30%</f>
        <v>4566227454</v>
      </c>
      <c r="I28" s="522"/>
      <c r="J28" s="522"/>
      <c r="K28" s="522"/>
      <c r="L28" s="522"/>
      <c r="M28" s="522"/>
      <c r="N28" s="522"/>
      <c r="O28" s="522"/>
      <c r="P28" s="522"/>
      <c r="Q28" s="522"/>
      <c r="R28" s="522"/>
      <c r="S28" s="522"/>
      <c r="T28" s="522"/>
      <c r="U28" s="522"/>
      <c r="V28" s="522"/>
      <c r="W28" s="522"/>
      <c r="X28" s="522"/>
      <c r="Y28" s="522"/>
      <c r="Z28" s="522"/>
    </row>
    <row r="29" spans="1:26" s="523" customFormat="1" ht="14">
      <c r="A29" s="522"/>
      <c r="B29" s="522"/>
      <c r="C29" s="522"/>
      <c r="D29" s="522"/>
      <c r="E29" s="522"/>
      <c r="F29" s="522"/>
      <c r="G29" s="522"/>
      <c r="H29" s="538"/>
      <c r="I29" s="522"/>
      <c r="J29" s="522"/>
      <c r="K29" s="522"/>
      <c r="L29" s="522"/>
      <c r="M29" s="522"/>
      <c r="N29" s="522"/>
      <c r="O29" s="522"/>
      <c r="P29" s="522"/>
      <c r="Q29" s="522"/>
      <c r="R29" s="522"/>
      <c r="S29" s="522"/>
      <c r="T29" s="522"/>
      <c r="U29" s="522"/>
      <c r="V29" s="522"/>
      <c r="W29" s="522"/>
      <c r="X29" s="522"/>
      <c r="Y29" s="522"/>
      <c r="Z29" s="522"/>
    </row>
    <row r="30" spans="1:26">
      <c r="E30" s="775"/>
    </row>
  </sheetData>
  <sheetProtection formatCells="0" formatColumns="0" formatRows="0" insertColumns="0" insertRows="0" insertHyperlinks="0" deleteColumns="0" deleteRows="0" sort="0" autoFilter="0" pivotTables="0"/>
  <printOptions horizontalCentered="1"/>
  <pageMargins left="0.66" right="0.35433070866141736" top="0.57999999999999996" bottom="0.59055118110236227" header="0.51181102362204722" footer="0.23622047244094491"/>
  <pageSetup paperSize="9" scale="87" fitToHeight="0" orientation="portrait" errors="blank"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03EA0-FB8D-47B9-8333-730E34AA6C23}">
  <sheetPr>
    <pageSetUpPr fitToPage="1"/>
  </sheetPr>
  <dimension ref="A1:O34"/>
  <sheetViews>
    <sheetView workbookViewId="0">
      <selection activeCell="H32" sqref="H32"/>
    </sheetView>
  </sheetViews>
  <sheetFormatPr defaultColWidth="8.1796875" defaultRowHeight="11"/>
  <cols>
    <col min="1" max="1" width="5.453125" style="565" customWidth="1"/>
    <col min="2" max="2" width="42.54296875" style="565" customWidth="1"/>
    <col min="3" max="3" width="10.90625" style="565" hidden="1" customWidth="1"/>
    <col min="4" max="4" width="17.453125" style="565" customWidth="1"/>
    <col min="5" max="7" width="8.1796875" style="565" hidden="1" customWidth="1"/>
    <col min="8" max="8" width="17.54296875" style="565" customWidth="1"/>
    <col min="9" max="9" width="18.7265625" style="565" customWidth="1"/>
    <col min="10" max="10" width="15.81640625" style="565" bestFit="1" customWidth="1"/>
    <col min="11" max="11" width="10.90625" style="565" customWidth="1"/>
    <col min="12" max="12" width="28.7265625" style="565" customWidth="1"/>
    <col min="13" max="13" width="17.453125" style="565" customWidth="1"/>
    <col min="14" max="14" width="14.81640625" style="565" customWidth="1"/>
    <col min="15" max="15" width="18.81640625" style="565" customWidth="1"/>
    <col min="16" max="16384" width="8.1796875" style="565"/>
  </cols>
  <sheetData>
    <row r="1" spans="1:15" ht="17.5">
      <c r="A1" s="563" t="s">
        <v>1353</v>
      </c>
      <c r="B1" s="563"/>
      <c r="C1" s="563"/>
      <c r="D1" s="563"/>
      <c r="E1" s="563"/>
      <c r="F1" s="563"/>
      <c r="G1" s="563"/>
      <c r="H1" s="563"/>
      <c r="I1" s="563"/>
      <c r="J1" s="563"/>
      <c r="K1" s="563"/>
      <c r="L1" s="563"/>
      <c r="M1" s="564"/>
      <c r="N1" s="564"/>
      <c r="O1" s="564"/>
    </row>
    <row r="2" spans="1:15" ht="16.5">
      <c r="A2" s="566" t="str">
        <f>'1. THKP'!A2</f>
        <v>Dự toán: Cẩu tự hành di chuyển, lưu kho, tiêu thụ sản phẩm và phục vụ sản xuất năm 2026</v>
      </c>
      <c r="B2" s="566"/>
      <c r="C2" s="566"/>
      <c r="D2" s="566"/>
      <c r="E2" s="566"/>
      <c r="F2" s="566"/>
      <c r="G2" s="566"/>
      <c r="H2" s="566"/>
      <c r="I2" s="566"/>
      <c r="J2" s="566"/>
      <c r="K2" s="566"/>
      <c r="L2" s="566"/>
      <c r="M2" s="835" t="s">
        <v>1354</v>
      </c>
      <c r="N2" s="835"/>
      <c r="O2" s="835"/>
    </row>
    <row r="3" spans="1:15" ht="16.5">
      <c r="A3" s="567" t="str">
        <f>'1. THKP'!A3</f>
        <v>(Kèm theo biên bản thẩm định dự toán ngày 25/11/2025)</v>
      </c>
      <c r="B3" s="567"/>
      <c r="C3" s="567"/>
      <c r="D3" s="567"/>
      <c r="E3" s="567"/>
      <c r="F3" s="567"/>
      <c r="G3" s="567"/>
      <c r="H3" s="567"/>
      <c r="I3" s="567"/>
      <c r="J3" s="567"/>
      <c r="K3" s="567"/>
      <c r="L3" s="567"/>
      <c r="M3" s="568" t="s">
        <v>64</v>
      </c>
      <c r="N3" s="568" t="s">
        <v>66</v>
      </c>
      <c r="O3" s="568" t="s">
        <v>127</v>
      </c>
    </row>
    <row r="4" spans="1:15" ht="10.5" customHeight="1">
      <c r="A4" s="567"/>
      <c r="B4" s="567"/>
      <c r="C4" s="567"/>
      <c r="D4" s="567"/>
      <c r="E4" s="567"/>
      <c r="F4" s="567"/>
      <c r="G4" s="567"/>
      <c r="H4" s="567"/>
      <c r="I4" s="567"/>
      <c r="J4" s="567"/>
      <c r="K4" s="567"/>
      <c r="L4" s="567"/>
      <c r="M4" s="568"/>
      <c r="N4" s="568"/>
      <c r="O4" s="568"/>
    </row>
    <row r="5" spans="1:15" ht="46.5" customHeight="1">
      <c r="A5" s="569" t="s">
        <v>85</v>
      </c>
      <c r="B5" s="569" t="s">
        <v>504</v>
      </c>
      <c r="C5" s="569" t="s">
        <v>47</v>
      </c>
      <c r="D5" s="569" t="s">
        <v>45</v>
      </c>
      <c r="E5" s="569"/>
      <c r="F5" s="569"/>
      <c r="G5" s="569" t="s">
        <v>119</v>
      </c>
      <c r="H5" s="570" t="s">
        <v>1355</v>
      </c>
      <c r="I5" s="570" t="s">
        <v>1356</v>
      </c>
      <c r="J5" s="570" t="s">
        <v>1357</v>
      </c>
      <c r="K5" s="569" t="s">
        <v>47</v>
      </c>
      <c r="L5" s="569" t="s">
        <v>48</v>
      </c>
      <c r="M5" s="571">
        <f>'[1]THKP 2 xe'!J4</f>
        <v>447732076</v>
      </c>
      <c r="N5" s="571">
        <f>'[1]THKP 2 xe'!K4</f>
        <v>78913537</v>
      </c>
      <c r="O5" s="571">
        <f>'[1]THKP 2 xe'!L4</f>
        <v>85999028</v>
      </c>
    </row>
    <row r="6" spans="1:15" s="578" customFormat="1" ht="27" customHeight="1">
      <c r="A6" s="572" t="s">
        <v>62</v>
      </c>
      <c r="B6" s="573" t="s">
        <v>63</v>
      </c>
      <c r="C6" s="572" t="str">
        <f>C19</f>
        <v>T</v>
      </c>
      <c r="D6" s="572" t="s">
        <v>1351</v>
      </c>
      <c r="E6" s="573"/>
      <c r="F6" s="573"/>
      <c r="G6" s="572"/>
      <c r="H6" s="574">
        <f>+H7+H11+H15</f>
        <v>12525793893</v>
      </c>
      <c r="I6" s="574">
        <f>+I7+I11+I15</f>
        <v>12519360596</v>
      </c>
      <c r="J6" s="575">
        <f t="shared" ref="J6" si="0">+J7+J11+J15</f>
        <v>-6433297</v>
      </c>
      <c r="K6" s="572">
        <f>K19</f>
        <v>0</v>
      </c>
      <c r="L6" s="576"/>
      <c r="M6" s="577"/>
      <c r="N6" s="577"/>
      <c r="O6" s="577"/>
    </row>
    <row r="7" spans="1:15" ht="26.5" customHeight="1">
      <c r="A7" s="579" t="s">
        <v>182</v>
      </c>
      <c r="B7" s="580" t="s">
        <v>1358</v>
      </c>
      <c r="C7" s="579" t="s">
        <v>64</v>
      </c>
      <c r="D7" s="579" t="s">
        <v>52</v>
      </c>
      <c r="E7" s="580"/>
      <c r="F7" s="580"/>
      <c r="G7" s="579"/>
      <c r="H7" s="581">
        <v>12254800</v>
      </c>
      <c r="I7" s="581">
        <f>'1. THKP'!E13</f>
        <v>12242160</v>
      </c>
      <c r="J7" s="582">
        <f t="shared" ref="J7:J29" si="1">I7-H7</f>
        <v>-12640</v>
      </c>
      <c r="K7" s="579" t="s">
        <v>64</v>
      </c>
      <c r="L7" s="561" t="s">
        <v>1411</v>
      </c>
      <c r="M7" s="564"/>
      <c r="N7" s="564"/>
      <c r="O7" s="564"/>
    </row>
    <row r="8" spans="1:15" ht="22.5" hidden="1" customHeight="1">
      <c r="A8" s="579"/>
      <c r="B8" s="580" t="s">
        <v>1359</v>
      </c>
      <c r="C8" s="579" t="s">
        <v>52</v>
      </c>
      <c r="D8" s="579" t="s">
        <v>1360</v>
      </c>
      <c r="E8" s="580"/>
      <c r="F8" s="580"/>
      <c r="G8" s="579"/>
      <c r="H8" s="581">
        <v>0</v>
      </c>
      <c r="I8" s="581">
        <f>'[1]Công trình'!U118+'[1]Công trình'!V118</f>
        <v>0</v>
      </c>
      <c r="J8" s="582">
        <f t="shared" si="1"/>
        <v>0</v>
      </c>
      <c r="K8" s="579" t="s">
        <v>52</v>
      </c>
      <c r="L8" s="561" t="s">
        <v>1411</v>
      </c>
      <c r="M8" s="564"/>
      <c r="N8" s="564"/>
      <c r="O8" s="564"/>
    </row>
    <row r="9" spans="1:15" ht="22.5" hidden="1" customHeight="1">
      <c r="A9" s="579"/>
      <c r="B9" s="580" t="s">
        <v>1361</v>
      </c>
      <c r="C9" s="579" t="s">
        <v>1362</v>
      </c>
      <c r="D9" s="579" t="s">
        <v>1363</v>
      </c>
      <c r="E9" s="580"/>
      <c r="F9" s="580"/>
      <c r="G9" s="579"/>
      <c r="H9" s="581"/>
      <c r="I9" s="581"/>
      <c r="J9" s="582">
        <f t="shared" si="1"/>
        <v>0</v>
      </c>
      <c r="K9" s="579" t="s">
        <v>1362</v>
      </c>
      <c r="L9" s="561" t="s">
        <v>1411</v>
      </c>
      <c r="M9" s="564"/>
      <c r="N9" s="564"/>
      <c r="O9" s="564"/>
    </row>
    <row r="10" spans="1:15" ht="22.5" hidden="1" customHeight="1">
      <c r="A10" s="579"/>
      <c r="B10" s="580" t="s">
        <v>1364</v>
      </c>
      <c r="C10" s="579" t="s">
        <v>662</v>
      </c>
      <c r="D10" s="579" t="s">
        <v>1365</v>
      </c>
      <c r="E10" s="580"/>
      <c r="F10" s="580"/>
      <c r="G10" s="579"/>
      <c r="H10" s="581">
        <v>0</v>
      </c>
      <c r="I10" s="581">
        <f>I8+I9</f>
        <v>0</v>
      </c>
      <c r="J10" s="582">
        <f t="shared" si="1"/>
        <v>0</v>
      </c>
      <c r="K10" s="579" t="s">
        <v>662</v>
      </c>
      <c r="L10" s="561" t="s">
        <v>1411</v>
      </c>
      <c r="M10" s="564"/>
      <c r="N10" s="564"/>
      <c r="O10" s="564"/>
    </row>
    <row r="11" spans="1:15" ht="26" customHeight="1">
      <c r="A11" s="579" t="s">
        <v>186</v>
      </c>
      <c r="B11" s="580" t="s">
        <v>1366</v>
      </c>
      <c r="C11" s="579" t="s">
        <v>66</v>
      </c>
      <c r="D11" s="579" t="s">
        <v>54</v>
      </c>
      <c r="E11" s="580"/>
      <c r="F11" s="580"/>
      <c r="G11" s="579"/>
      <c r="H11" s="581">
        <v>2943275146</v>
      </c>
      <c r="I11" s="581">
        <f>'1. THKP'!E14</f>
        <v>2943151346</v>
      </c>
      <c r="J11" s="582">
        <f t="shared" si="1"/>
        <v>-123800</v>
      </c>
      <c r="K11" s="579" t="s">
        <v>66</v>
      </c>
      <c r="L11" s="561" t="s">
        <v>1411</v>
      </c>
      <c r="M11" s="564"/>
      <c r="N11" s="564"/>
      <c r="O11" s="564"/>
    </row>
    <row r="12" spans="1:15" ht="22.5" hidden="1" customHeight="1">
      <c r="A12" s="579"/>
      <c r="B12" s="580" t="s">
        <v>1359</v>
      </c>
      <c r="C12" s="579" t="s">
        <v>54</v>
      </c>
      <c r="D12" s="579" t="s">
        <v>1360</v>
      </c>
      <c r="E12" s="580"/>
      <c r="F12" s="580"/>
      <c r="G12" s="579"/>
      <c r="H12" s="581">
        <v>0</v>
      </c>
      <c r="I12" s="581">
        <f>'[1]Công trình'!W118</f>
        <v>0</v>
      </c>
      <c r="J12" s="582">
        <f t="shared" si="1"/>
        <v>0</v>
      </c>
      <c r="K12" s="579" t="s">
        <v>54</v>
      </c>
      <c r="L12" s="561" t="s">
        <v>1411</v>
      </c>
      <c r="M12" s="564"/>
      <c r="N12" s="564"/>
      <c r="O12" s="564"/>
    </row>
    <row r="13" spans="1:15" ht="22.5" hidden="1" customHeight="1">
      <c r="A13" s="579"/>
      <c r="B13" s="580" t="s">
        <v>1367</v>
      </c>
      <c r="C13" s="579" t="s">
        <v>1368</v>
      </c>
      <c r="D13" s="579" t="s">
        <v>1363</v>
      </c>
      <c r="E13" s="580"/>
      <c r="F13" s="580"/>
      <c r="G13" s="579"/>
      <c r="H13" s="581"/>
      <c r="I13" s="581"/>
      <c r="J13" s="582">
        <f t="shared" si="1"/>
        <v>0</v>
      </c>
      <c r="K13" s="579" t="s">
        <v>1368</v>
      </c>
      <c r="L13" s="561" t="s">
        <v>1411</v>
      </c>
      <c r="M13" s="564"/>
      <c r="N13" s="564"/>
      <c r="O13" s="564"/>
    </row>
    <row r="14" spans="1:15" ht="22.5" hidden="1" customHeight="1">
      <c r="A14" s="579"/>
      <c r="B14" s="580" t="s">
        <v>1364</v>
      </c>
      <c r="C14" s="579" t="s">
        <v>676</v>
      </c>
      <c r="D14" s="579" t="s">
        <v>1369</v>
      </c>
      <c r="E14" s="580"/>
      <c r="F14" s="580"/>
      <c r="G14" s="579"/>
      <c r="H14" s="581">
        <v>0</v>
      </c>
      <c r="I14" s="581">
        <f>I12+I13</f>
        <v>0</v>
      </c>
      <c r="J14" s="582">
        <f t="shared" si="1"/>
        <v>0</v>
      </c>
      <c r="K14" s="579" t="s">
        <v>676</v>
      </c>
      <c r="L14" s="561" t="s">
        <v>1411</v>
      </c>
      <c r="M14" s="564"/>
      <c r="N14" s="564"/>
      <c r="O14" s="564"/>
    </row>
    <row r="15" spans="1:15" ht="25.5" customHeight="1">
      <c r="A15" s="579" t="s">
        <v>1370</v>
      </c>
      <c r="B15" s="580" t="s">
        <v>1352</v>
      </c>
      <c r="C15" s="579" t="s">
        <v>68</v>
      </c>
      <c r="D15" s="579" t="s">
        <v>56</v>
      </c>
      <c r="E15" s="580"/>
      <c r="F15" s="580"/>
      <c r="G15" s="579"/>
      <c r="H15" s="581">
        <v>9570263947</v>
      </c>
      <c r="I15" s="581">
        <f>'1. THKP'!E15</f>
        <v>9563967090</v>
      </c>
      <c r="J15" s="582">
        <f t="shared" si="1"/>
        <v>-6296857</v>
      </c>
      <c r="K15" s="579" t="s">
        <v>68</v>
      </c>
      <c r="L15" s="561" t="s">
        <v>1411</v>
      </c>
      <c r="M15" s="564"/>
      <c r="N15" s="564"/>
      <c r="O15" s="564"/>
    </row>
    <row r="16" spans="1:15" ht="22.5" hidden="1" customHeight="1">
      <c r="A16" s="579"/>
      <c r="B16" s="580" t="s">
        <v>1359</v>
      </c>
      <c r="C16" s="579" t="s">
        <v>56</v>
      </c>
      <c r="D16" s="579" t="s">
        <v>1360</v>
      </c>
      <c r="E16" s="580"/>
      <c r="F16" s="580"/>
      <c r="G16" s="579"/>
      <c r="H16" s="581">
        <v>0</v>
      </c>
      <c r="I16" s="581">
        <f>'[1]Công trình'!X118</f>
        <v>0</v>
      </c>
      <c r="J16" s="582">
        <f t="shared" si="1"/>
        <v>0</v>
      </c>
      <c r="K16" s="579" t="s">
        <v>56</v>
      </c>
      <c r="L16" s="780"/>
      <c r="M16" s="564"/>
      <c r="N16" s="564"/>
      <c r="O16" s="564"/>
    </row>
    <row r="17" spans="1:15" ht="22.5" hidden="1" customHeight="1">
      <c r="A17" s="579"/>
      <c r="B17" s="580" t="s">
        <v>1371</v>
      </c>
      <c r="C17" s="579" t="s">
        <v>1372</v>
      </c>
      <c r="D17" s="579" t="s">
        <v>1363</v>
      </c>
      <c r="E17" s="580"/>
      <c r="F17" s="580"/>
      <c r="G17" s="579"/>
      <c r="H17" s="581"/>
      <c r="I17" s="581"/>
      <c r="J17" s="582">
        <f t="shared" si="1"/>
        <v>0</v>
      </c>
      <c r="K17" s="579" t="s">
        <v>1372</v>
      </c>
      <c r="L17" s="780"/>
      <c r="M17" s="564"/>
      <c r="N17" s="564"/>
      <c r="O17" s="564"/>
    </row>
    <row r="18" spans="1:15" ht="22.5" hidden="1" customHeight="1">
      <c r="A18" s="579"/>
      <c r="B18" s="580" t="s">
        <v>1364</v>
      </c>
      <c r="C18" s="579" t="s">
        <v>80</v>
      </c>
      <c r="D18" s="579" t="s">
        <v>1373</v>
      </c>
      <c r="E18" s="580"/>
      <c r="F18" s="580"/>
      <c r="G18" s="579"/>
      <c r="H18" s="581">
        <v>0</v>
      </c>
      <c r="I18" s="581">
        <f>I16+I17</f>
        <v>0</v>
      </c>
      <c r="J18" s="582">
        <f t="shared" si="1"/>
        <v>0</v>
      </c>
      <c r="K18" s="579" t="s">
        <v>80</v>
      </c>
      <c r="L18" s="780"/>
      <c r="M18" s="564"/>
      <c r="N18" s="564"/>
      <c r="O18" s="564"/>
    </row>
    <row r="19" spans="1:15" ht="22.5" hidden="1" customHeight="1">
      <c r="A19" s="583" t="s">
        <v>1083</v>
      </c>
      <c r="B19" s="584" t="s">
        <v>1374</v>
      </c>
      <c r="C19" s="585" t="s">
        <v>76</v>
      </c>
      <c r="D19" s="579"/>
      <c r="E19" s="584"/>
      <c r="F19" s="584"/>
      <c r="G19" s="586"/>
      <c r="H19" s="587"/>
      <c r="I19" s="587"/>
      <c r="J19" s="582"/>
      <c r="K19" s="585"/>
      <c r="L19" s="781"/>
      <c r="M19" s="564"/>
      <c r="N19" s="564"/>
      <c r="O19" s="564"/>
    </row>
    <row r="20" spans="1:15" s="608" customFormat="1" ht="29.5" customHeight="1">
      <c r="A20" s="585" t="s">
        <v>77</v>
      </c>
      <c r="B20" s="584" t="s">
        <v>78</v>
      </c>
      <c r="C20" s="585" t="str">
        <f>C24</f>
        <v>GT</v>
      </c>
      <c r="D20" s="585" t="s">
        <v>80</v>
      </c>
      <c r="E20" s="584"/>
      <c r="F20" s="584"/>
      <c r="G20" s="586"/>
      <c r="H20" s="587">
        <f>+H21</f>
        <v>776599221</v>
      </c>
      <c r="I20" s="587">
        <f>+I21</f>
        <v>776200357</v>
      </c>
      <c r="J20" s="588">
        <f t="shared" si="1"/>
        <v>-398864</v>
      </c>
      <c r="K20" s="585" t="str">
        <f>K24</f>
        <v>GT</v>
      </c>
      <c r="L20" s="781"/>
      <c r="M20" s="577"/>
      <c r="N20" s="577"/>
      <c r="O20" s="577"/>
    </row>
    <row r="21" spans="1:15" ht="27.5" customHeight="1">
      <c r="A21" s="579" t="s">
        <v>182</v>
      </c>
      <c r="B21" s="580" t="s">
        <v>79</v>
      </c>
      <c r="C21" s="579" t="s">
        <v>80</v>
      </c>
      <c r="D21" s="579" t="s">
        <v>1346</v>
      </c>
      <c r="E21" s="580"/>
      <c r="F21" s="580"/>
      <c r="G21" s="589" t="str">
        <f>[1]HSXL!C$14</f>
        <v>6,2%</v>
      </c>
      <c r="H21" s="581">
        <f>+ROUND(H6*6.2%,0)</f>
        <v>776599221</v>
      </c>
      <c r="I21" s="581">
        <f>+ROUND(I6*6.2%,0)</f>
        <v>776200357</v>
      </c>
      <c r="J21" s="582">
        <f t="shared" si="1"/>
        <v>-398864</v>
      </c>
      <c r="K21" s="579" t="s">
        <v>80</v>
      </c>
      <c r="L21" s="782" t="s">
        <v>81</v>
      </c>
      <c r="M21" s="564"/>
      <c r="N21" s="564"/>
      <c r="O21" s="564"/>
    </row>
    <row r="22" spans="1:15" ht="22.5" hidden="1" customHeight="1">
      <c r="A22" s="579" t="s">
        <v>186</v>
      </c>
      <c r="B22" s="580" t="s">
        <v>82</v>
      </c>
      <c r="C22" s="579" t="s">
        <v>83</v>
      </c>
      <c r="D22" s="579" t="s">
        <v>1375</v>
      </c>
      <c r="E22" s="580"/>
      <c r="F22" s="580"/>
      <c r="G22" s="589" t="str">
        <f>[1]HSXL!C$18</f>
        <v>0%</v>
      </c>
      <c r="H22" s="581">
        <v>0</v>
      </c>
      <c r="I22" s="581">
        <f>I19*[1]HSXL!D$18</f>
        <v>0</v>
      </c>
      <c r="J22" s="582">
        <f t="shared" si="1"/>
        <v>0</v>
      </c>
      <c r="K22" s="579" t="s">
        <v>83</v>
      </c>
      <c r="L22" s="780"/>
      <c r="M22" s="564"/>
      <c r="N22" s="564"/>
      <c r="O22" s="564"/>
    </row>
    <row r="23" spans="1:15" ht="37.5" hidden="1" customHeight="1">
      <c r="A23" s="579" t="s">
        <v>1370</v>
      </c>
      <c r="B23" s="580" t="s">
        <v>84</v>
      </c>
      <c r="C23" s="579" t="s">
        <v>85</v>
      </c>
      <c r="D23" s="579" t="s">
        <v>1375</v>
      </c>
      <c r="E23" s="580"/>
      <c r="F23" s="580"/>
      <c r="G23" s="589" t="str">
        <f>[1]HSXL!C$13</f>
        <v>0%</v>
      </c>
      <c r="H23" s="581">
        <v>0</v>
      </c>
      <c r="I23" s="581">
        <f>I19*[1]HSXL!D$13</f>
        <v>0</v>
      </c>
      <c r="J23" s="582">
        <f t="shared" si="1"/>
        <v>0</v>
      </c>
      <c r="K23" s="579" t="s">
        <v>85</v>
      </c>
      <c r="L23" s="780"/>
      <c r="M23" s="564"/>
      <c r="N23" s="564"/>
      <c r="O23" s="564"/>
    </row>
    <row r="24" spans="1:15" ht="22.5" hidden="1" customHeight="1">
      <c r="A24" s="583" t="s">
        <v>1083</v>
      </c>
      <c r="B24" s="584" t="s">
        <v>1376</v>
      </c>
      <c r="C24" s="585" t="s">
        <v>88</v>
      </c>
      <c r="D24" s="579" t="s">
        <v>1377</v>
      </c>
      <c r="E24" s="584"/>
      <c r="F24" s="584"/>
      <c r="G24" s="586"/>
      <c r="H24" s="587"/>
      <c r="I24" s="587"/>
      <c r="J24" s="582"/>
      <c r="K24" s="585" t="s">
        <v>88</v>
      </c>
      <c r="L24" s="781"/>
      <c r="M24" s="564"/>
      <c r="N24" s="564"/>
      <c r="O24" s="564"/>
    </row>
    <row r="25" spans="1:15" s="578" customFormat="1" ht="41" customHeight="1">
      <c r="A25" s="585" t="s">
        <v>89</v>
      </c>
      <c r="B25" s="584" t="s">
        <v>90</v>
      </c>
      <c r="C25" s="585" t="s">
        <v>91</v>
      </c>
      <c r="D25" s="585" t="s">
        <v>1349</v>
      </c>
      <c r="E25" s="584"/>
      <c r="F25" s="584"/>
      <c r="G25" s="586" t="str">
        <f>[1]HSXL!C$16</f>
        <v>6%</v>
      </c>
      <c r="H25" s="587">
        <f>+ROUND((H20+H6)*6%,0)</f>
        <v>798143587</v>
      </c>
      <c r="I25" s="587">
        <f>+ROUND((I20+I6)*6%,0)</f>
        <v>797733657</v>
      </c>
      <c r="J25" s="588">
        <f t="shared" si="1"/>
        <v>-409930</v>
      </c>
      <c r="K25" s="585" t="s">
        <v>91</v>
      </c>
      <c r="L25" s="782" t="s">
        <v>81</v>
      </c>
      <c r="M25" s="577"/>
      <c r="N25" s="577"/>
      <c r="O25" s="577"/>
    </row>
    <row r="26" spans="1:15" ht="36.5" customHeight="1">
      <c r="A26" s="583" t="s">
        <v>1083</v>
      </c>
      <c r="B26" s="590" t="s">
        <v>92</v>
      </c>
      <c r="C26" s="579" t="s">
        <v>93</v>
      </c>
      <c r="D26" s="579" t="s">
        <v>1378</v>
      </c>
      <c r="E26" s="580"/>
      <c r="F26" s="580"/>
      <c r="G26" s="589"/>
      <c r="H26" s="581">
        <f>+H25+H20+H6</f>
        <v>14100536701</v>
      </c>
      <c r="I26" s="581">
        <f>+I25+I20+I6</f>
        <v>14093294610</v>
      </c>
      <c r="J26" s="582">
        <f t="shared" si="1"/>
        <v>-7242091</v>
      </c>
      <c r="K26" s="579" t="s">
        <v>93</v>
      </c>
      <c r="L26" s="780"/>
      <c r="M26" s="564"/>
      <c r="N26" s="564"/>
      <c r="O26" s="564"/>
    </row>
    <row r="27" spans="1:15" s="578" customFormat="1" ht="37.5" customHeight="1">
      <c r="A27" s="585" t="s">
        <v>94</v>
      </c>
      <c r="B27" s="584" t="s">
        <v>95</v>
      </c>
      <c r="C27" s="585" t="s">
        <v>96</v>
      </c>
      <c r="D27" s="585" t="s">
        <v>1455</v>
      </c>
      <c r="E27" s="591">
        <f>G27</f>
        <v>0.1</v>
      </c>
      <c r="F27" s="584"/>
      <c r="G27" s="592">
        <f>[1]HSXL!D$17</f>
        <v>0.1</v>
      </c>
      <c r="H27" s="587">
        <f>+H26*8%</f>
        <v>1128042936</v>
      </c>
      <c r="I27" s="587">
        <f>+ROUND(I26*8%,0)</f>
        <v>1127463569</v>
      </c>
      <c r="J27" s="588">
        <f t="shared" si="1"/>
        <v>-579367</v>
      </c>
      <c r="K27" s="585" t="s">
        <v>96</v>
      </c>
      <c r="L27" s="783" t="s">
        <v>1410</v>
      </c>
      <c r="M27" s="577"/>
      <c r="N27" s="577"/>
      <c r="O27" s="577"/>
    </row>
    <row r="28" spans="1:15" ht="27.5" customHeight="1">
      <c r="A28" s="593" t="s">
        <v>128</v>
      </c>
      <c r="B28" s="594" t="s">
        <v>98</v>
      </c>
      <c r="C28" s="593" t="s">
        <v>1379</v>
      </c>
      <c r="D28" s="595" t="s">
        <v>1380</v>
      </c>
      <c r="E28" s="596"/>
      <c r="F28" s="594"/>
      <c r="G28" s="597"/>
      <c r="H28" s="598">
        <f>+H27+H26</f>
        <v>15228579637</v>
      </c>
      <c r="I28" s="598">
        <f>ROUND(I26+I27,0)</f>
        <v>15220758179</v>
      </c>
      <c r="J28" s="599">
        <f t="shared" si="1"/>
        <v>-7821458</v>
      </c>
      <c r="K28" s="593" t="s">
        <v>1379</v>
      </c>
      <c r="L28" s="600"/>
      <c r="M28" s="564"/>
      <c r="N28" s="564"/>
      <c r="O28" s="564"/>
    </row>
    <row r="29" spans="1:15" ht="15" hidden="1">
      <c r="A29" s="601"/>
      <c r="B29" s="602" t="s">
        <v>1381</v>
      </c>
      <c r="C29" s="602"/>
      <c r="D29" s="603"/>
      <c r="E29" s="604"/>
      <c r="F29" s="604"/>
      <c r="G29" s="602"/>
      <c r="H29" s="602"/>
      <c r="I29" s="605">
        <f>ROUND(I28,-3)</f>
        <v>15220758000</v>
      </c>
      <c r="J29" s="606">
        <f t="shared" si="1"/>
        <v>15220758000</v>
      </c>
      <c r="K29" s="602"/>
      <c r="L29" s="607"/>
      <c r="M29" s="564"/>
      <c r="N29" s="564"/>
      <c r="O29" s="564"/>
    </row>
    <row r="30" spans="1:15" ht="18.5" customHeight="1"/>
    <row r="33" spans="9:9" ht="15.5">
      <c r="I33" s="582">
        <v>15553400000</v>
      </c>
    </row>
    <row r="34" spans="9:9">
      <c r="I34" s="830">
        <v>-332641821</v>
      </c>
    </row>
  </sheetData>
  <mergeCells count="1">
    <mergeCell ref="M2:O2"/>
  </mergeCells>
  <pageMargins left="0.62" right="0.37" top="0.5" bottom="0.74803149606299213" header="0.55000000000000004" footer="0.31496062992125984"/>
  <pageSetup paperSize="9" scale="60"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N36"/>
  <sheetViews>
    <sheetView zoomScale="70" zoomScaleNormal="70" workbookViewId="0">
      <pane ySplit="6" topLeftCell="A8" activePane="bottomLeft" state="frozen"/>
      <selection activeCell="H32" sqref="H32"/>
      <selection pane="bottomLeft" activeCell="W10" sqref="W10"/>
    </sheetView>
  </sheetViews>
  <sheetFormatPr defaultColWidth="9.08984375" defaultRowHeight="14"/>
  <cols>
    <col min="1" max="1" width="7.08984375" style="627" customWidth="1"/>
    <col min="2" max="2" width="8.08984375" style="627" hidden="1" customWidth="1"/>
    <col min="3" max="3" width="10.6328125" style="628" customWidth="1"/>
    <col min="4" max="4" width="40.6328125" style="617" customWidth="1"/>
    <col min="5" max="5" width="11.6328125" style="617" customWidth="1"/>
    <col min="6" max="6" width="9.08984375" style="617" hidden="1" customWidth="1"/>
    <col min="7" max="11" width="8.6328125" style="617" hidden="1" customWidth="1"/>
    <col min="12" max="12" width="13" style="617" bestFit="1" customWidth="1"/>
    <col min="13" max="13" width="11.6328125" style="617" customWidth="1"/>
    <col min="14" max="14" width="11.6328125" style="617" hidden="1" customWidth="1"/>
    <col min="15" max="16" width="11.6328125" style="617" customWidth="1"/>
    <col min="17" max="20" width="3.54296875" style="617" hidden="1" customWidth="1"/>
    <col min="21" max="21" width="11.90625" style="617" bestFit="1" customWidth="1"/>
    <col min="22" max="22" width="11.6328125" style="617" hidden="1" customWidth="1"/>
    <col min="23" max="23" width="14.6328125" style="617" bestFit="1" customWidth="1"/>
    <col min="24" max="24" width="15.90625" style="617" bestFit="1" customWidth="1"/>
    <col min="25" max="25" width="31.08984375" style="617" hidden="1" customWidth="1"/>
    <col min="26" max="26" width="13.6328125" style="617" customWidth="1"/>
    <col min="27" max="27" width="9.08984375" style="617" hidden="1" customWidth="1"/>
    <col min="28" max="29" width="45.6328125" style="617" hidden="1" customWidth="1"/>
    <col min="30" max="30" width="11.6328125" style="617" hidden="1" customWidth="1"/>
    <col min="31" max="34" width="1.6328125" style="617" hidden="1" customWidth="1"/>
    <col min="35" max="36" width="10.54296875" style="617" hidden="1" customWidth="1"/>
    <col min="37" max="38" width="9.08984375" style="618" hidden="1" customWidth="1"/>
    <col min="39" max="39" width="20.81640625" style="617" customWidth="1"/>
    <col min="40" max="40" width="17.90625" style="617" customWidth="1"/>
    <col min="41" max="16384" width="9.08984375" style="617"/>
  </cols>
  <sheetData>
    <row r="1" spans="1:40" s="610" customFormat="1" ht="23">
      <c r="A1" s="671" t="s">
        <v>1382</v>
      </c>
      <c r="B1" s="671"/>
      <c r="C1" s="671"/>
      <c r="D1" s="671"/>
      <c r="E1" s="671"/>
      <c r="F1" s="671"/>
      <c r="G1" s="671"/>
      <c r="H1" s="671"/>
      <c r="I1" s="671"/>
      <c r="J1" s="671"/>
      <c r="K1" s="671"/>
      <c r="L1" s="671"/>
      <c r="M1" s="671"/>
      <c r="N1" s="671"/>
      <c r="O1" s="671"/>
      <c r="P1" s="671"/>
      <c r="Q1" s="671"/>
      <c r="R1" s="671"/>
      <c r="S1" s="671"/>
      <c r="T1" s="671"/>
      <c r="U1" s="671"/>
      <c r="V1" s="671"/>
      <c r="W1" s="671"/>
      <c r="X1" s="671"/>
      <c r="Y1" s="609"/>
      <c r="Z1" s="609"/>
      <c r="AA1" s="610">
        <v>5</v>
      </c>
      <c r="AK1" s="611">
        <v>0</v>
      </c>
      <c r="AL1" s="611">
        <v>0</v>
      </c>
    </row>
    <row r="2" spans="1:40" s="613" customFormat="1" ht="18">
      <c r="A2" s="672" t="str">
        <f>'1. THKP'!A2</f>
        <v>Dự toán: Cẩu tự hành di chuyển, lưu kho, tiêu thụ sản phẩm và phục vụ sản xuất năm 2026</v>
      </c>
      <c r="B2" s="672"/>
      <c r="C2" s="672"/>
      <c r="D2" s="672"/>
      <c r="E2" s="672"/>
      <c r="F2" s="672"/>
      <c r="G2" s="672"/>
      <c r="H2" s="672"/>
      <c r="I2" s="672"/>
      <c r="J2" s="672"/>
      <c r="K2" s="672"/>
      <c r="L2" s="672"/>
      <c r="M2" s="672"/>
      <c r="N2" s="672"/>
      <c r="O2" s="672"/>
      <c r="P2" s="672"/>
      <c r="Q2" s="672"/>
      <c r="R2" s="672"/>
      <c r="S2" s="672"/>
      <c r="T2" s="672"/>
      <c r="U2" s="672"/>
      <c r="V2" s="672"/>
      <c r="W2" s="672"/>
      <c r="X2" s="672"/>
      <c r="Y2" s="612"/>
      <c r="Z2" s="612"/>
      <c r="AK2" s="614"/>
      <c r="AL2" s="614"/>
    </row>
    <row r="3" spans="1:40" s="673" customFormat="1" ht="18">
      <c r="A3" s="675" t="str">
        <f>'1. THKP'!A3</f>
        <v>(Kèm theo biên bản thẩm định dự toán ngày 25/11/2025)</v>
      </c>
      <c r="B3" s="675"/>
      <c r="C3" s="675"/>
      <c r="D3" s="675"/>
      <c r="E3" s="675"/>
      <c r="F3" s="675"/>
      <c r="G3" s="675"/>
      <c r="H3" s="675"/>
      <c r="I3" s="675"/>
      <c r="J3" s="675"/>
      <c r="K3" s="675"/>
      <c r="L3" s="675"/>
      <c r="M3" s="675"/>
      <c r="N3" s="675"/>
      <c r="O3" s="675"/>
      <c r="P3" s="675"/>
      <c r="Q3" s="675"/>
      <c r="R3" s="675"/>
      <c r="S3" s="675"/>
      <c r="T3" s="675"/>
      <c r="U3" s="675"/>
      <c r="V3" s="675"/>
      <c r="W3" s="675"/>
      <c r="X3" s="675"/>
      <c r="Y3" s="676"/>
      <c r="Z3" s="676"/>
      <c r="AK3" s="674"/>
      <c r="AL3" s="674"/>
    </row>
    <row r="5" spans="1:40" ht="25.5" customHeight="1">
      <c r="A5" s="836" t="s">
        <v>43</v>
      </c>
      <c r="B5" s="836" t="s">
        <v>109</v>
      </c>
      <c r="C5" s="836" t="s">
        <v>110</v>
      </c>
      <c r="D5" s="836" t="s">
        <v>111</v>
      </c>
      <c r="E5" s="836" t="s">
        <v>112</v>
      </c>
      <c r="F5" s="836" t="s">
        <v>113</v>
      </c>
      <c r="G5" s="840" t="s">
        <v>114</v>
      </c>
      <c r="H5" s="841"/>
      <c r="I5" s="842"/>
      <c r="J5" s="836" t="s">
        <v>115</v>
      </c>
      <c r="K5" s="836" t="s">
        <v>116</v>
      </c>
      <c r="L5" s="838" t="s">
        <v>117</v>
      </c>
      <c r="M5" s="844" t="s">
        <v>118</v>
      </c>
      <c r="N5" s="844"/>
      <c r="O5" s="844"/>
      <c r="P5" s="845"/>
      <c r="Q5" s="843" t="s">
        <v>119</v>
      </c>
      <c r="R5" s="844"/>
      <c r="S5" s="844"/>
      <c r="T5" s="845"/>
      <c r="U5" s="843" t="s">
        <v>46</v>
      </c>
      <c r="V5" s="844"/>
      <c r="W5" s="844"/>
      <c r="X5" s="845"/>
      <c r="Y5" s="838" t="s">
        <v>120</v>
      </c>
      <c r="Z5" s="615"/>
      <c r="AA5" s="616"/>
      <c r="AB5" s="847" t="s">
        <v>111</v>
      </c>
      <c r="AC5" s="847" t="s">
        <v>111</v>
      </c>
      <c r="AD5" s="847" t="s">
        <v>117</v>
      </c>
      <c r="AI5" s="847" t="s">
        <v>116</v>
      </c>
      <c r="AJ5" s="847" t="s">
        <v>117</v>
      </c>
    </row>
    <row r="6" spans="1:40" ht="25.5" customHeight="1">
      <c r="A6" s="837"/>
      <c r="B6" s="837"/>
      <c r="C6" s="837"/>
      <c r="D6" s="837"/>
      <c r="E6" s="837"/>
      <c r="F6" s="837"/>
      <c r="G6" s="629" t="s">
        <v>121</v>
      </c>
      <c r="H6" s="629" t="s">
        <v>122</v>
      </c>
      <c r="I6" s="629" t="s">
        <v>123</v>
      </c>
      <c r="J6" s="837"/>
      <c r="K6" s="837"/>
      <c r="L6" s="846"/>
      <c r="M6" s="630" t="s">
        <v>124</v>
      </c>
      <c r="N6" s="630" t="s">
        <v>125</v>
      </c>
      <c r="O6" s="630" t="s">
        <v>126</v>
      </c>
      <c r="P6" s="630" t="s">
        <v>127</v>
      </c>
      <c r="Q6" s="631" t="s">
        <v>128</v>
      </c>
      <c r="R6" s="632" t="s">
        <v>129</v>
      </c>
      <c r="S6" s="632" t="s">
        <v>130</v>
      </c>
      <c r="T6" s="633" t="s">
        <v>68</v>
      </c>
      <c r="U6" s="630" t="s">
        <v>124</v>
      </c>
      <c r="V6" s="630" t="s">
        <v>125</v>
      </c>
      <c r="W6" s="630" t="s">
        <v>126</v>
      </c>
      <c r="X6" s="631" t="s">
        <v>127</v>
      </c>
      <c r="Y6" s="839"/>
      <c r="Z6" s="615"/>
      <c r="AA6" s="616">
        <f>MAX(AA8:AA36)</f>
        <v>30</v>
      </c>
      <c r="AB6" s="847"/>
      <c r="AC6" s="847"/>
      <c r="AD6" s="847"/>
      <c r="AI6" s="847"/>
      <c r="AJ6" s="847"/>
    </row>
    <row r="7" spans="1:40" ht="38.5" hidden="1" customHeight="1">
      <c r="A7" s="642"/>
      <c r="B7" s="642"/>
      <c r="C7" s="643" t="s">
        <v>131</v>
      </c>
      <c r="D7" s="644" t="s">
        <v>132</v>
      </c>
      <c r="E7" s="645"/>
      <c r="F7" s="646"/>
      <c r="G7" s="646"/>
      <c r="H7" s="646"/>
      <c r="I7" s="646"/>
      <c r="J7" s="646"/>
      <c r="K7" s="646"/>
      <c r="L7" s="740"/>
      <c r="M7" s="646"/>
      <c r="N7" s="646"/>
      <c r="O7" s="647"/>
      <c r="P7" s="646"/>
      <c r="Q7" s="648"/>
      <c r="R7" s="648"/>
      <c r="S7" s="648"/>
      <c r="T7" s="648"/>
      <c r="U7" s="649"/>
      <c r="V7" s="646"/>
      <c r="W7" s="649"/>
      <c r="X7" s="649"/>
      <c r="Y7" s="634"/>
      <c r="Z7" s="624"/>
      <c r="AA7" s="617" t="s">
        <v>133</v>
      </c>
      <c r="AB7" s="617" t="s">
        <v>132</v>
      </c>
      <c r="AC7" s="617" t="s">
        <v>132</v>
      </c>
      <c r="AI7" s="626"/>
      <c r="AJ7" s="626"/>
    </row>
    <row r="8" spans="1:40" s="620" customFormat="1" ht="38.5" customHeight="1">
      <c r="A8" s="650" t="s">
        <v>62</v>
      </c>
      <c r="B8" s="650"/>
      <c r="C8" s="650"/>
      <c r="D8" s="651" t="s">
        <v>132</v>
      </c>
      <c r="E8" s="650"/>
      <c r="F8" s="652"/>
      <c r="G8" s="652"/>
      <c r="H8" s="652"/>
      <c r="I8" s="652"/>
      <c r="J8" s="652"/>
      <c r="K8" s="652"/>
      <c r="L8" s="741"/>
      <c r="M8" s="653"/>
      <c r="N8" s="653"/>
      <c r="O8" s="653"/>
      <c r="P8" s="653"/>
      <c r="Q8" s="654"/>
      <c r="R8" s="654"/>
      <c r="S8" s="654"/>
      <c r="T8" s="654"/>
      <c r="U8" s="655"/>
      <c r="V8" s="655"/>
      <c r="W8" s="655"/>
      <c r="X8" s="655"/>
      <c r="Y8" s="635"/>
      <c r="Z8" s="619"/>
      <c r="AB8" s="621" t="s">
        <v>134</v>
      </c>
      <c r="AC8" s="621" t="s">
        <v>134</v>
      </c>
      <c r="AI8" s="622"/>
      <c r="AJ8" s="622"/>
      <c r="AK8" s="623"/>
      <c r="AL8" s="623"/>
    </row>
    <row r="9" spans="1:40" s="620" customFormat="1" ht="38.5" customHeight="1">
      <c r="A9" s="650" t="s">
        <v>135</v>
      </c>
      <c r="B9" s="650"/>
      <c r="C9" s="650"/>
      <c r="D9" s="656" t="s">
        <v>136</v>
      </c>
      <c r="E9" s="650"/>
      <c r="F9" s="657"/>
      <c r="G9" s="657"/>
      <c r="H9" s="657"/>
      <c r="I9" s="657"/>
      <c r="J9" s="657"/>
      <c r="K9" s="657"/>
      <c r="L9" s="661"/>
      <c r="M9" s="653"/>
      <c r="N9" s="653"/>
      <c r="O9" s="653"/>
      <c r="P9" s="653"/>
      <c r="Q9" s="654"/>
      <c r="R9" s="654"/>
      <c r="S9" s="654"/>
      <c r="T9" s="654"/>
      <c r="U9" s="655"/>
      <c r="V9" s="655"/>
      <c r="W9" s="655"/>
      <c r="X9" s="655"/>
      <c r="Y9" s="636"/>
      <c r="Z9" s="619"/>
      <c r="AB9" s="621" t="s">
        <v>136</v>
      </c>
      <c r="AC9" s="621" t="s">
        <v>136</v>
      </c>
      <c r="AI9" s="622"/>
      <c r="AJ9" s="622"/>
      <c r="AK9" s="623"/>
      <c r="AL9" s="623"/>
    </row>
    <row r="10" spans="1:40" ht="74" customHeight="1">
      <c r="A10" s="658">
        <v>1</v>
      </c>
      <c r="B10" s="658"/>
      <c r="C10" s="658" t="s">
        <v>85</v>
      </c>
      <c r="D10" s="660" t="s">
        <v>137</v>
      </c>
      <c r="E10" s="658" t="s">
        <v>138</v>
      </c>
      <c r="F10" s="661">
        <v>14000</v>
      </c>
      <c r="G10" s="661"/>
      <c r="H10" s="661"/>
      <c r="I10" s="661"/>
      <c r="J10" s="661"/>
      <c r="K10" s="661"/>
      <c r="L10" s="661">
        <v>14000</v>
      </c>
      <c r="M10" s="662">
        <v>0</v>
      </c>
      <c r="N10" s="662">
        <v>0</v>
      </c>
      <c r="O10" s="662">
        <v>0</v>
      </c>
      <c r="P10" s="662">
        <f>PTDG!H9</f>
        <v>16427</v>
      </c>
      <c r="Q10" s="663"/>
      <c r="R10" s="663"/>
      <c r="S10" s="663"/>
      <c r="T10" s="663"/>
      <c r="U10" s="662">
        <f t="shared" ref="U10:U18" si="0">ROUND(L10*M10,0)</f>
        <v>0</v>
      </c>
      <c r="V10" s="662">
        <f t="shared" ref="V10:V18" si="1">ROUND(L10*N10,0)</f>
        <v>0</v>
      </c>
      <c r="W10" s="662">
        <f t="shared" ref="W10:W17" si="2">ROUND(L10*O10,0)</f>
        <v>0</v>
      </c>
      <c r="X10" s="662">
        <f>ROUND(L10*P10,0)</f>
        <v>229978000</v>
      </c>
      <c r="Y10" s="641" t="s">
        <v>139</v>
      </c>
      <c r="Z10" s="825"/>
      <c r="AA10" s="825"/>
      <c r="AB10" s="825"/>
      <c r="AC10" s="825"/>
      <c r="AD10" s="825"/>
      <c r="AE10" s="825"/>
      <c r="AF10" s="825"/>
      <c r="AG10" s="825"/>
      <c r="AH10" s="825"/>
      <c r="AI10" s="825"/>
      <c r="AJ10" s="825"/>
      <c r="AK10" s="825"/>
      <c r="AL10" s="825"/>
      <c r="AM10" s="825"/>
      <c r="AN10" s="829"/>
    </row>
    <row r="11" spans="1:40" ht="56">
      <c r="A11" s="658">
        <v>2</v>
      </c>
      <c r="B11" s="658"/>
      <c r="C11" s="658" t="s">
        <v>85</v>
      </c>
      <c r="D11" s="659" t="s">
        <v>140</v>
      </c>
      <c r="E11" s="658" t="s">
        <v>138</v>
      </c>
      <c r="F11" s="661">
        <v>14000</v>
      </c>
      <c r="G11" s="661"/>
      <c r="H11" s="661"/>
      <c r="I11" s="661"/>
      <c r="J11" s="661"/>
      <c r="K11" s="661"/>
      <c r="L11" s="661">
        <v>5000</v>
      </c>
      <c r="M11" s="662">
        <v>0</v>
      </c>
      <c r="N11" s="662">
        <v>0</v>
      </c>
      <c r="O11" s="662">
        <v>0</v>
      </c>
      <c r="P11" s="662">
        <f>PTDG!H13</f>
        <v>17815</v>
      </c>
      <c r="Q11" s="663"/>
      <c r="R11" s="663"/>
      <c r="S11" s="663"/>
      <c r="T11" s="663"/>
      <c r="U11" s="662">
        <f t="shared" si="0"/>
        <v>0</v>
      </c>
      <c r="V11" s="662">
        <f t="shared" si="1"/>
        <v>0</v>
      </c>
      <c r="W11" s="662">
        <f t="shared" si="2"/>
        <v>0</v>
      </c>
      <c r="X11" s="662">
        <f t="shared" ref="X11:X18" si="3">ROUND(L11*P11,0)</f>
        <v>89075000</v>
      </c>
      <c r="Y11" s="641" t="s">
        <v>139</v>
      </c>
      <c r="Z11" s="825"/>
      <c r="AA11" s="825"/>
      <c r="AB11" s="825"/>
      <c r="AC11" s="825"/>
      <c r="AD11" s="825"/>
      <c r="AE11" s="825"/>
      <c r="AF11" s="825"/>
      <c r="AG11" s="825"/>
      <c r="AH11" s="825"/>
      <c r="AI11" s="825"/>
      <c r="AJ11" s="825"/>
      <c r="AK11" s="825"/>
      <c r="AL11" s="825"/>
      <c r="AM11" s="825"/>
      <c r="AN11" s="829"/>
    </row>
    <row r="12" spans="1:40" ht="56">
      <c r="A12" s="658">
        <v>3</v>
      </c>
      <c r="B12" s="658"/>
      <c r="C12" s="658" t="s">
        <v>85</v>
      </c>
      <c r="D12" s="659" t="s">
        <v>141</v>
      </c>
      <c r="E12" s="658" t="s">
        <v>138</v>
      </c>
      <c r="F12" s="661">
        <v>14000</v>
      </c>
      <c r="G12" s="661"/>
      <c r="H12" s="661"/>
      <c r="I12" s="661"/>
      <c r="J12" s="661"/>
      <c r="K12" s="661"/>
      <c r="L12" s="661">
        <v>5000</v>
      </c>
      <c r="M12" s="662">
        <v>0</v>
      </c>
      <c r="N12" s="662">
        <v>0</v>
      </c>
      <c r="O12" s="662">
        <v>0</v>
      </c>
      <c r="P12" s="662">
        <f>PTDG!H17</f>
        <v>24887</v>
      </c>
      <c r="Q12" s="663"/>
      <c r="R12" s="663"/>
      <c r="S12" s="663"/>
      <c r="T12" s="663"/>
      <c r="U12" s="662">
        <f t="shared" si="0"/>
        <v>0</v>
      </c>
      <c r="V12" s="662">
        <f t="shared" si="1"/>
        <v>0</v>
      </c>
      <c r="W12" s="662">
        <f t="shared" si="2"/>
        <v>0</v>
      </c>
      <c r="X12" s="662">
        <f t="shared" si="3"/>
        <v>124435000</v>
      </c>
      <c r="Y12" s="641" t="s">
        <v>139</v>
      </c>
      <c r="Z12" s="825"/>
      <c r="AA12" s="825">
        <v>26</v>
      </c>
      <c r="AB12" s="825" t="s">
        <v>141</v>
      </c>
      <c r="AC12" s="825" t="s">
        <v>141</v>
      </c>
      <c r="AD12" s="825">
        <v>5000</v>
      </c>
      <c r="AE12" s="825">
        <v>0</v>
      </c>
      <c r="AF12" s="825">
        <v>0</v>
      </c>
      <c r="AG12" s="825">
        <v>0</v>
      </c>
      <c r="AH12" s="825"/>
      <c r="AI12" s="825"/>
      <c r="AJ12" s="825">
        <v>5000</v>
      </c>
      <c r="AK12" s="825"/>
      <c r="AL12" s="825"/>
      <c r="AM12" s="825"/>
      <c r="AN12" s="829"/>
    </row>
    <row r="13" spans="1:40" ht="70" customHeight="1">
      <c r="A13" s="658">
        <v>4</v>
      </c>
      <c r="B13" s="658"/>
      <c r="C13" s="658" t="s">
        <v>85</v>
      </c>
      <c r="D13" s="660" t="s">
        <v>142</v>
      </c>
      <c r="E13" s="658" t="s">
        <v>138</v>
      </c>
      <c r="F13" s="661">
        <v>66900</v>
      </c>
      <c r="G13" s="661"/>
      <c r="H13" s="661"/>
      <c r="I13" s="661"/>
      <c r="J13" s="661"/>
      <c r="K13" s="661"/>
      <c r="L13" s="661">
        <v>20200</v>
      </c>
      <c r="M13" s="662">
        <v>0</v>
      </c>
      <c r="N13" s="662">
        <v>0</v>
      </c>
      <c r="O13" s="662">
        <f>PTDG!H21</f>
        <v>7829</v>
      </c>
      <c r="P13" s="662">
        <f>PTDG!H24</f>
        <v>17815</v>
      </c>
      <c r="Q13" s="663"/>
      <c r="R13" s="663"/>
      <c r="S13" s="663"/>
      <c r="T13" s="663"/>
      <c r="U13" s="664">
        <f t="shared" si="0"/>
        <v>0</v>
      </c>
      <c r="V13" s="664">
        <f t="shared" si="1"/>
        <v>0</v>
      </c>
      <c r="W13" s="664">
        <f t="shared" si="2"/>
        <v>158145800</v>
      </c>
      <c r="X13" s="664">
        <f t="shared" si="3"/>
        <v>359863000</v>
      </c>
      <c r="Y13" s="638" t="s">
        <v>139</v>
      </c>
      <c r="Z13" s="825"/>
      <c r="AA13" s="825">
        <v>1</v>
      </c>
      <c r="AB13" s="825" t="s">
        <v>142</v>
      </c>
      <c r="AC13" s="825" t="s">
        <v>142</v>
      </c>
      <c r="AD13" s="825">
        <v>20200</v>
      </c>
      <c r="AE13" s="825">
        <v>0</v>
      </c>
      <c r="AF13" s="825">
        <v>0</v>
      </c>
      <c r="AG13" s="825">
        <v>0</v>
      </c>
      <c r="AH13" s="825">
        <v>0</v>
      </c>
      <c r="AI13" s="825"/>
      <c r="AJ13" s="825">
        <v>20200</v>
      </c>
      <c r="AK13" s="825">
        <v>0</v>
      </c>
      <c r="AL13" s="825">
        <v>0</v>
      </c>
      <c r="AM13" s="825"/>
      <c r="AN13" s="829"/>
    </row>
    <row r="14" spans="1:40" ht="56">
      <c r="A14" s="658">
        <v>5</v>
      </c>
      <c r="B14" s="658"/>
      <c r="C14" s="658" t="s">
        <v>85</v>
      </c>
      <c r="D14" s="659" t="s">
        <v>143</v>
      </c>
      <c r="E14" s="658" t="s">
        <v>138</v>
      </c>
      <c r="F14" s="661">
        <v>20200</v>
      </c>
      <c r="G14" s="661"/>
      <c r="H14" s="661"/>
      <c r="I14" s="661"/>
      <c r="J14" s="661"/>
      <c r="K14" s="661"/>
      <c r="L14" s="661">
        <v>66900</v>
      </c>
      <c r="M14" s="662">
        <v>0</v>
      </c>
      <c r="N14" s="662">
        <v>0</v>
      </c>
      <c r="O14" s="662">
        <f>PTDG!H28</f>
        <v>10936</v>
      </c>
      <c r="P14" s="662">
        <f>PTDG!H31</f>
        <v>24887</v>
      </c>
      <c r="Q14" s="663"/>
      <c r="R14" s="663"/>
      <c r="S14" s="663"/>
      <c r="T14" s="663"/>
      <c r="U14" s="664">
        <f t="shared" si="0"/>
        <v>0</v>
      </c>
      <c r="V14" s="664">
        <f t="shared" si="1"/>
        <v>0</v>
      </c>
      <c r="W14" s="664">
        <f t="shared" si="2"/>
        <v>731618400</v>
      </c>
      <c r="X14" s="664">
        <f t="shared" si="3"/>
        <v>1664940300</v>
      </c>
      <c r="Y14" s="638" t="s">
        <v>139</v>
      </c>
      <c r="Z14" s="825"/>
      <c r="AA14" s="825">
        <v>2</v>
      </c>
      <c r="AB14" s="826" t="s">
        <v>143</v>
      </c>
      <c r="AC14" s="826" t="s">
        <v>143</v>
      </c>
      <c r="AD14" s="825">
        <v>66900</v>
      </c>
      <c r="AE14" s="825">
        <v>0</v>
      </c>
      <c r="AF14" s="825">
        <v>0</v>
      </c>
      <c r="AG14" s="825">
        <v>0</v>
      </c>
      <c r="AH14" s="825">
        <v>0</v>
      </c>
      <c r="AI14" s="825"/>
      <c r="AJ14" s="825">
        <v>66900</v>
      </c>
      <c r="AK14" s="825">
        <v>0</v>
      </c>
      <c r="AL14" s="825">
        <v>0</v>
      </c>
      <c r="AM14" s="825"/>
      <c r="AN14" s="829"/>
    </row>
    <row r="15" spans="1:40" ht="55" customHeight="1">
      <c r="A15" s="658">
        <v>6</v>
      </c>
      <c r="B15" s="658"/>
      <c r="C15" s="658" t="s">
        <v>85</v>
      </c>
      <c r="D15" s="659" t="s">
        <v>144</v>
      </c>
      <c r="E15" s="658" t="s">
        <v>138</v>
      </c>
      <c r="F15" s="661">
        <v>46000</v>
      </c>
      <c r="G15" s="661"/>
      <c r="H15" s="661"/>
      <c r="I15" s="661"/>
      <c r="J15" s="661"/>
      <c r="K15" s="661"/>
      <c r="L15" s="661">
        <v>46000</v>
      </c>
      <c r="M15" s="662">
        <v>0</v>
      </c>
      <c r="N15" s="662">
        <v>0</v>
      </c>
      <c r="O15" s="662">
        <v>0</v>
      </c>
      <c r="P15" s="662">
        <f>PTDG!H35</f>
        <v>17815</v>
      </c>
      <c r="Q15" s="663"/>
      <c r="R15" s="663"/>
      <c r="S15" s="663"/>
      <c r="T15" s="663"/>
      <c r="U15" s="662">
        <f t="shared" si="0"/>
        <v>0</v>
      </c>
      <c r="V15" s="662">
        <f t="shared" si="1"/>
        <v>0</v>
      </c>
      <c r="W15" s="662">
        <f t="shared" si="2"/>
        <v>0</v>
      </c>
      <c r="X15" s="662">
        <f t="shared" si="3"/>
        <v>819490000</v>
      </c>
      <c r="Y15" s="641" t="s">
        <v>139</v>
      </c>
      <c r="Z15" s="825"/>
      <c r="AA15" s="825">
        <v>27</v>
      </c>
      <c r="AB15" s="825" t="s">
        <v>144</v>
      </c>
      <c r="AC15" s="825" t="s">
        <v>144</v>
      </c>
      <c r="AD15" s="825">
        <v>46000</v>
      </c>
      <c r="AE15" s="825">
        <v>0</v>
      </c>
      <c r="AF15" s="825">
        <v>0</v>
      </c>
      <c r="AG15" s="825">
        <v>0</v>
      </c>
      <c r="AH15" s="825"/>
      <c r="AI15" s="825"/>
      <c r="AJ15" s="825">
        <v>46000</v>
      </c>
      <c r="AK15" s="825"/>
      <c r="AL15" s="825"/>
      <c r="AM15" s="825"/>
      <c r="AN15" s="829"/>
    </row>
    <row r="16" spans="1:40" ht="55" customHeight="1">
      <c r="A16" s="658">
        <v>7</v>
      </c>
      <c r="B16" s="658"/>
      <c r="C16" s="658" t="s">
        <v>85</v>
      </c>
      <c r="D16" s="659" t="s">
        <v>145</v>
      </c>
      <c r="E16" s="658" t="s">
        <v>138</v>
      </c>
      <c r="F16" s="661">
        <v>55100</v>
      </c>
      <c r="G16" s="661"/>
      <c r="H16" s="661"/>
      <c r="I16" s="661"/>
      <c r="J16" s="661"/>
      <c r="K16" s="661"/>
      <c r="L16" s="661">
        <v>87100</v>
      </c>
      <c r="M16" s="662">
        <v>0</v>
      </c>
      <c r="N16" s="662">
        <v>0</v>
      </c>
      <c r="O16" s="662">
        <f>PTDG!H39</f>
        <v>7829</v>
      </c>
      <c r="P16" s="662">
        <f>PTDG!H42</f>
        <v>17815</v>
      </c>
      <c r="Q16" s="663"/>
      <c r="R16" s="663"/>
      <c r="S16" s="663"/>
      <c r="T16" s="663"/>
      <c r="U16" s="664">
        <f t="shared" si="0"/>
        <v>0</v>
      </c>
      <c r="V16" s="664">
        <f t="shared" si="1"/>
        <v>0</v>
      </c>
      <c r="W16" s="664">
        <f t="shared" si="2"/>
        <v>681905900</v>
      </c>
      <c r="X16" s="664">
        <f t="shared" si="3"/>
        <v>1551686500</v>
      </c>
      <c r="Y16" s="638" t="s">
        <v>139</v>
      </c>
      <c r="Z16" s="825"/>
      <c r="AA16" s="825">
        <v>4</v>
      </c>
      <c r="AB16" s="825" t="s">
        <v>145</v>
      </c>
      <c r="AC16" s="825" t="s">
        <v>145</v>
      </c>
      <c r="AD16" s="825">
        <v>55100</v>
      </c>
      <c r="AE16" s="825">
        <v>0</v>
      </c>
      <c r="AF16" s="825">
        <v>0</v>
      </c>
      <c r="AG16" s="825">
        <v>0</v>
      </c>
      <c r="AH16" s="825">
        <v>0</v>
      </c>
      <c r="AI16" s="825"/>
      <c r="AJ16" s="825">
        <v>55100</v>
      </c>
      <c r="AK16" s="825">
        <v>0</v>
      </c>
      <c r="AL16" s="825">
        <v>0</v>
      </c>
      <c r="AM16" s="825"/>
      <c r="AN16" s="829"/>
    </row>
    <row r="17" spans="1:40" ht="78" customHeight="1">
      <c r="A17" s="658">
        <v>8</v>
      </c>
      <c r="B17" s="658"/>
      <c r="C17" s="658" t="s">
        <v>85</v>
      </c>
      <c r="D17" s="659" t="s">
        <v>146</v>
      </c>
      <c r="E17" s="658" t="s">
        <v>138</v>
      </c>
      <c r="F17" s="661">
        <v>700</v>
      </c>
      <c r="G17" s="661"/>
      <c r="H17" s="661"/>
      <c r="I17" s="661"/>
      <c r="J17" s="661"/>
      <c r="K17" s="661"/>
      <c r="L17" s="661">
        <v>700</v>
      </c>
      <c r="M17" s="662">
        <v>0</v>
      </c>
      <c r="N17" s="662">
        <v>0</v>
      </c>
      <c r="O17" s="662">
        <f>PTDG!H46</f>
        <v>15489</v>
      </c>
      <c r="P17" s="662">
        <f>PTDG!H49</f>
        <v>105738</v>
      </c>
      <c r="Q17" s="663"/>
      <c r="R17" s="663"/>
      <c r="S17" s="663"/>
      <c r="T17" s="663"/>
      <c r="U17" s="664">
        <f t="shared" si="0"/>
        <v>0</v>
      </c>
      <c r="V17" s="664">
        <f t="shared" si="1"/>
        <v>0</v>
      </c>
      <c r="W17" s="664">
        <f t="shared" si="2"/>
        <v>10842300</v>
      </c>
      <c r="X17" s="664">
        <f t="shared" si="3"/>
        <v>74016600</v>
      </c>
      <c r="Y17" s="638" t="s">
        <v>139</v>
      </c>
      <c r="Z17" s="825"/>
      <c r="AA17" s="825">
        <v>6</v>
      </c>
      <c r="AB17" s="825" t="s">
        <v>146</v>
      </c>
      <c r="AC17" s="825" t="s">
        <v>146</v>
      </c>
      <c r="AD17" s="825">
        <v>700</v>
      </c>
      <c r="AE17" s="825">
        <v>0</v>
      </c>
      <c r="AF17" s="825">
        <v>0</v>
      </c>
      <c r="AG17" s="825">
        <v>0</v>
      </c>
      <c r="AH17" s="825">
        <v>0</v>
      </c>
      <c r="AI17" s="825"/>
      <c r="AJ17" s="825">
        <v>700</v>
      </c>
      <c r="AK17" s="825">
        <v>0</v>
      </c>
      <c r="AL17" s="825">
        <v>0</v>
      </c>
      <c r="AM17" s="825"/>
      <c r="AN17" s="829"/>
    </row>
    <row r="18" spans="1:40" ht="26" hidden="1" customHeight="1">
      <c r="A18" s="658">
        <v>9</v>
      </c>
      <c r="B18" s="658"/>
      <c r="C18" s="658" t="s">
        <v>85</v>
      </c>
      <c r="D18" s="749" t="s">
        <v>147</v>
      </c>
      <c r="E18" s="658" t="s">
        <v>148</v>
      </c>
      <c r="F18" s="661">
        <v>5000</v>
      </c>
      <c r="G18" s="661"/>
      <c r="H18" s="661"/>
      <c r="I18" s="661"/>
      <c r="J18" s="661"/>
      <c r="K18" s="661"/>
      <c r="L18" s="661">
        <v>244200</v>
      </c>
      <c r="M18" s="662">
        <v>0</v>
      </c>
      <c r="N18" s="662">
        <v>0</v>
      </c>
      <c r="O18" s="662">
        <f>PTDG!H53</f>
        <v>0</v>
      </c>
      <c r="P18" s="662">
        <v>0</v>
      </c>
      <c r="Q18" s="663"/>
      <c r="R18" s="663"/>
      <c r="S18" s="663"/>
      <c r="T18" s="663"/>
      <c r="U18" s="664">
        <f t="shared" si="0"/>
        <v>0</v>
      </c>
      <c r="V18" s="664">
        <f t="shared" si="1"/>
        <v>0</v>
      </c>
      <c r="W18" s="664">
        <f>ROUND(L18*O18,0)</f>
        <v>0</v>
      </c>
      <c r="X18" s="664">
        <f t="shared" si="3"/>
        <v>0</v>
      </c>
      <c r="Y18" s="638" t="s">
        <v>139</v>
      </c>
      <c r="Z18" s="825"/>
      <c r="AA18" s="825">
        <v>8</v>
      </c>
      <c r="AB18" s="826" t="s">
        <v>147</v>
      </c>
      <c r="AC18" s="826" t="s">
        <v>147</v>
      </c>
      <c r="AD18" s="825">
        <f>SUM(AD10:AD16)</f>
        <v>193200</v>
      </c>
      <c r="AE18" s="825">
        <v>0</v>
      </c>
      <c r="AF18" s="825">
        <v>0</v>
      </c>
      <c r="AG18" s="825">
        <v>0</v>
      </c>
      <c r="AH18" s="825">
        <v>0</v>
      </c>
      <c r="AI18" s="825"/>
      <c r="AJ18" s="825">
        <f>SUM(AJ10:AJ16)</f>
        <v>193200</v>
      </c>
      <c r="AK18" s="825">
        <v>0</v>
      </c>
      <c r="AL18" s="825">
        <v>0</v>
      </c>
      <c r="AM18" s="825"/>
      <c r="AN18" s="829"/>
    </row>
    <row r="19" spans="1:40" s="620" customFormat="1" ht="41" customHeight="1">
      <c r="A19" s="650" t="s">
        <v>149</v>
      </c>
      <c r="B19" s="650"/>
      <c r="C19" s="650"/>
      <c r="D19" s="665" t="s">
        <v>150</v>
      </c>
      <c r="E19" s="650"/>
      <c r="F19" s="657"/>
      <c r="G19" s="657"/>
      <c r="H19" s="657"/>
      <c r="I19" s="657"/>
      <c r="J19" s="657"/>
      <c r="K19" s="657"/>
      <c r="L19" s="742"/>
      <c r="M19" s="666"/>
      <c r="N19" s="666"/>
      <c r="O19" s="666"/>
      <c r="P19" s="666"/>
      <c r="Q19" s="667"/>
      <c r="R19" s="667"/>
      <c r="S19" s="667"/>
      <c r="T19" s="667"/>
      <c r="U19" s="668"/>
      <c r="V19" s="668"/>
      <c r="W19" s="668"/>
      <c r="X19" s="668"/>
      <c r="Y19" s="636"/>
      <c r="Z19" s="825"/>
      <c r="AA19" s="827"/>
      <c r="AB19" s="828" t="s">
        <v>150</v>
      </c>
      <c r="AC19" s="828" t="s">
        <v>150</v>
      </c>
      <c r="AD19" s="827"/>
      <c r="AE19" s="827"/>
      <c r="AF19" s="827"/>
      <c r="AG19" s="827"/>
      <c r="AH19" s="827"/>
      <c r="AI19" s="827"/>
      <c r="AJ19" s="827"/>
      <c r="AK19" s="827"/>
      <c r="AL19" s="827"/>
      <c r="AM19" s="827"/>
      <c r="AN19" s="829"/>
    </row>
    <row r="20" spans="1:40" ht="58" customHeight="1">
      <c r="A20" s="658">
        <v>1</v>
      </c>
      <c r="B20" s="658"/>
      <c r="C20" s="658" t="s">
        <v>85</v>
      </c>
      <c r="D20" s="660" t="s">
        <v>151</v>
      </c>
      <c r="E20" s="658" t="s">
        <v>138</v>
      </c>
      <c r="F20" s="661">
        <v>5000</v>
      </c>
      <c r="G20" s="661"/>
      <c r="H20" s="661"/>
      <c r="I20" s="661"/>
      <c r="J20" s="661"/>
      <c r="K20" s="661"/>
      <c r="L20" s="661">
        <v>5000</v>
      </c>
      <c r="M20" s="662">
        <v>0</v>
      </c>
      <c r="N20" s="662">
        <v>0</v>
      </c>
      <c r="O20" s="662">
        <v>0</v>
      </c>
      <c r="P20" s="662">
        <f>PTDG!H58</f>
        <v>15514</v>
      </c>
      <c r="Q20" s="663"/>
      <c r="R20" s="663"/>
      <c r="S20" s="663"/>
      <c r="T20" s="663"/>
      <c r="U20" s="662">
        <f t="shared" ref="U20:U27" si="4">ROUND(L20*M20,0)</f>
        <v>0</v>
      </c>
      <c r="V20" s="662">
        <f t="shared" ref="V20:V27" si="5">ROUND(L20*N20,0)</f>
        <v>0</v>
      </c>
      <c r="W20" s="662">
        <f t="shared" ref="W20:W26" si="6">ROUND(L20*O20,0)</f>
        <v>0</v>
      </c>
      <c r="X20" s="662">
        <f t="shared" ref="X20:X27" si="7">ROUND(L20*P20,0)</f>
        <v>77570000</v>
      </c>
      <c r="Y20" s="641" t="s">
        <v>139</v>
      </c>
      <c r="Z20" s="825"/>
      <c r="AA20" s="825">
        <v>28</v>
      </c>
      <c r="AB20" s="825" t="s">
        <v>151</v>
      </c>
      <c r="AC20" s="825" t="s">
        <v>151</v>
      </c>
      <c r="AD20" s="825">
        <v>5000</v>
      </c>
      <c r="AE20" s="825">
        <v>0</v>
      </c>
      <c r="AF20" s="825">
        <v>0</v>
      </c>
      <c r="AG20" s="825">
        <v>0</v>
      </c>
      <c r="AH20" s="825"/>
      <c r="AI20" s="825"/>
      <c r="AJ20" s="825">
        <v>5000</v>
      </c>
      <c r="AK20" s="825"/>
      <c r="AL20" s="825"/>
      <c r="AM20" s="825"/>
      <c r="AN20" s="829"/>
    </row>
    <row r="21" spans="1:40" ht="56">
      <c r="A21" s="658">
        <v>2</v>
      </c>
      <c r="B21" s="658"/>
      <c r="C21" s="658" t="s">
        <v>85</v>
      </c>
      <c r="D21" s="659" t="s">
        <v>152</v>
      </c>
      <c r="E21" s="658" t="s">
        <v>138</v>
      </c>
      <c r="F21" s="661">
        <v>5000</v>
      </c>
      <c r="G21" s="661"/>
      <c r="H21" s="661"/>
      <c r="I21" s="661"/>
      <c r="J21" s="661"/>
      <c r="K21" s="661"/>
      <c r="L21" s="661">
        <v>5000</v>
      </c>
      <c r="M21" s="662">
        <v>0</v>
      </c>
      <c r="N21" s="662">
        <v>0</v>
      </c>
      <c r="O21" s="662">
        <v>0</v>
      </c>
      <c r="P21" s="662">
        <f>PTDG!H62</f>
        <v>17815</v>
      </c>
      <c r="Q21" s="663"/>
      <c r="R21" s="663"/>
      <c r="S21" s="663"/>
      <c r="T21" s="663"/>
      <c r="U21" s="662">
        <f t="shared" si="4"/>
        <v>0</v>
      </c>
      <c r="V21" s="662">
        <f t="shared" si="5"/>
        <v>0</v>
      </c>
      <c r="W21" s="662">
        <f t="shared" si="6"/>
        <v>0</v>
      </c>
      <c r="X21" s="662">
        <f t="shared" si="7"/>
        <v>89075000</v>
      </c>
      <c r="Y21" s="641" t="s">
        <v>139</v>
      </c>
      <c r="Z21" s="825"/>
      <c r="AA21" s="825">
        <v>29</v>
      </c>
      <c r="AB21" s="825" t="s">
        <v>152</v>
      </c>
      <c r="AC21" s="825" t="s">
        <v>152</v>
      </c>
      <c r="AD21" s="825">
        <v>5000</v>
      </c>
      <c r="AE21" s="825">
        <v>0</v>
      </c>
      <c r="AF21" s="825">
        <v>0</v>
      </c>
      <c r="AG21" s="825">
        <v>0</v>
      </c>
      <c r="AH21" s="825"/>
      <c r="AI21" s="825"/>
      <c r="AJ21" s="825">
        <v>5000</v>
      </c>
      <c r="AK21" s="825">
        <v>1</v>
      </c>
      <c r="AL21" s="825"/>
      <c r="AM21" s="825"/>
      <c r="AN21" s="829"/>
    </row>
    <row r="22" spans="1:40" ht="56">
      <c r="A22" s="658">
        <v>3</v>
      </c>
      <c r="B22" s="658"/>
      <c r="C22" s="658" t="s">
        <v>85</v>
      </c>
      <c r="D22" s="660" t="s">
        <v>153</v>
      </c>
      <c r="E22" s="658" t="s">
        <v>138</v>
      </c>
      <c r="F22" s="661">
        <v>5000</v>
      </c>
      <c r="G22" s="661"/>
      <c r="H22" s="661"/>
      <c r="I22" s="661"/>
      <c r="J22" s="661"/>
      <c r="K22" s="661"/>
      <c r="L22" s="661">
        <v>5000</v>
      </c>
      <c r="M22" s="662">
        <v>0</v>
      </c>
      <c r="N22" s="662">
        <v>0</v>
      </c>
      <c r="O22" s="662">
        <v>0</v>
      </c>
      <c r="P22" s="662">
        <f>PTDG!H66</f>
        <v>24887</v>
      </c>
      <c r="Q22" s="663"/>
      <c r="R22" s="663"/>
      <c r="S22" s="663"/>
      <c r="T22" s="663"/>
      <c r="U22" s="662">
        <f t="shared" si="4"/>
        <v>0</v>
      </c>
      <c r="V22" s="662">
        <f t="shared" si="5"/>
        <v>0</v>
      </c>
      <c r="W22" s="662">
        <f t="shared" si="6"/>
        <v>0</v>
      </c>
      <c r="X22" s="662">
        <f t="shared" si="7"/>
        <v>124435000</v>
      </c>
      <c r="Y22" s="641" t="s">
        <v>139</v>
      </c>
      <c r="Z22" s="825"/>
      <c r="AA22" s="825">
        <v>30</v>
      </c>
      <c r="AB22" s="825" t="s">
        <v>153</v>
      </c>
      <c r="AC22" s="825" t="s">
        <v>153</v>
      </c>
      <c r="AD22" s="825">
        <v>5000</v>
      </c>
      <c r="AE22" s="825">
        <v>0</v>
      </c>
      <c r="AF22" s="825">
        <v>0</v>
      </c>
      <c r="AG22" s="825">
        <v>0</v>
      </c>
      <c r="AH22" s="825"/>
      <c r="AI22" s="825"/>
      <c r="AJ22" s="825">
        <v>5000</v>
      </c>
      <c r="AK22" s="825"/>
      <c r="AL22" s="825"/>
      <c r="AM22" s="825"/>
      <c r="AN22" s="829"/>
    </row>
    <row r="23" spans="1:40" ht="63.5" customHeight="1">
      <c r="A23" s="658">
        <v>4</v>
      </c>
      <c r="B23" s="658"/>
      <c r="C23" s="658" t="s">
        <v>85</v>
      </c>
      <c r="D23" s="660" t="s">
        <v>154</v>
      </c>
      <c r="E23" s="658" t="s">
        <v>138</v>
      </c>
      <c r="F23" s="661">
        <v>51000</v>
      </c>
      <c r="G23" s="661"/>
      <c r="H23" s="661"/>
      <c r="I23" s="661"/>
      <c r="J23" s="661"/>
      <c r="K23" s="661"/>
      <c r="L23" s="661">
        <v>4300</v>
      </c>
      <c r="M23" s="662">
        <v>0</v>
      </c>
      <c r="N23" s="662">
        <v>0</v>
      </c>
      <c r="O23" s="662">
        <f>PTDG!H70</f>
        <v>7829</v>
      </c>
      <c r="P23" s="662">
        <f>PTDG!H73</f>
        <v>17815</v>
      </c>
      <c r="Q23" s="663"/>
      <c r="R23" s="663"/>
      <c r="S23" s="663"/>
      <c r="T23" s="663"/>
      <c r="U23" s="664">
        <f t="shared" si="4"/>
        <v>0</v>
      </c>
      <c r="V23" s="664">
        <f t="shared" si="5"/>
        <v>0</v>
      </c>
      <c r="W23" s="664">
        <f t="shared" si="6"/>
        <v>33664700</v>
      </c>
      <c r="X23" s="664">
        <f t="shared" si="7"/>
        <v>76604500</v>
      </c>
      <c r="Y23" s="638" t="s">
        <v>139</v>
      </c>
      <c r="Z23" s="825"/>
      <c r="AA23" s="825">
        <v>9</v>
      </c>
      <c r="AB23" s="826" t="s">
        <v>154</v>
      </c>
      <c r="AC23" s="826" t="s">
        <v>154</v>
      </c>
      <c r="AD23" s="825">
        <v>3800</v>
      </c>
      <c r="AE23" s="825">
        <v>0</v>
      </c>
      <c r="AF23" s="825">
        <v>0</v>
      </c>
      <c r="AG23" s="825">
        <v>0</v>
      </c>
      <c r="AH23" s="825">
        <v>0</v>
      </c>
      <c r="AI23" s="825"/>
      <c r="AJ23" s="825">
        <v>3800</v>
      </c>
      <c r="AK23" s="825">
        <v>0</v>
      </c>
      <c r="AL23" s="825">
        <v>0</v>
      </c>
      <c r="AM23" s="825"/>
      <c r="AN23" s="829"/>
    </row>
    <row r="24" spans="1:40" ht="56">
      <c r="A24" s="658">
        <v>5</v>
      </c>
      <c r="B24" s="658"/>
      <c r="C24" s="658" t="s">
        <v>85</v>
      </c>
      <c r="D24" s="659" t="s">
        <v>155</v>
      </c>
      <c r="E24" s="658" t="s">
        <v>138</v>
      </c>
      <c r="F24" s="661">
        <v>3800</v>
      </c>
      <c r="G24" s="661"/>
      <c r="H24" s="661"/>
      <c r="I24" s="661"/>
      <c r="J24" s="661"/>
      <c r="K24" s="661"/>
      <c r="L24" s="661">
        <v>57600</v>
      </c>
      <c r="M24" s="662">
        <v>0</v>
      </c>
      <c r="N24" s="662">
        <v>0</v>
      </c>
      <c r="O24" s="662">
        <f>PTDG!H77</f>
        <v>10936</v>
      </c>
      <c r="P24" s="662">
        <f>PTDG!H80</f>
        <v>24887</v>
      </c>
      <c r="Q24" s="663"/>
      <c r="R24" s="663"/>
      <c r="S24" s="663"/>
      <c r="T24" s="663"/>
      <c r="U24" s="664">
        <f t="shared" si="4"/>
        <v>0</v>
      </c>
      <c r="V24" s="664">
        <f t="shared" si="5"/>
        <v>0</v>
      </c>
      <c r="W24" s="664">
        <f t="shared" si="6"/>
        <v>629913600</v>
      </c>
      <c r="X24" s="664">
        <f t="shared" si="7"/>
        <v>1433491200</v>
      </c>
      <c r="Y24" s="638" t="s">
        <v>139</v>
      </c>
      <c r="Z24" s="825"/>
      <c r="AA24" s="825">
        <v>10</v>
      </c>
      <c r="AB24" s="826" t="s">
        <v>155</v>
      </c>
      <c r="AC24" s="826" t="s">
        <v>155</v>
      </c>
      <c r="AD24" s="825">
        <v>51000</v>
      </c>
      <c r="AE24" s="825">
        <v>0</v>
      </c>
      <c r="AF24" s="825">
        <v>0</v>
      </c>
      <c r="AG24" s="825">
        <v>0</v>
      </c>
      <c r="AH24" s="825">
        <v>0</v>
      </c>
      <c r="AI24" s="825"/>
      <c r="AJ24" s="825">
        <v>51000</v>
      </c>
      <c r="AK24" s="825">
        <v>0</v>
      </c>
      <c r="AL24" s="825">
        <v>0</v>
      </c>
      <c r="AM24" s="825"/>
      <c r="AN24" s="829"/>
    </row>
    <row r="25" spans="1:40" ht="50" customHeight="1">
      <c r="A25" s="658">
        <v>6</v>
      </c>
      <c r="B25" s="658"/>
      <c r="C25" s="658" t="s">
        <v>85</v>
      </c>
      <c r="D25" s="659" t="s">
        <v>1337</v>
      </c>
      <c r="E25" s="658" t="s">
        <v>138</v>
      </c>
      <c r="F25" s="661">
        <v>5000</v>
      </c>
      <c r="G25" s="661"/>
      <c r="H25" s="661"/>
      <c r="I25" s="661"/>
      <c r="J25" s="661"/>
      <c r="K25" s="661"/>
      <c r="L25" s="661">
        <v>5000</v>
      </c>
      <c r="M25" s="662">
        <v>0</v>
      </c>
      <c r="N25" s="662">
        <v>0</v>
      </c>
      <c r="O25" s="662">
        <v>0</v>
      </c>
      <c r="P25" s="662">
        <f>PTDG!H84</f>
        <v>17815</v>
      </c>
      <c r="Q25" s="663"/>
      <c r="R25" s="663"/>
      <c r="S25" s="663"/>
      <c r="T25" s="663"/>
      <c r="U25" s="664">
        <f t="shared" si="4"/>
        <v>0</v>
      </c>
      <c r="V25" s="664">
        <f t="shared" si="5"/>
        <v>0</v>
      </c>
      <c r="W25" s="664">
        <f t="shared" si="6"/>
        <v>0</v>
      </c>
      <c r="X25" s="664">
        <f t="shared" si="7"/>
        <v>89075000</v>
      </c>
      <c r="Y25" s="638" t="s">
        <v>139</v>
      </c>
      <c r="Z25" s="825"/>
      <c r="AA25" s="825">
        <v>11</v>
      </c>
      <c r="AB25" s="826" t="s">
        <v>151</v>
      </c>
      <c r="AC25" s="826" t="s">
        <v>151</v>
      </c>
      <c r="AD25" s="825">
        <v>5000</v>
      </c>
      <c r="AE25" s="825">
        <v>0</v>
      </c>
      <c r="AF25" s="825">
        <v>0</v>
      </c>
      <c r="AG25" s="825">
        <v>0</v>
      </c>
      <c r="AH25" s="825">
        <v>0</v>
      </c>
      <c r="AI25" s="825"/>
      <c r="AJ25" s="825">
        <v>5000</v>
      </c>
      <c r="AK25" s="825">
        <v>0</v>
      </c>
      <c r="AL25" s="825">
        <v>0</v>
      </c>
      <c r="AM25" s="825"/>
      <c r="AN25" s="829"/>
    </row>
    <row r="26" spans="1:40" ht="55.5" customHeight="1">
      <c r="A26" s="658">
        <v>7</v>
      </c>
      <c r="B26" s="658"/>
      <c r="C26" s="658" t="s">
        <v>85</v>
      </c>
      <c r="D26" s="659" t="s">
        <v>156</v>
      </c>
      <c r="E26" s="658" t="s">
        <v>138</v>
      </c>
      <c r="F26" s="661">
        <v>54800</v>
      </c>
      <c r="G26" s="661"/>
      <c r="H26" s="661"/>
      <c r="I26" s="661"/>
      <c r="J26" s="661"/>
      <c r="K26" s="661"/>
      <c r="L26" s="661">
        <v>61900</v>
      </c>
      <c r="M26" s="662">
        <v>0</v>
      </c>
      <c r="N26" s="662">
        <v>0</v>
      </c>
      <c r="O26" s="662">
        <f>PTDG!H88</f>
        <v>7829</v>
      </c>
      <c r="P26" s="662">
        <f>PTDG!H91</f>
        <v>17815</v>
      </c>
      <c r="Q26" s="663"/>
      <c r="R26" s="663"/>
      <c r="S26" s="663"/>
      <c r="T26" s="663"/>
      <c r="U26" s="664">
        <f t="shared" si="4"/>
        <v>0</v>
      </c>
      <c r="V26" s="664">
        <f t="shared" si="5"/>
        <v>0</v>
      </c>
      <c r="W26" s="664">
        <f t="shared" si="6"/>
        <v>484615100</v>
      </c>
      <c r="X26" s="664">
        <f t="shared" si="7"/>
        <v>1102748500</v>
      </c>
      <c r="Y26" s="638" t="s">
        <v>139</v>
      </c>
      <c r="Z26" s="825"/>
      <c r="AA26" s="825">
        <v>12</v>
      </c>
      <c r="AB26" s="826" t="s">
        <v>156</v>
      </c>
      <c r="AC26" s="826" t="s">
        <v>156</v>
      </c>
      <c r="AD26" s="825">
        <v>54800</v>
      </c>
      <c r="AE26" s="825">
        <v>0</v>
      </c>
      <c r="AF26" s="825">
        <v>0</v>
      </c>
      <c r="AG26" s="825">
        <v>0</v>
      </c>
      <c r="AH26" s="825">
        <v>0</v>
      </c>
      <c r="AI26" s="825"/>
      <c r="AJ26" s="825">
        <v>54800</v>
      </c>
      <c r="AK26" s="825">
        <v>0</v>
      </c>
      <c r="AL26" s="825">
        <v>0</v>
      </c>
      <c r="AM26" s="825"/>
      <c r="AN26" s="829"/>
    </row>
    <row r="27" spans="1:40" ht="36" hidden="1" customHeight="1">
      <c r="A27" s="658">
        <v>17</v>
      </c>
      <c r="B27" s="658"/>
      <c r="C27" s="658" t="s">
        <v>85</v>
      </c>
      <c r="D27" s="749" t="s">
        <v>157</v>
      </c>
      <c r="E27" s="658" t="s">
        <v>148</v>
      </c>
      <c r="F27" s="661"/>
      <c r="G27" s="661"/>
      <c r="H27" s="661"/>
      <c r="I27" s="661"/>
      <c r="J27" s="661"/>
      <c r="K27" s="661"/>
      <c r="L27" s="661">
        <v>143800</v>
      </c>
      <c r="M27" s="662">
        <v>0</v>
      </c>
      <c r="N27" s="662">
        <v>0</v>
      </c>
      <c r="O27" s="662">
        <f>PTDG!H95</f>
        <v>0</v>
      </c>
      <c r="P27" s="662">
        <v>0</v>
      </c>
      <c r="Q27" s="663"/>
      <c r="R27" s="663"/>
      <c r="S27" s="663"/>
      <c r="T27" s="663"/>
      <c r="U27" s="664">
        <f t="shared" si="4"/>
        <v>0</v>
      </c>
      <c r="V27" s="664">
        <f t="shared" si="5"/>
        <v>0</v>
      </c>
      <c r="W27" s="664">
        <f>ROUND(L27*O27,0)</f>
        <v>0</v>
      </c>
      <c r="X27" s="664">
        <f t="shared" si="7"/>
        <v>0</v>
      </c>
      <c r="Y27" s="638" t="s">
        <v>139</v>
      </c>
      <c r="Z27" s="825"/>
      <c r="AA27" s="825">
        <v>21</v>
      </c>
      <c r="AB27" s="826" t="s">
        <v>157</v>
      </c>
      <c r="AC27" s="826" t="s">
        <v>157</v>
      </c>
      <c r="AD27" s="825">
        <f>SUM(AD20:AD26)</f>
        <v>129600</v>
      </c>
      <c r="AE27" s="825">
        <v>0</v>
      </c>
      <c r="AF27" s="825">
        <v>0</v>
      </c>
      <c r="AG27" s="825">
        <v>1</v>
      </c>
      <c r="AH27" s="825">
        <v>0</v>
      </c>
      <c r="AI27" s="825"/>
      <c r="AJ27" s="825">
        <f>SUM(AJ20:AJ26)</f>
        <v>129600</v>
      </c>
      <c r="AK27" s="825">
        <v>0</v>
      </c>
      <c r="AL27" s="825">
        <v>0</v>
      </c>
      <c r="AM27" s="825"/>
      <c r="AN27" s="829"/>
    </row>
    <row r="28" spans="1:40" s="620" customFormat="1" ht="26" customHeight="1">
      <c r="A28" s="650" t="s">
        <v>77</v>
      </c>
      <c r="B28" s="650"/>
      <c r="C28" s="650"/>
      <c r="D28" s="665" t="s">
        <v>158</v>
      </c>
      <c r="E28" s="650"/>
      <c r="F28" s="657"/>
      <c r="G28" s="657"/>
      <c r="H28" s="657"/>
      <c r="I28" s="657"/>
      <c r="J28" s="657"/>
      <c r="K28" s="657"/>
      <c r="L28" s="742"/>
      <c r="M28" s="666"/>
      <c r="N28" s="666"/>
      <c r="O28" s="666"/>
      <c r="P28" s="666"/>
      <c r="Q28" s="667"/>
      <c r="R28" s="667"/>
      <c r="S28" s="667"/>
      <c r="T28" s="667"/>
      <c r="U28" s="668"/>
      <c r="V28" s="668"/>
      <c r="W28" s="668"/>
      <c r="X28" s="668"/>
      <c r="Y28" s="636"/>
      <c r="Z28" s="825"/>
      <c r="AA28" s="827"/>
      <c r="AB28" s="828" t="s">
        <v>158</v>
      </c>
      <c r="AC28" s="828" t="s">
        <v>158</v>
      </c>
      <c r="AD28" s="827"/>
      <c r="AE28" s="827"/>
      <c r="AF28" s="827"/>
      <c r="AG28" s="827"/>
      <c r="AH28" s="827"/>
      <c r="AI28" s="827"/>
      <c r="AJ28" s="827"/>
      <c r="AK28" s="827"/>
      <c r="AL28" s="827"/>
      <c r="AM28" s="827"/>
      <c r="AN28" s="829"/>
    </row>
    <row r="29" spans="1:40" ht="26" customHeight="1">
      <c r="A29" s="658">
        <v>1</v>
      </c>
      <c r="B29" s="658"/>
      <c r="C29" s="658" t="s">
        <v>85</v>
      </c>
      <c r="D29" s="660" t="s">
        <v>159</v>
      </c>
      <c r="E29" s="658" t="s">
        <v>1343</v>
      </c>
      <c r="F29" s="661"/>
      <c r="G29" s="661"/>
      <c r="H29" s="661"/>
      <c r="I29" s="661"/>
      <c r="J29" s="661"/>
      <c r="K29" s="661"/>
      <c r="L29" s="661">
        <v>3569</v>
      </c>
      <c r="M29" s="662">
        <v>0</v>
      </c>
      <c r="N29" s="662">
        <v>0</v>
      </c>
      <c r="O29" s="662">
        <f>PTDG!H100</f>
        <v>35414</v>
      </c>
      <c r="P29" s="662">
        <f>PTDG!H103</f>
        <v>241760</v>
      </c>
      <c r="Q29" s="663"/>
      <c r="R29" s="663"/>
      <c r="S29" s="663"/>
      <c r="T29" s="663"/>
      <c r="U29" s="664">
        <f>ROUND(L29*M29,0)</f>
        <v>0</v>
      </c>
      <c r="V29" s="664">
        <f>ROUND(L29*N29,0)</f>
        <v>0</v>
      </c>
      <c r="W29" s="664">
        <f>ROUND(L29*O29,0)</f>
        <v>126392566</v>
      </c>
      <c r="X29" s="664">
        <f>ROUND(L29*P29,0)</f>
        <v>862841440</v>
      </c>
      <c r="Y29" s="638" t="s">
        <v>139</v>
      </c>
      <c r="Z29" s="825"/>
      <c r="AA29" s="825">
        <v>16</v>
      </c>
      <c r="AB29" s="826" t="s">
        <v>159</v>
      </c>
      <c r="AC29" s="826" t="s">
        <v>159</v>
      </c>
      <c r="AD29" s="825">
        <f>4000/8</f>
        <v>500</v>
      </c>
      <c r="AE29" s="825">
        <v>0</v>
      </c>
      <c r="AF29" s="825">
        <v>0</v>
      </c>
      <c r="AG29" s="825">
        <v>0</v>
      </c>
      <c r="AH29" s="825">
        <v>0</v>
      </c>
      <c r="AI29" s="825"/>
      <c r="AJ29" s="825">
        <f>4000/8</f>
        <v>500</v>
      </c>
      <c r="AK29" s="825">
        <v>0</v>
      </c>
      <c r="AL29" s="825">
        <v>0</v>
      </c>
      <c r="AM29" s="825"/>
      <c r="AN29" s="829"/>
    </row>
    <row r="30" spans="1:40" ht="26" customHeight="1">
      <c r="A30" s="658">
        <v>2</v>
      </c>
      <c r="B30" s="658"/>
      <c r="C30" s="658" t="s">
        <v>85</v>
      </c>
      <c r="D30" s="659" t="s">
        <v>161</v>
      </c>
      <c r="E30" s="658" t="s">
        <v>1343</v>
      </c>
      <c r="F30" s="661"/>
      <c r="G30" s="661"/>
      <c r="H30" s="661"/>
      <c r="I30" s="661"/>
      <c r="J30" s="661"/>
      <c r="K30" s="661"/>
      <c r="L30" s="661">
        <v>1700</v>
      </c>
      <c r="M30" s="662">
        <v>0</v>
      </c>
      <c r="N30" s="662">
        <v>0</v>
      </c>
      <c r="O30" s="662">
        <f>PTDG!H107</f>
        <v>35414</v>
      </c>
      <c r="P30" s="662">
        <f>PTDG!H110</f>
        <v>316365</v>
      </c>
      <c r="Q30" s="663"/>
      <c r="R30" s="663"/>
      <c r="S30" s="663"/>
      <c r="T30" s="663"/>
      <c r="U30" s="664">
        <f>ROUND(L30*M30,0)</f>
        <v>0</v>
      </c>
      <c r="V30" s="664">
        <f>ROUND(L30*N30,0)</f>
        <v>0</v>
      </c>
      <c r="W30" s="664">
        <f>ROUND(L30*O30,0)</f>
        <v>60203800</v>
      </c>
      <c r="X30" s="664">
        <f>ROUND(L30*P30,0)</f>
        <v>537820500</v>
      </c>
      <c r="Y30" s="638" t="s">
        <v>139</v>
      </c>
      <c r="Z30" s="825"/>
      <c r="AA30" s="825">
        <v>17</v>
      </c>
      <c r="AB30" s="826" t="s">
        <v>161</v>
      </c>
      <c r="AC30" s="826" t="s">
        <v>161</v>
      </c>
      <c r="AD30" s="825">
        <f>2400/8</f>
        <v>300</v>
      </c>
      <c r="AE30" s="825">
        <v>0</v>
      </c>
      <c r="AF30" s="825">
        <v>0</v>
      </c>
      <c r="AG30" s="825">
        <v>0</v>
      </c>
      <c r="AH30" s="825">
        <v>0</v>
      </c>
      <c r="AI30" s="825"/>
      <c r="AJ30" s="825">
        <f>2400/8</f>
        <v>300</v>
      </c>
      <c r="AK30" s="825">
        <v>0</v>
      </c>
      <c r="AL30" s="825">
        <v>0</v>
      </c>
      <c r="AM30" s="825"/>
      <c r="AN30" s="829"/>
    </row>
    <row r="31" spans="1:40" ht="26" customHeight="1">
      <c r="A31" s="658">
        <v>3</v>
      </c>
      <c r="B31" s="658"/>
      <c r="C31" s="658" t="s">
        <v>85</v>
      </c>
      <c r="D31" s="659" t="s">
        <v>162</v>
      </c>
      <c r="E31" s="658" t="s">
        <v>1343</v>
      </c>
      <c r="F31" s="661"/>
      <c r="G31" s="661"/>
      <c r="H31" s="661"/>
      <c r="I31" s="661"/>
      <c r="J31" s="661"/>
      <c r="K31" s="661"/>
      <c r="L31" s="661">
        <v>300</v>
      </c>
      <c r="M31" s="662">
        <v>0</v>
      </c>
      <c r="N31" s="662">
        <v>0</v>
      </c>
      <c r="O31" s="662">
        <f>PTDG!H114</f>
        <v>35414</v>
      </c>
      <c r="P31" s="662">
        <f>PTDG!H117</f>
        <v>494090</v>
      </c>
      <c r="Q31" s="663"/>
      <c r="R31" s="663"/>
      <c r="S31" s="663"/>
      <c r="T31" s="663"/>
      <c r="U31" s="664">
        <f>ROUND(L31*M31,0)</f>
        <v>0</v>
      </c>
      <c r="V31" s="664">
        <f>ROUND(L31*N31,0)</f>
        <v>0</v>
      </c>
      <c r="W31" s="664">
        <f>ROUND(L31*O31,0)</f>
        <v>10624200</v>
      </c>
      <c r="X31" s="664">
        <f>ROUND(L31*P31,0)</f>
        <v>148227000</v>
      </c>
      <c r="Y31" s="638" t="s">
        <v>139</v>
      </c>
      <c r="Z31" s="825"/>
      <c r="AA31" s="825">
        <v>18</v>
      </c>
      <c r="AB31" s="826" t="s">
        <v>162</v>
      </c>
      <c r="AC31" s="826" t="s">
        <v>162</v>
      </c>
      <c r="AD31" s="825">
        <f>400/8</f>
        <v>50</v>
      </c>
      <c r="AE31" s="825">
        <v>0</v>
      </c>
      <c r="AF31" s="825">
        <v>0</v>
      </c>
      <c r="AG31" s="825">
        <v>0</v>
      </c>
      <c r="AH31" s="825">
        <v>0</v>
      </c>
      <c r="AI31" s="825"/>
      <c r="AJ31" s="825">
        <f>400/8</f>
        <v>50</v>
      </c>
      <c r="AK31" s="825">
        <v>0</v>
      </c>
      <c r="AL31" s="825">
        <v>0</v>
      </c>
      <c r="AM31" s="825"/>
      <c r="AN31" s="829"/>
    </row>
    <row r="32" spans="1:40" ht="26" customHeight="1">
      <c r="A32" s="658">
        <v>4</v>
      </c>
      <c r="B32" s="658"/>
      <c r="C32" s="658" t="s">
        <v>85</v>
      </c>
      <c r="D32" s="659" t="s">
        <v>163</v>
      </c>
      <c r="E32" s="658" t="s">
        <v>1343</v>
      </c>
      <c r="F32" s="661"/>
      <c r="G32" s="661"/>
      <c r="H32" s="661"/>
      <c r="I32" s="661"/>
      <c r="J32" s="661"/>
      <c r="K32" s="661"/>
      <c r="L32" s="661">
        <v>150</v>
      </c>
      <c r="M32" s="662">
        <v>0</v>
      </c>
      <c r="N32" s="662">
        <v>0</v>
      </c>
      <c r="O32" s="662">
        <f>PTDG!H121</f>
        <v>35414</v>
      </c>
      <c r="P32" s="662">
        <f>PTDG!H124</f>
        <v>711641</v>
      </c>
      <c r="Q32" s="663"/>
      <c r="R32" s="663"/>
      <c r="S32" s="663"/>
      <c r="T32" s="663"/>
      <c r="U32" s="664">
        <f>ROUND(L32*M32,0)</f>
        <v>0</v>
      </c>
      <c r="V32" s="664">
        <f>ROUND(L32*N32,0)</f>
        <v>0</v>
      </c>
      <c r="W32" s="664">
        <f>ROUND(L32*O32,0)</f>
        <v>5312100</v>
      </c>
      <c r="X32" s="664">
        <f>ROUND(L32*P32,0)</f>
        <v>106746150</v>
      </c>
      <c r="Y32" s="638" t="s">
        <v>139</v>
      </c>
      <c r="Z32" s="825"/>
      <c r="AA32" s="825">
        <v>19</v>
      </c>
      <c r="AB32" s="826" t="s">
        <v>163</v>
      </c>
      <c r="AC32" s="826" t="s">
        <v>163</v>
      </c>
      <c r="AD32" s="825">
        <f>200/8</f>
        <v>25</v>
      </c>
      <c r="AE32" s="825">
        <v>0</v>
      </c>
      <c r="AF32" s="825">
        <v>0</v>
      </c>
      <c r="AG32" s="825">
        <v>0</v>
      </c>
      <c r="AH32" s="825">
        <v>0</v>
      </c>
      <c r="AI32" s="825"/>
      <c r="AJ32" s="825">
        <f>200/8</f>
        <v>25</v>
      </c>
      <c r="AK32" s="825">
        <v>0</v>
      </c>
      <c r="AL32" s="825">
        <v>0</v>
      </c>
      <c r="AM32" s="825"/>
      <c r="AN32" s="829"/>
    </row>
    <row r="33" spans="1:40" s="620" customFormat="1" ht="51.5" customHeight="1">
      <c r="A33" s="650" t="s">
        <v>89</v>
      </c>
      <c r="B33" s="650"/>
      <c r="C33" s="650"/>
      <c r="D33" s="665" t="s">
        <v>164</v>
      </c>
      <c r="E33" s="650"/>
      <c r="F33" s="657"/>
      <c r="G33" s="657"/>
      <c r="H33" s="657"/>
      <c r="I33" s="657"/>
      <c r="J33" s="657"/>
      <c r="K33" s="657"/>
      <c r="L33" s="742"/>
      <c r="M33" s="666"/>
      <c r="N33" s="666"/>
      <c r="O33" s="666"/>
      <c r="P33" s="666"/>
      <c r="Q33" s="667"/>
      <c r="R33" s="667"/>
      <c r="S33" s="667"/>
      <c r="T33" s="667"/>
      <c r="U33" s="668"/>
      <c r="V33" s="668"/>
      <c r="W33" s="668"/>
      <c r="X33" s="668"/>
      <c r="Y33" s="636"/>
      <c r="Z33" s="825"/>
      <c r="AA33" s="827"/>
      <c r="AB33" s="828" t="s">
        <v>164</v>
      </c>
      <c r="AC33" s="828" t="s">
        <v>164</v>
      </c>
      <c r="AD33" s="827"/>
      <c r="AE33" s="827"/>
      <c r="AF33" s="827"/>
      <c r="AG33" s="827"/>
      <c r="AH33" s="827"/>
      <c r="AI33" s="827"/>
      <c r="AJ33" s="827"/>
      <c r="AK33" s="827"/>
      <c r="AL33" s="827"/>
      <c r="AM33" s="827"/>
      <c r="AN33" s="829"/>
    </row>
    <row r="34" spans="1:40" ht="26" customHeight="1">
      <c r="A34" s="658">
        <v>1</v>
      </c>
      <c r="B34" s="658"/>
      <c r="C34" s="658" t="s">
        <v>85</v>
      </c>
      <c r="D34" s="660" t="s">
        <v>165</v>
      </c>
      <c r="E34" s="658" t="s">
        <v>166</v>
      </c>
      <c r="F34" s="661" t="s">
        <v>50</v>
      </c>
      <c r="G34" s="661"/>
      <c r="H34" s="661"/>
      <c r="I34" s="661"/>
      <c r="J34" s="661"/>
      <c r="K34" s="661"/>
      <c r="L34" s="661">
        <v>80</v>
      </c>
      <c r="M34" s="662">
        <f>PTDG!H129</f>
        <v>153027</v>
      </c>
      <c r="N34" s="662">
        <v>0</v>
      </c>
      <c r="O34" s="662">
        <f>PTDG!H134</f>
        <v>123911</v>
      </c>
      <c r="P34" s="662">
        <f>PTDG!H137</f>
        <v>23105</v>
      </c>
      <c r="Q34" s="663"/>
      <c r="R34" s="663"/>
      <c r="S34" s="663"/>
      <c r="T34" s="663"/>
      <c r="U34" s="664">
        <f>ROUND(L34*M34,0)</f>
        <v>12242160</v>
      </c>
      <c r="V34" s="664">
        <f>ROUND(L34*N34,0)</f>
        <v>0</v>
      </c>
      <c r="W34" s="664">
        <f>ROUND(L34*O34,0)</f>
        <v>9912880</v>
      </c>
      <c r="X34" s="664">
        <f>ROUND(L34*P34,0)</f>
        <v>1848400</v>
      </c>
      <c r="Y34" s="638" t="s">
        <v>139</v>
      </c>
      <c r="Z34" s="825"/>
      <c r="AA34" s="825">
        <v>20</v>
      </c>
      <c r="AB34" s="826" t="s">
        <v>165</v>
      </c>
      <c r="AC34" s="826" t="s">
        <v>165</v>
      </c>
      <c r="AD34" s="825">
        <v>80</v>
      </c>
      <c r="AE34" s="825">
        <v>0</v>
      </c>
      <c r="AF34" s="825">
        <v>0</v>
      </c>
      <c r="AG34" s="825">
        <v>0</v>
      </c>
      <c r="AH34" s="825">
        <v>0</v>
      </c>
      <c r="AI34" s="825"/>
      <c r="AJ34" s="825">
        <v>80</v>
      </c>
      <c r="AK34" s="825">
        <v>0</v>
      </c>
      <c r="AL34" s="825">
        <v>0</v>
      </c>
      <c r="AM34" s="825"/>
      <c r="AN34" s="829"/>
    </row>
    <row r="35" spans="1:40" s="620" customFormat="1" ht="29.5" customHeight="1">
      <c r="A35" s="650" t="s">
        <v>50</v>
      </c>
      <c r="B35" s="650"/>
      <c r="C35" s="650" t="s">
        <v>167</v>
      </c>
      <c r="D35" s="744" t="s">
        <v>688</v>
      </c>
      <c r="E35" s="744"/>
      <c r="F35" s="744"/>
      <c r="G35" s="744"/>
      <c r="H35" s="744"/>
      <c r="I35" s="744"/>
      <c r="J35" s="744"/>
      <c r="K35" s="744"/>
      <c r="L35" s="745"/>
      <c r="M35" s="744"/>
      <c r="N35" s="744"/>
      <c r="O35" s="744"/>
      <c r="P35" s="744"/>
      <c r="Q35" s="667"/>
      <c r="R35" s="667"/>
      <c r="S35" s="667"/>
      <c r="T35" s="667"/>
      <c r="U35" s="746">
        <f>ROUND(SUM(U8:U34), 0)</f>
        <v>12242160</v>
      </c>
      <c r="V35" s="746">
        <f>ROUND(SUM(V8:V34), 0)</f>
        <v>0</v>
      </c>
      <c r="W35" s="746">
        <f>ROUND(SUMIF(AK8:AK34, "&lt;&gt;1", W8:W34), 0)</f>
        <v>2943151346</v>
      </c>
      <c r="X35" s="746">
        <f>ROUND(SUM(X8:X34), 0)</f>
        <v>9563967090</v>
      </c>
      <c r="Y35" s="639"/>
      <c r="Z35" s="640"/>
      <c r="AB35" s="620" t="str">
        <f>"CỘNG " &amp; AB7</f>
        <v>CỘNG Cẩu tự hành di chuyển, lưu kho, tiêu thụ sản phẩm và phục vụ sản xuất năm 2026</v>
      </c>
      <c r="AC35" s="620" t="str">
        <f>"CỘNG " &amp; AC7</f>
        <v>CỘNG Cẩu tự hành di chuyển, lưu kho, tiêu thụ sản phẩm và phục vụ sản xuất năm 2026</v>
      </c>
      <c r="AK35" s="623"/>
      <c r="AL35" s="623"/>
    </row>
    <row r="36" spans="1:40" ht="33.5" customHeight="1">
      <c r="A36" s="747"/>
      <c r="B36" s="747"/>
      <c r="C36" s="669"/>
      <c r="D36" s="670" t="s">
        <v>47</v>
      </c>
      <c r="E36" s="743"/>
      <c r="F36" s="743"/>
      <c r="G36" s="743"/>
      <c r="H36" s="743"/>
      <c r="I36" s="743"/>
      <c r="J36" s="743"/>
      <c r="K36" s="743"/>
      <c r="L36" s="743"/>
      <c r="M36" s="743"/>
      <c r="N36" s="743"/>
      <c r="O36" s="743"/>
      <c r="P36" s="743"/>
      <c r="Q36" s="743"/>
      <c r="R36" s="743"/>
      <c r="S36" s="743"/>
      <c r="T36" s="743"/>
      <c r="U36" s="748" t="s">
        <v>52</v>
      </c>
      <c r="V36" s="748" t="s">
        <v>54</v>
      </c>
      <c r="W36" s="748" t="s">
        <v>54</v>
      </c>
      <c r="X36" s="748" t="s">
        <v>56</v>
      </c>
      <c r="Y36" s="620"/>
      <c r="Z36" s="640"/>
      <c r="AB36" s="617" t="s">
        <v>168</v>
      </c>
      <c r="AC36" s="617" t="s">
        <v>168</v>
      </c>
    </row>
  </sheetData>
  <sheetProtection formatCells="0" formatColumns="0" formatRows="0" insertColumns="0" insertRows="0" insertHyperlinks="0" deleteColumns="0" deleteRows="0" sort="0" autoFilter="0" pivotTables="0"/>
  <mergeCells count="19">
    <mergeCell ref="AJ5:AJ6"/>
    <mergeCell ref="AI5:AI6"/>
    <mergeCell ref="AD5:AD6"/>
    <mergeCell ref="AB5:AB6"/>
    <mergeCell ref="AC5:AC6"/>
    <mergeCell ref="A5:A6"/>
    <mergeCell ref="Y5:Y6"/>
    <mergeCell ref="B5:B6"/>
    <mergeCell ref="C5:C6"/>
    <mergeCell ref="D5:D6"/>
    <mergeCell ref="F5:F6"/>
    <mergeCell ref="G5:I5"/>
    <mergeCell ref="U5:X5"/>
    <mergeCell ref="M5:P5"/>
    <mergeCell ref="E5:E6"/>
    <mergeCell ref="Q5:T5"/>
    <mergeCell ref="J5:J6"/>
    <mergeCell ref="L5:L6"/>
    <mergeCell ref="K5:K6"/>
  </mergeCells>
  <conditionalFormatting sqref="A35:XFD35">
    <cfRule type="containsErrors" dxfId="115" priority="12">
      <formula>ISERROR(A35)</formula>
    </cfRule>
  </conditionalFormatting>
  <conditionalFormatting sqref="F14:F15">
    <cfRule type="containsErrors" dxfId="114" priority="42">
      <formula>ISERROR(F14)</formula>
    </cfRule>
  </conditionalFormatting>
  <conditionalFormatting sqref="L1:L12 L36:L1048531">
    <cfRule type="containsErrors" dxfId="113" priority="44">
      <formula>ISERROR(L1)</formula>
    </cfRule>
  </conditionalFormatting>
  <conditionalFormatting sqref="L14:L15">
    <cfRule type="containsErrors" dxfId="112" priority="36">
      <formula>ISERROR(L14)</formula>
    </cfRule>
  </conditionalFormatting>
  <conditionalFormatting sqref="L31:L32">
    <cfRule type="containsErrors" dxfId="111" priority="23">
      <formula>ISERROR(L31)</formula>
    </cfRule>
  </conditionalFormatting>
  <conditionalFormatting sqref="M10:P34">
    <cfRule type="containsErrors" dxfId="110" priority="1">
      <formula>ISERROR(M10)</formula>
    </cfRule>
  </conditionalFormatting>
  <printOptions horizontalCentered="1"/>
  <pageMargins left="0.61" right="0.41" top="0.39370078740157483" bottom="0.51181102362204722" header="0.51181102362204722" footer="0.23622047244094491"/>
  <pageSetup paperSize="9" scale="86" fitToHeight="0" orientation="landscape" errors="blank" r:id="rId1"/>
  <headerFooter alignWithMargins="0"/>
  <ignoredErrors>
    <ignoredError sqref="W35" formula="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AF6"/>
  <sheetViews>
    <sheetView workbookViewId="0">
      <pane ySplit="6" topLeftCell="A7" activePane="bottomLeft" state="frozen"/>
      <selection pane="bottomLeft" activeCell="C7" sqref="C7"/>
    </sheetView>
  </sheetViews>
  <sheetFormatPr defaultColWidth="9.08984375" defaultRowHeight="15.5"/>
  <cols>
    <col min="1" max="1" width="5.08984375" style="7" bestFit="1" customWidth="1"/>
    <col min="2" max="2" width="8.54296875" style="7" hidden="1" customWidth="1"/>
    <col min="3" max="3" width="10.6328125" style="62" customWidth="1"/>
    <col min="4" max="4" width="45.6328125" style="7" customWidth="1"/>
    <col min="5" max="5" width="8.08984375" style="7" customWidth="1"/>
    <col min="6" max="6" width="10.54296875" style="7" customWidth="1"/>
    <col min="7" max="7" width="11.6328125" style="7" customWidth="1"/>
    <col min="8" max="8" width="9.6328125" style="7" hidden="1" customWidth="1"/>
    <col min="9" max="10" width="11.6328125" style="7" customWidth="1"/>
    <col min="11" max="14" width="3.6328125" style="7" hidden="1" customWidth="1"/>
    <col min="15" max="15" width="12.453125" style="7" customWidth="1"/>
    <col min="16" max="16" width="12.90625" style="7" hidden="1" customWidth="1"/>
    <col min="17" max="22" width="13.6328125" style="7" customWidth="1"/>
    <col min="23" max="23" width="9.08984375" style="63" hidden="1" customWidth="1"/>
    <col min="24" max="25" width="45.6328125" style="7" hidden="1" customWidth="1"/>
    <col min="26" max="30" width="1.6328125" style="7" hidden="1" customWidth="1"/>
    <col min="31" max="32" width="10.54296875" style="7" hidden="1" customWidth="1"/>
    <col min="33" max="33" width="0" style="7" hidden="1" customWidth="1"/>
    <col min="34" max="16384" width="9.08984375" style="7"/>
  </cols>
  <sheetData>
    <row r="1" spans="1:32" ht="22.5">
      <c r="A1" s="64"/>
      <c r="B1" s="64"/>
      <c r="C1" s="848" t="str">
        <f>INFO!$B$193</f>
        <v>BẢNG KHỐI LƯỢNG DỰ TOÁN XÂY DỰNG</v>
      </c>
      <c r="D1" s="848"/>
      <c r="E1" s="848"/>
      <c r="F1" s="848"/>
      <c r="G1" s="848"/>
      <c r="H1" s="848"/>
      <c r="I1" s="848"/>
      <c r="J1" s="848"/>
      <c r="K1" s="848"/>
      <c r="L1" s="848"/>
      <c r="M1" s="848"/>
      <c r="N1" s="848"/>
      <c r="O1" s="848"/>
      <c r="P1" s="848"/>
      <c r="Q1" s="848"/>
      <c r="R1" s="848"/>
      <c r="S1" s="65"/>
      <c r="T1" s="65"/>
      <c r="U1" s="65"/>
      <c r="V1" s="65"/>
    </row>
    <row r="2" spans="1:32" ht="17.5">
      <c r="A2" s="855">
        <f>'2. THKL'!$B$2</f>
        <v>0</v>
      </c>
      <c r="B2" s="855"/>
      <c r="C2" s="855"/>
      <c r="D2" s="855"/>
      <c r="E2" s="855"/>
      <c r="F2" s="855"/>
      <c r="G2" s="855"/>
      <c r="H2" s="855"/>
      <c r="I2" s="855"/>
      <c r="J2" s="855"/>
      <c r="K2" s="855"/>
      <c r="L2" s="855"/>
      <c r="M2" s="855"/>
      <c r="N2" s="855"/>
      <c r="O2" s="855"/>
      <c r="P2" s="855"/>
      <c r="Q2" s="855"/>
      <c r="R2" s="855"/>
      <c r="S2" s="58"/>
      <c r="T2" s="58"/>
      <c r="U2" s="58"/>
      <c r="V2" s="58"/>
    </row>
    <row r="3" spans="1:32" ht="18.75" customHeight="1">
      <c r="A3" s="855"/>
      <c r="B3" s="855"/>
      <c r="C3" s="855"/>
      <c r="D3" s="855"/>
      <c r="E3" s="855"/>
      <c r="F3" s="855"/>
      <c r="G3" s="855"/>
      <c r="H3" s="855"/>
      <c r="I3" s="855"/>
      <c r="J3" s="855"/>
      <c r="K3" s="855"/>
      <c r="L3" s="855"/>
      <c r="M3" s="855"/>
      <c r="N3" s="855"/>
      <c r="O3" s="855"/>
      <c r="P3" s="855"/>
      <c r="Q3" s="855"/>
      <c r="R3" s="855"/>
      <c r="S3" s="58"/>
      <c r="T3" s="58"/>
      <c r="U3" s="58"/>
      <c r="V3" s="58"/>
    </row>
    <row r="5" spans="1:32" ht="15.75" customHeight="1">
      <c r="A5" s="856" t="s">
        <v>43</v>
      </c>
      <c r="B5" s="858" t="s">
        <v>170</v>
      </c>
      <c r="C5" s="858" t="s">
        <v>110</v>
      </c>
      <c r="D5" s="858" t="s">
        <v>111</v>
      </c>
      <c r="E5" s="858" t="s">
        <v>112</v>
      </c>
      <c r="F5" s="850" t="s">
        <v>117</v>
      </c>
      <c r="G5" s="852" t="s">
        <v>118</v>
      </c>
      <c r="H5" s="852"/>
      <c r="I5" s="852"/>
      <c r="J5" s="853"/>
      <c r="K5" s="854" t="s">
        <v>119</v>
      </c>
      <c r="L5" s="852"/>
      <c r="M5" s="852"/>
      <c r="N5" s="853"/>
      <c r="O5" s="854" t="s">
        <v>46</v>
      </c>
      <c r="P5" s="852"/>
      <c r="Q5" s="852"/>
      <c r="R5" s="853"/>
      <c r="S5" s="66"/>
      <c r="T5" s="66"/>
      <c r="U5" s="66"/>
      <c r="V5" s="66"/>
      <c r="X5" s="849" t="s">
        <v>111</v>
      </c>
      <c r="Y5" s="849" t="s">
        <v>111</v>
      </c>
      <c r="AE5" s="849" t="s">
        <v>117</v>
      </c>
      <c r="AF5" s="849" t="s">
        <v>117</v>
      </c>
    </row>
    <row r="6" spans="1:32" ht="15.75" customHeight="1">
      <c r="A6" s="857"/>
      <c r="B6" s="859"/>
      <c r="C6" s="859"/>
      <c r="D6" s="859"/>
      <c r="E6" s="859"/>
      <c r="F6" s="851"/>
      <c r="G6" s="67" t="s">
        <v>124</v>
      </c>
      <c r="H6" s="67" t="s">
        <v>125</v>
      </c>
      <c r="I6" s="67" t="s">
        <v>126</v>
      </c>
      <c r="J6" s="67" t="s">
        <v>127</v>
      </c>
      <c r="K6" s="68" t="s">
        <v>128</v>
      </c>
      <c r="L6" s="69" t="s">
        <v>129</v>
      </c>
      <c r="M6" s="69" t="s">
        <v>130</v>
      </c>
      <c r="N6" s="70" t="s">
        <v>68</v>
      </c>
      <c r="O6" s="67" t="s">
        <v>124</v>
      </c>
      <c r="P6" s="67" t="s">
        <v>125</v>
      </c>
      <c r="Q6" s="67" t="s">
        <v>126</v>
      </c>
      <c r="R6" s="67" t="s">
        <v>127</v>
      </c>
      <c r="S6" s="66"/>
      <c r="T6" s="66"/>
      <c r="U6" s="66"/>
      <c r="V6" s="66"/>
      <c r="X6" s="849"/>
      <c r="Y6" s="849"/>
      <c r="AE6" s="849"/>
      <c r="AF6" s="849"/>
    </row>
  </sheetData>
  <sheetProtection formatCells="0" formatColumns="0" formatRows="0" insertColumns="0" insertRows="0" insertHyperlinks="0" deleteColumns="0" deleteRows="0" sort="0" autoFilter="0" pivotTables="0"/>
  <mergeCells count="16">
    <mergeCell ref="C1:R1"/>
    <mergeCell ref="AE5:AE6"/>
    <mergeCell ref="AF5:AF6"/>
    <mergeCell ref="F5:F6"/>
    <mergeCell ref="G5:J5"/>
    <mergeCell ref="K5:N5"/>
    <mergeCell ref="O5:R5"/>
    <mergeCell ref="X5:X6"/>
    <mergeCell ref="Y5:Y6"/>
    <mergeCell ref="A2:R2"/>
    <mergeCell ref="A3:R3"/>
    <mergeCell ref="A5:A6"/>
    <mergeCell ref="C5:C6"/>
    <mergeCell ref="D5:D6"/>
    <mergeCell ref="E5:E6"/>
    <mergeCell ref="B5:B6"/>
  </mergeCells>
  <printOptions horizontalCentered="1"/>
  <pageMargins left="0.25" right="0.25" top="0.4" bottom="0.5" header="0.5" footer="0.25"/>
  <pageSetup paperSize="9" orientation="landscape" errors="blank"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dimension ref="A1:AG106"/>
  <sheetViews>
    <sheetView workbookViewId="0">
      <selection activeCell="B1" sqref="B1:P1"/>
    </sheetView>
  </sheetViews>
  <sheetFormatPr defaultColWidth="15.90625" defaultRowHeight="14"/>
  <cols>
    <col min="1" max="1" width="5.08984375" style="71" customWidth="1"/>
    <col min="2" max="2" width="10.6328125" style="71" customWidth="1"/>
    <col min="3" max="3" width="35.6328125" style="72" customWidth="1"/>
    <col min="4" max="4" width="8.6328125" style="71" customWidth="1"/>
    <col min="5" max="5" width="13.6328125" style="73" customWidth="1"/>
    <col min="6" max="6" width="10.453125" style="73" customWidth="1"/>
    <col min="7" max="9" width="13.6328125" style="73" hidden="1" customWidth="1"/>
    <col min="10" max="10" width="13.6328125" style="11" hidden="1" customWidth="1"/>
    <col min="11" max="11" width="7.36328125" style="11" hidden="1" customWidth="1"/>
    <col min="12" max="12" width="11.90625" style="11" customWidth="1"/>
    <col min="13" max="16" width="13.6328125" style="11" hidden="1" customWidth="1"/>
    <col min="17" max="20" width="15.90625" style="11" hidden="1" customWidth="1"/>
    <col min="21" max="25" width="15.90625" style="11"/>
    <col min="26" max="33" width="15.90625" style="11" hidden="1"/>
    <col min="34" max="16384" width="15.90625" style="74"/>
  </cols>
  <sheetData>
    <row r="1" spans="1:33" ht="20.25" customHeight="1">
      <c r="A1" s="75"/>
      <c r="B1" s="862" t="str">
        <f>INFO!TD_PTVT</f>
        <v>BẢNG PHÂN TÍCH VẬT TƯ</v>
      </c>
      <c r="C1" s="862"/>
      <c r="D1" s="862"/>
      <c r="E1" s="862"/>
      <c r="F1" s="862"/>
      <c r="G1" s="862"/>
      <c r="H1" s="862"/>
      <c r="I1" s="862"/>
      <c r="J1" s="862"/>
      <c r="K1" s="862"/>
      <c r="L1" s="862"/>
      <c r="M1" s="862"/>
      <c r="N1" s="862"/>
      <c r="O1" s="862"/>
      <c r="P1" s="862"/>
      <c r="Q1" s="76"/>
      <c r="R1" s="76"/>
      <c r="S1" s="76"/>
      <c r="T1" s="76"/>
      <c r="U1" s="76"/>
      <c r="V1" s="76"/>
      <c r="W1" s="76"/>
      <c r="X1" s="76"/>
      <c r="Y1" s="76"/>
      <c r="Z1" s="76"/>
      <c r="AA1" s="76">
        <v>5</v>
      </c>
      <c r="AB1" s="76"/>
      <c r="AC1" s="76"/>
      <c r="AD1" s="76"/>
      <c r="AE1" s="76"/>
      <c r="AF1" s="76"/>
      <c r="AG1" s="76"/>
    </row>
    <row r="2" spans="1:33" ht="17.25" customHeight="1">
      <c r="A2" s="77"/>
      <c r="B2" s="863">
        <f>'2. THKL'!$B$2</f>
        <v>0</v>
      </c>
      <c r="C2" s="863"/>
      <c r="D2" s="863"/>
      <c r="E2" s="863"/>
      <c r="F2" s="863"/>
      <c r="G2" s="863"/>
      <c r="H2" s="863"/>
      <c r="I2" s="863"/>
      <c r="J2" s="863"/>
      <c r="K2" s="863"/>
      <c r="L2" s="863"/>
      <c r="M2" s="863"/>
      <c r="N2" s="863"/>
      <c r="O2" s="863"/>
      <c r="P2" s="863"/>
      <c r="Q2" s="79"/>
      <c r="R2" s="79"/>
      <c r="S2" s="79"/>
      <c r="T2" s="79"/>
      <c r="U2" s="79"/>
      <c r="V2" s="79"/>
      <c r="W2" s="79"/>
      <c r="X2" s="79"/>
      <c r="Y2" s="79"/>
      <c r="Z2" s="79"/>
      <c r="AA2" s="79"/>
      <c r="AB2" s="79"/>
      <c r="AC2" s="79"/>
      <c r="AD2" s="79"/>
      <c r="AE2" s="79"/>
      <c r="AF2" s="79"/>
      <c r="AG2" s="79"/>
    </row>
    <row r="3" spans="1:33" ht="17.25" customHeight="1">
      <c r="A3" s="80"/>
      <c r="B3" s="867" t="str">
        <f>"HẠNG MỤC: " &amp; '2. THKL'!D7</f>
        <v>HẠNG MỤC: Cẩu tự hành di chuyển, lưu kho, tiêu thụ sản phẩm và phục vụ sản xuất năm 2026</v>
      </c>
      <c r="C3" s="867"/>
      <c r="D3" s="867"/>
      <c r="E3" s="867"/>
      <c r="F3" s="867"/>
      <c r="G3" s="867"/>
      <c r="H3" s="867"/>
      <c r="I3" s="867"/>
      <c r="J3" s="867"/>
      <c r="K3" s="867"/>
      <c r="L3" s="867"/>
      <c r="M3" s="867"/>
      <c r="N3" s="867"/>
      <c r="O3" s="867"/>
      <c r="P3" s="867"/>
      <c r="Q3" s="79"/>
      <c r="R3" s="79"/>
      <c r="S3" s="79"/>
      <c r="T3" s="79"/>
      <c r="U3" s="79"/>
      <c r="V3" s="79"/>
      <c r="W3" s="79"/>
      <c r="X3" s="79"/>
      <c r="Y3" s="79"/>
      <c r="Z3" s="79"/>
      <c r="AA3" s="79"/>
      <c r="AB3" s="79"/>
      <c r="AC3" s="79"/>
      <c r="AD3" s="79"/>
      <c r="AE3" s="79"/>
      <c r="AF3" s="79"/>
      <c r="AG3" s="79"/>
    </row>
    <row r="4" spans="1:33" ht="15" customHeight="1">
      <c r="A4" s="75"/>
      <c r="B4" s="75"/>
      <c r="D4" s="75"/>
      <c r="E4" s="81"/>
      <c r="F4" s="81"/>
      <c r="G4" s="81"/>
      <c r="H4" s="81"/>
      <c r="I4" s="81"/>
      <c r="J4" s="76"/>
      <c r="K4" s="76"/>
      <c r="L4" s="76"/>
      <c r="M4" s="76"/>
      <c r="N4" s="76"/>
      <c r="O4" s="76"/>
      <c r="P4" s="76"/>
      <c r="Q4" s="76"/>
      <c r="R4" s="76"/>
      <c r="S4" s="76"/>
      <c r="T4" s="76"/>
      <c r="U4" s="76"/>
      <c r="V4" s="76"/>
      <c r="W4" s="76"/>
      <c r="X4" s="76"/>
      <c r="Y4" s="76"/>
      <c r="Z4" s="76"/>
      <c r="AA4" s="76"/>
      <c r="AB4" s="76"/>
      <c r="AC4" s="76"/>
      <c r="AD4" s="76"/>
      <c r="AE4" s="76"/>
      <c r="AF4" s="76"/>
      <c r="AG4" s="76"/>
    </row>
    <row r="5" spans="1:33" ht="15" customHeight="1">
      <c r="A5" s="860" t="s">
        <v>43</v>
      </c>
      <c r="B5" s="860" t="s">
        <v>110</v>
      </c>
      <c r="C5" s="860" t="s">
        <v>172</v>
      </c>
      <c r="D5" s="860" t="s">
        <v>112</v>
      </c>
      <c r="E5" s="860" t="s">
        <v>117</v>
      </c>
      <c r="F5" s="860" t="s">
        <v>173</v>
      </c>
      <c r="G5" s="864" t="s">
        <v>173</v>
      </c>
      <c r="H5" s="865"/>
      <c r="I5" s="865"/>
      <c r="J5" s="866"/>
      <c r="K5" s="860" t="s">
        <v>119</v>
      </c>
      <c r="L5" s="860" t="s">
        <v>174</v>
      </c>
      <c r="M5" s="864" t="s">
        <v>174</v>
      </c>
      <c r="N5" s="865"/>
      <c r="O5" s="865"/>
      <c r="P5" s="866"/>
      <c r="Q5" s="860" t="s">
        <v>175</v>
      </c>
      <c r="R5" s="860" t="s">
        <v>46</v>
      </c>
      <c r="S5" s="860" t="s">
        <v>118</v>
      </c>
      <c r="T5" s="860" t="s">
        <v>46</v>
      </c>
      <c r="U5" s="82"/>
      <c r="V5" s="82"/>
      <c r="W5" s="82"/>
      <c r="X5" s="82"/>
      <c r="Y5" s="82"/>
      <c r="Z5" s="82"/>
      <c r="AA5" s="82"/>
      <c r="AB5" s="82"/>
      <c r="AC5" s="82"/>
      <c r="AD5" s="82"/>
      <c r="AE5" s="82"/>
      <c r="AF5" s="82"/>
      <c r="AG5" s="82"/>
    </row>
    <row r="6" spans="1:33" ht="15" customHeight="1">
      <c r="A6" s="861"/>
      <c r="B6" s="861"/>
      <c r="C6" s="861"/>
      <c r="D6" s="861"/>
      <c r="E6" s="861"/>
      <c r="F6" s="861"/>
      <c r="G6" s="21" t="s">
        <v>124</v>
      </c>
      <c r="H6" s="21" t="s">
        <v>176</v>
      </c>
      <c r="I6" s="21" t="s">
        <v>126</v>
      </c>
      <c r="J6" s="21" t="s">
        <v>127</v>
      </c>
      <c r="K6" s="861"/>
      <c r="L6" s="861"/>
      <c r="M6" s="21" t="s">
        <v>124</v>
      </c>
      <c r="N6" s="21" t="s">
        <v>176</v>
      </c>
      <c r="O6" s="21" t="s">
        <v>126</v>
      </c>
      <c r="P6" s="21" t="s">
        <v>127</v>
      </c>
      <c r="Q6" s="861"/>
      <c r="R6" s="861"/>
      <c r="S6" s="861"/>
      <c r="T6" s="861"/>
      <c r="U6" s="82"/>
      <c r="V6" s="82"/>
      <c r="W6" s="82"/>
      <c r="X6" s="82"/>
      <c r="Y6" s="82"/>
      <c r="Z6" s="82"/>
      <c r="AA6" s="82" t="s">
        <v>131</v>
      </c>
      <c r="AB6" s="82" t="s">
        <v>133</v>
      </c>
      <c r="AC6" s="82"/>
      <c r="AD6" s="82"/>
      <c r="AE6" s="82"/>
      <c r="AF6" s="82"/>
      <c r="AG6" s="82"/>
    </row>
    <row r="7" spans="1:33" ht="42">
      <c r="A7" s="83" t="str">
        <f>'2. THKL'!A8</f>
        <v>I</v>
      </c>
      <c r="B7" s="84"/>
      <c r="C7" s="85" t="str">
        <f>'2. THKL'!D8</f>
        <v>Cẩu tự hành di chuyển, lưu kho, tiêu thụ sản phẩm và phục vụ sản xuất năm 2026</v>
      </c>
      <c r="D7" s="84"/>
      <c r="E7" s="86"/>
      <c r="F7" s="86"/>
      <c r="G7" s="86"/>
      <c r="H7" s="86"/>
      <c r="I7" s="86"/>
      <c r="J7" s="87"/>
      <c r="K7" s="87"/>
      <c r="L7" s="87"/>
      <c r="M7" s="87"/>
      <c r="N7" s="87"/>
      <c r="O7" s="87"/>
      <c r="P7" s="87"/>
      <c r="Q7" s="87"/>
      <c r="R7" s="87"/>
      <c r="S7" s="87"/>
      <c r="T7" s="87"/>
    </row>
    <row r="8" spans="1:33" ht="28">
      <c r="A8" s="61" t="str">
        <f>'2. THKL'!A9</f>
        <v>I.1</v>
      </c>
      <c r="B8" s="88"/>
      <c r="C8" s="89" t="str">
        <f>'2. THKL'!D9</f>
        <v>Cẩu tự hành phục vụ bốc xếp và di chuyển sản phẩm Alumin</v>
      </c>
      <c r="D8" s="88"/>
      <c r="E8" s="90"/>
      <c r="F8" s="90"/>
      <c r="G8" s="90"/>
      <c r="H8" s="90"/>
      <c r="I8" s="90"/>
      <c r="J8" s="91"/>
      <c r="K8" s="91"/>
      <c r="L8" s="91"/>
      <c r="M8" s="91"/>
      <c r="N8" s="91"/>
      <c r="O8" s="91"/>
      <c r="P8" s="91"/>
      <c r="Q8" s="91"/>
      <c r="R8" s="91"/>
      <c r="S8" s="91"/>
      <c r="T8" s="91"/>
    </row>
    <row r="9" spans="1:33" ht="56">
      <c r="A9" s="92">
        <f>'2. THKL'!A10</f>
        <v>1</v>
      </c>
      <c r="B9" s="93" t="str">
        <f>'2. THKL'!C10</f>
        <v>TT</v>
      </c>
      <c r="C9" s="93" t="str">
        <f>'2. THKL'!D10</f>
        <v>Cẩu bốc xếp và di chuyển sản phẩm alumin từ khu vực đóng bao ra lưu tại các kho có mái che bằng xe cẩu tự hành, cung độ trung bình 100m</v>
      </c>
      <c r="D9" s="94" t="str">
        <f>'2. THKL'!E10</f>
        <v>tấn</v>
      </c>
      <c r="E9" s="95">
        <f>ROUND(IF(ISNUMBER('2. THKL'!L10),'2. THKL'!L10,0),INFO!KL_1)</f>
        <v>14000</v>
      </c>
      <c r="F9" s="96"/>
      <c r="G9" s="96"/>
      <c r="H9" s="96"/>
      <c r="I9" s="96"/>
      <c r="J9" s="97"/>
      <c r="K9" s="97"/>
      <c r="L9" s="97"/>
      <c r="M9" s="97"/>
      <c r="N9" s="97"/>
      <c r="O9" s="97"/>
      <c r="P9" s="97"/>
      <c r="Q9" s="97"/>
      <c r="R9" s="97"/>
      <c r="S9" s="97"/>
      <c r="T9" s="97"/>
      <c r="AA9" s="11" t="s">
        <v>177</v>
      </c>
      <c r="AE9" s="75" t="str">
        <f>'2. THKL'!C10</f>
        <v>TT</v>
      </c>
    </row>
    <row r="10" spans="1:33">
      <c r="A10" s="98"/>
      <c r="B10" s="98"/>
      <c r="C10" s="99" t="s">
        <v>69</v>
      </c>
      <c r="D10" s="98"/>
      <c r="E10" s="100"/>
      <c r="F10" s="100"/>
      <c r="G10" s="100"/>
      <c r="H10" s="100"/>
      <c r="I10" s="100"/>
      <c r="J10" s="101"/>
      <c r="K10" s="101"/>
      <c r="L10" s="101"/>
      <c r="M10" s="101"/>
      <c r="N10" s="101"/>
      <c r="O10" s="101"/>
      <c r="P10" s="101"/>
      <c r="Q10" s="101"/>
      <c r="R10" s="101"/>
      <c r="S10" s="101"/>
      <c r="T10" s="101"/>
      <c r="Z10" s="11" t="s">
        <v>68</v>
      </c>
    </row>
    <row r="11" spans="1:33">
      <c r="A11" s="102"/>
      <c r="B11" s="102"/>
      <c r="C11" s="103" t="s">
        <v>178</v>
      </c>
      <c r="D11" s="102" t="s">
        <v>160</v>
      </c>
      <c r="E11" s="104"/>
      <c r="F11" s="105">
        <f>ROUND(0.00971, INFO!DMHP_1)</f>
        <v>9.7000000000000003E-3</v>
      </c>
      <c r="G11" s="104"/>
      <c r="H11" s="104"/>
      <c r="I11" s="104"/>
      <c r="J11" s="106">
        <f>ROUND(0.00971, INFO!DMHP_1)</f>
        <v>9.7000000000000003E-3</v>
      </c>
      <c r="K11" s="107"/>
      <c r="L11" s="106">
        <f>ROUND(PRODUCT(E9,F11,K11),INFO!KLHP_1)</f>
        <v>135.80000000000001</v>
      </c>
      <c r="M11" s="108"/>
      <c r="N11" s="108"/>
      <c r="O11" s="108"/>
      <c r="P11" s="106">
        <f>ROUND(PRODUCT(E9,J11,K11),INFO!KLHP_1)</f>
        <v>135.80000000000001</v>
      </c>
      <c r="Q11" s="108"/>
      <c r="R11" s="108"/>
      <c r="S11" s="108"/>
      <c r="T11" s="108"/>
      <c r="AC11" s="109">
        <f>ROUND(PRODUCT(E9,F11,K11),INFO!KLHP_1)</f>
        <v>135.80000000000001</v>
      </c>
      <c r="AD11" s="11" t="s">
        <v>179</v>
      </c>
    </row>
    <row r="12" spans="1:33" ht="56">
      <c r="A12" s="92">
        <f>'2. THKL'!A11</f>
        <v>2</v>
      </c>
      <c r="B12" s="93" t="str">
        <f>'2. THKL'!C11</f>
        <v>TT</v>
      </c>
      <c r="C12" s="93" t="str">
        <f>'2. THKL'!D11</f>
        <v>Cẩu bốc xếp và di chuyển sản phẩm alumin từ khu vực đóng bao ra lưu tại các kho Alumin lâu dài bằng xe cẩu tự hành, cung độ trung bình 200m</v>
      </c>
      <c r="D12" s="94" t="str">
        <f>'2. THKL'!E11</f>
        <v>tấn</v>
      </c>
      <c r="E12" s="95">
        <f>ROUND(IF(ISNUMBER('2. THKL'!L11),'2. THKL'!L11,0),INFO!KL_1)</f>
        <v>5000</v>
      </c>
      <c r="F12" s="96"/>
      <c r="G12" s="96"/>
      <c r="H12" s="96"/>
      <c r="I12" s="96"/>
      <c r="J12" s="97"/>
      <c r="K12" s="97"/>
      <c r="L12" s="97"/>
      <c r="M12" s="97"/>
      <c r="N12" s="97"/>
      <c r="O12" s="97"/>
      <c r="P12" s="97"/>
      <c r="Q12" s="97"/>
      <c r="R12" s="97"/>
      <c r="S12" s="97"/>
      <c r="T12" s="97"/>
      <c r="AA12" s="11" t="s">
        <v>180</v>
      </c>
      <c r="AE12" s="75" t="str">
        <f>'2. THKL'!C11</f>
        <v>TT</v>
      </c>
    </row>
    <row r="13" spans="1:33">
      <c r="A13" s="98"/>
      <c r="B13" s="98"/>
      <c r="C13" s="99" t="s">
        <v>69</v>
      </c>
      <c r="D13" s="98"/>
      <c r="E13" s="100"/>
      <c r="F13" s="100"/>
      <c r="G13" s="100"/>
      <c r="H13" s="100"/>
      <c r="I13" s="100"/>
      <c r="J13" s="101"/>
      <c r="K13" s="101"/>
      <c r="L13" s="101"/>
      <c r="M13" s="101"/>
      <c r="N13" s="101"/>
      <c r="O13" s="101"/>
      <c r="P13" s="101"/>
      <c r="Q13" s="101"/>
      <c r="R13" s="101"/>
      <c r="S13" s="101"/>
      <c r="T13" s="101"/>
      <c r="Z13" s="11" t="s">
        <v>68</v>
      </c>
    </row>
    <row r="14" spans="1:33">
      <c r="A14" s="102"/>
      <c r="B14" s="102"/>
      <c r="C14" s="103" t="s">
        <v>178</v>
      </c>
      <c r="D14" s="102" t="s">
        <v>160</v>
      </c>
      <c r="E14" s="104"/>
      <c r="F14" s="105">
        <f>ROUND(0.0105, INFO!DMHP_1)</f>
        <v>1.0500000000000001E-2</v>
      </c>
      <c r="G14" s="104"/>
      <c r="H14" s="104"/>
      <c r="I14" s="104"/>
      <c r="J14" s="106">
        <f>ROUND(0.0105, INFO!DMHP_1)</f>
        <v>1.0500000000000001E-2</v>
      </c>
      <c r="K14" s="107"/>
      <c r="L14" s="106">
        <f>ROUND(PRODUCT(E12,F14,K14),INFO!KLHP_1)</f>
        <v>52.5</v>
      </c>
      <c r="M14" s="108"/>
      <c r="N14" s="108"/>
      <c r="O14" s="108"/>
      <c r="P14" s="106">
        <f>ROUND(PRODUCT(E12,J14,K14),INFO!KLHP_1)</f>
        <v>52.5</v>
      </c>
      <c r="Q14" s="108"/>
      <c r="R14" s="108"/>
      <c r="S14" s="108"/>
      <c r="T14" s="108"/>
      <c r="AC14" s="109">
        <f>ROUND(PRODUCT(E12,F14,K14),INFO!KLHP_1)</f>
        <v>52.5</v>
      </c>
      <c r="AD14" s="11" t="s">
        <v>179</v>
      </c>
    </row>
    <row r="15" spans="1:33" ht="56">
      <c r="A15" s="92">
        <f>'2. THKL'!A12</f>
        <v>3</v>
      </c>
      <c r="B15" s="93" t="str">
        <f>'2. THKL'!C12</f>
        <v>TT</v>
      </c>
      <c r="C15" s="93" t="str">
        <f>'2. THKL'!D12</f>
        <v>Cẩu bốc xếp và di chuyển sản phẩm alumin từ khu vực đóng bao ra lưu tại các kho Alumin lâu dài bằng xe cẩu tự hành, cung độ trung bình 500m</v>
      </c>
      <c r="D15" s="94" t="str">
        <f>'2. THKL'!E12</f>
        <v>tấn</v>
      </c>
      <c r="E15" s="95">
        <f>ROUND(IF(ISNUMBER('2. THKL'!L12),'2. THKL'!L12,0),INFO!KL_1)</f>
        <v>5000</v>
      </c>
      <c r="F15" s="96"/>
      <c r="G15" s="96"/>
      <c r="H15" s="96"/>
      <c r="I15" s="96"/>
      <c r="J15" s="97"/>
      <c r="K15" s="97"/>
      <c r="L15" s="97"/>
      <c r="M15" s="97"/>
      <c r="N15" s="97"/>
      <c r="O15" s="97"/>
      <c r="P15" s="97"/>
      <c r="Q15" s="97"/>
      <c r="R15" s="97"/>
      <c r="S15" s="97"/>
      <c r="T15" s="97"/>
      <c r="AA15" s="11" t="s">
        <v>181</v>
      </c>
      <c r="AE15" s="75" t="str">
        <f>'2. THKL'!C12</f>
        <v>TT</v>
      </c>
    </row>
    <row r="16" spans="1:33">
      <c r="A16" s="98"/>
      <c r="B16" s="98"/>
      <c r="C16" s="99" t="s">
        <v>69</v>
      </c>
      <c r="D16" s="98"/>
      <c r="E16" s="100"/>
      <c r="F16" s="100"/>
      <c r="G16" s="100"/>
      <c r="H16" s="100"/>
      <c r="I16" s="100"/>
      <c r="J16" s="101"/>
      <c r="K16" s="101"/>
      <c r="L16" s="101"/>
      <c r="M16" s="101"/>
      <c r="N16" s="101"/>
      <c r="O16" s="101"/>
      <c r="P16" s="101"/>
      <c r="Q16" s="101"/>
      <c r="R16" s="101"/>
      <c r="S16" s="101"/>
      <c r="T16" s="101"/>
      <c r="Z16" s="11" t="s">
        <v>68</v>
      </c>
    </row>
    <row r="17" spans="1:31">
      <c r="A17" s="102"/>
      <c r="B17" s="102"/>
      <c r="C17" s="103" t="s">
        <v>178</v>
      </c>
      <c r="D17" s="102" t="s">
        <v>160</v>
      </c>
      <c r="E17" s="104"/>
      <c r="F17" s="105">
        <f>ROUND(0.0147, INFO!DMHP_1)</f>
        <v>1.47E-2</v>
      </c>
      <c r="G17" s="104"/>
      <c r="H17" s="104"/>
      <c r="I17" s="104"/>
      <c r="J17" s="106">
        <f>ROUND(0.0147, INFO!DMHP_1)</f>
        <v>1.47E-2</v>
      </c>
      <c r="K17" s="107"/>
      <c r="L17" s="106">
        <f>ROUND(PRODUCT(E15,F17,K17),INFO!KLHP_1)</f>
        <v>73.5</v>
      </c>
      <c r="M17" s="108"/>
      <c r="N17" s="108"/>
      <c r="O17" s="108"/>
      <c r="P17" s="106">
        <f>ROUND(PRODUCT(E15,J17,K17),INFO!KLHP_1)</f>
        <v>73.5</v>
      </c>
      <c r="Q17" s="108"/>
      <c r="R17" s="108"/>
      <c r="S17" s="108"/>
      <c r="T17" s="108"/>
      <c r="AC17" s="109">
        <f>ROUND(PRODUCT(E15,F17,K17),INFO!KLHP_1)</f>
        <v>73.5</v>
      </c>
      <c r="AD17" s="11" t="s">
        <v>179</v>
      </c>
    </row>
    <row r="18" spans="1:31" ht="56">
      <c r="A18" s="92">
        <f>'2. THKL'!A13</f>
        <v>4</v>
      </c>
      <c r="B18" s="93" t="str">
        <f>'2. THKL'!C13</f>
        <v>TT</v>
      </c>
      <c r="C18" s="93" t="str">
        <f>'2. THKL'!D13</f>
        <v>Cẩu bốc xếp và di chuyển sản phẩm alumin từ khu vực đóng bao ra lưu tại kho tạm ngoài trời bằng xe cẩu tự hành, cung độ trung bình 200m</v>
      </c>
      <c r="D18" s="94" t="str">
        <f>'2. THKL'!E13</f>
        <v>tấn</v>
      </c>
      <c r="E18" s="95">
        <f>ROUND(IF(ISNUMBER('2. THKL'!L13),'2. THKL'!L13,0),INFO!KL_1)</f>
        <v>20200</v>
      </c>
      <c r="F18" s="96"/>
      <c r="G18" s="96"/>
      <c r="H18" s="96"/>
      <c r="I18" s="96"/>
      <c r="J18" s="97"/>
      <c r="K18" s="97"/>
      <c r="L18" s="97"/>
      <c r="M18" s="97"/>
      <c r="N18" s="97"/>
      <c r="O18" s="97"/>
      <c r="P18" s="97"/>
      <c r="Q18" s="97"/>
      <c r="R18" s="97"/>
      <c r="S18" s="97"/>
      <c r="T18" s="97"/>
      <c r="AA18" s="11" t="s">
        <v>182</v>
      </c>
      <c r="AE18" s="75" t="str">
        <f>'2. THKL'!C13</f>
        <v>TT</v>
      </c>
    </row>
    <row r="19" spans="1:31">
      <c r="A19" s="98"/>
      <c r="B19" s="98"/>
      <c r="C19" s="99" t="s">
        <v>126</v>
      </c>
      <c r="D19" s="98"/>
      <c r="E19" s="100"/>
      <c r="F19" s="100"/>
      <c r="G19" s="100"/>
      <c r="H19" s="100"/>
      <c r="I19" s="100"/>
      <c r="J19" s="101"/>
      <c r="K19" s="101"/>
      <c r="L19" s="101"/>
      <c r="M19" s="101"/>
      <c r="N19" s="101"/>
      <c r="O19" s="101"/>
      <c r="P19" s="101"/>
      <c r="Q19" s="101"/>
      <c r="R19" s="101"/>
      <c r="S19" s="101"/>
      <c r="T19" s="101"/>
      <c r="Z19" s="11" t="s">
        <v>130</v>
      </c>
    </row>
    <row r="20" spans="1:31">
      <c r="A20" s="98"/>
      <c r="B20" s="98"/>
      <c r="C20" s="110" t="s">
        <v>183</v>
      </c>
      <c r="D20" s="98" t="s">
        <v>184</v>
      </c>
      <c r="E20" s="100"/>
      <c r="F20" s="111">
        <f>ROUND(0.0315, INFO!DMHP_1)</f>
        <v>3.15E-2</v>
      </c>
      <c r="G20" s="100"/>
      <c r="H20" s="100"/>
      <c r="I20" s="111">
        <f>ROUND(0.0315, INFO!DMHP_1)</f>
        <v>3.15E-2</v>
      </c>
      <c r="J20" s="101"/>
      <c r="K20" s="112"/>
      <c r="L20" s="113">
        <f>ROUND(PRODUCT(E18,F20,K20),INFO!KLHP_1)</f>
        <v>636.29999999999995</v>
      </c>
      <c r="M20" s="101"/>
      <c r="N20" s="101"/>
      <c r="O20" s="113">
        <f>ROUND(PRODUCT(E18,I20,K20),INFO!KLHP_1)</f>
        <v>636.29999999999995</v>
      </c>
      <c r="P20" s="101"/>
      <c r="Q20" s="101"/>
      <c r="R20" s="101"/>
      <c r="S20" s="101"/>
      <c r="T20" s="101"/>
      <c r="AC20" s="109">
        <f>ROUND(PRODUCT(E18,F20,K20),INFO!KLHP_1)</f>
        <v>636.29999999999995</v>
      </c>
      <c r="AD20" s="11" t="s">
        <v>185</v>
      </c>
    </row>
    <row r="21" spans="1:31">
      <c r="A21" s="98"/>
      <c r="B21" s="98"/>
      <c r="C21" s="99" t="s">
        <v>69</v>
      </c>
      <c r="D21" s="98"/>
      <c r="E21" s="100"/>
      <c r="F21" s="100"/>
      <c r="G21" s="100"/>
      <c r="H21" s="100"/>
      <c r="I21" s="100"/>
      <c r="J21" s="101"/>
      <c r="K21" s="101"/>
      <c r="L21" s="101"/>
      <c r="M21" s="101"/>
      <c r="N21" s="101"/>
      <c r="O21" s="101"/>
      <c r="P21" s="101"/>
      <c r="Q21" s="101"/>
      <c r="R21" s="101"/>
      <c r="S21" s="101"/>
      <c r="T21" s="101"/>
      <c r="Z21" s="11" t="s">
        <v>68</v>
      </c>
    </row>
    <row r="22" spans="1:31">
      <c r="A22" s="102"/>
      <c r="B22" s="102"/>
      <c r="C22" s="103" t="s">
        <v>178</v>
      </c>
      <c r="D22" s="102" t="s">
        <v>160</v>
      </c>
      <c r="E22" s="104"/>
      <c r="F22" s="105">
        <f>ROUND(0.0105, INFO!DMHP_1)</f>
        <v>1.0500000000000001E-2</v>
      </c>
      <c r="G22" s="104"/>
      <c r="H22" s="104"/>
      <c r="I22" s="104"/>
      <c r="J22" s="106">
        <f>ROUND(0.0105, INFO!DMHP_1)</f>
        <v>1.0500000000000001E-2</v>
      </c>
      <c r="K22" s="107"/>
      <c r="L22" s="106">
        <f>ROUND(PRODUCT(E18,F22,K22),INFO!KLHP_1)</f>
        <v>212.1</v>
      </c>
      <c r="M22" s="108"/>
      <c r="N22" s="108"/>
      <c r="O22" s="108"/>
      <c r="P22" s="106">
        <f>ROUND(PRODUCT(E18,J22,K22),INFO!KLHP_1)</f>
        <v>212.1</v>
      </c>
      <c r="Q22" s="108"/>
      <c r="R22" s="108"/>
      <c r="S22" s="108"/>
      <c r="T22" s="108"/>
      <c r="AC22" s="109">
        <f>ROUND(PRODUCT(E18,F22,K22),INFO!KLHP_1)</f>
        <v>212.1</v>
      </c>
      <c r="AD22" s="11" t="s">
        <v>179</v>
      </c>
    </row>
    <row r="23" spans="1:31" ht="56">
      <c r="A23" s="92">
        <f>'2. THKL'!A14</f>
        <v>5</v>
      </c>
      <c r="B23" s="93" t="str">
        <f>'2. THKL'!C14</f>
        <v>TT</v>
      </c>
      <c r="C23" s="93" t="str">
        <f>'2. THKL'!D14</f>
        <v>Cẩu bốc xếp và di chuyển sản phẩm alumin từ khu vực đóng bao ra lưu tại các kho tạm ngoài trời bằng xe cẩu tự hành, cung độ trung bình 500m</v>
      </c>
      <c r="D23" s="94" t="str">
        <f>'2. THKL'!E14</f>
        <v>tấn</v>
      </c>
      <c r="E23" s="95">
        <f>ROUND(IF(ISNUMBER('2. THKL'!L14),'2. THKL'!L14,0),INFO!KL_1)</f>
        <v>66900</v>
      </c>
      <c r="F23" s="96"/>
      <c r="G23" s="96"/>
      <c r="H23" s="96"/>
      <c r="I23" s="96"/>
      <c r="J23" s="97"/>
      <c r="K23" s="97"/>
      <c r="L23" s="97"/>
      <c r="M23" s="97"/>
      <c r="N23" s="97"/>
      <c r="O23" s="97"/>
      <c r="P23" s="97"/>
      <c r="Q23" s="97"/>
      <c r="R23" s="97"/>
      <c r="S23" s="97"/>
      <c r="T23" s="97"/>
      <c r="AA23" s="11" t="s">
        <v>186</v>
      </c>
      <c r="AE23" s="75" t="str">
        <f>'2. THKL'!C14</f>
        <v>TT</v>
      </c>
    </row>
    <row r="24" spans="1:31">
      <c r="A24" s="98"/>
      <c r="B24" s="98"/>
      <c r="C24" s="99" t="s">
        <v>126</v>
      </c>
      <c r="D24" s="98"/>
      <c r="E24" s="100"/>
      <c r="F24" s="100"/>
      <c r="G24" s="100"/>
      <c r="H24" s="100"/>
      <c r="I24" s="100"/>
      <c r="J24" s="101"/>
      <c r="K24" s="101"/>
      <c r="L24" s="101"/>
      <c r="M24" s="101"/>
      <c r="N24" s="101"/>
      <c r="O24" s="101"/>
      <c r="P24" s="101"/>
      <c r="Q24" s="101"/>
      <c r="R24" s="101"/>
      <c r="S24" s="101"/>
      <c r="T24" s="101"/>
      <c r="Z24" s="11" t="s">
        <v>130</v>
      </c>
    </row>
    <row r="25" spans="1:31">
      <c r="A25" s="98"/>
      <c r="B25" s="98"/>
      <c r="C25" s="110" t="s">
        <v>183</v>
      </c>
      <c r="D25" s="98" t="s">
        <v>184</v>
      </c>
      <c r="E25" s="100"/>
      <c r="F25" s="111">
        <f>ROUND(0.0441, INFO!DMHP_1)</f>
        <v>4.41E-2</v>
      </c>
      <c r="G25" s="100"/>
      <c r="H25" s="100"/>
      <c r="I25" s="111">
        <f>ROUND(0.0441, INFO!DMHP_1)</f>
        <v>4.41E-2</v>
      </c>
      <c r="J25" s="101"/>
      <c r="K25" s="112"/>
      <c r="L25" s="113">
        <f>ROUND(PRODUCT(E23,F25,K25),INFO!KLHP_1)</f>
        <v>2950.29</v>
      </c>
      <c r="M25" s="101"/>
      <c r="N25" s="101"/>
      <c r="O25" s="113">
        <f>ROUND(PRODUCT(E23,I25,K25),INFO!KLHP_1)</f>
        <v>2950.29</v>
      </c>
      <c r="P25" s="101"/>
      <c r="Q25" s="101"/>
      <c r="R25" s="101"/>
      <c r="S25" s="101"/>
      <c r="T25" s="101"/>
      <c r="AC25" s="109">
        <f>ROUND(PRODUCT(E23,F25,K25),INFO!KLHP_1)</f>
        <v>2950.29</v>
      </c>
      <c r="AD25" s="11" t="s">
        <v>185</v>
      </c>
    </row>
    <row r="26" spans="1:31">
      <c r="A26" s="98"/>
      <c r="B26" s="98"/>
      <c r="C26" s="99" t="s">
        <v>69</v>
      </c>
      <c r="D26" s="98"/>
      <c r="E26" s="100"/>
      <c r="F26" s="100"/>
      <c r="G26" s="100"/>
      <c r="H26" s="100"/>
      <c r="I26" s="100"/>
      <c r="J26" s="101"/>
      <c r="K26" s="101"/>
      <c r="L26" s="101"/>
      <c r="M26" s="101"/>
      <c r="N26" s="101"/>
      <c r="O26" s="101"/>
      <c r="P26" s="101"/>
      <c r="Q26" s="101"/>
      <c r="R26" s="101"/>
      <c r="S26" s="101"/>
      <c r="T26" s="101"/>
      <c r="Z26" s="11" t="s">
        <v>68</v>
      </c>
    </row>
    <row r="27" spans="1:31">
      <c r="A27" s="102"/>
      <c r="B27" s="102"/>
      <c r="C27" s="103" t="s">
        <v>178</v>
      </c>
      <c r="D27" s="102" t="s">
        <v>160</v>
      </c>
      <c r="E27" s="104"/>
      <c r="F27" s="105">
        <f>ROUND(0.0147, INFO!DMHP_1)</f>
        <v>1.47E-2</v>
      </c>
      <c r="G27" s="104"/>
      <c r="H27" s="104"/>
      <c r="I27" s="104"/>
      <c r="J27" s="106">
        <f>ROUND(0.0147, INFO!DMHP_1)</f>
        <v>1.47E-2</v>
      </c>
      <c r="K27" s="107"/>
      <c r="L27" s="106">
        <f>ROUND(PRODUCT(E23,F27,K27),INFO!KLHP_1)</f>
        <v>983.43</v>
      </c>
      <c r="M27" s="108"/>
      <c r="N27" s="108"/>
      <c r="O27" s="108"/>
      <c r="P27" s="106">
        <f>ROUND(PRODUCT(E23,J27,K27),INFO!KLHP_1)</f>
        <v>983.43</v>
      </c>
      <c r="Q27" s="108"/>
      <c r="R27" s="108"/>
      <c r="S27" s="108"/>
      <c r="T27" s="108"/>
      <c r="AC27" s="109">
        <f>ROUND(PRODUCT(E23,F27,K27),INFO!KLHP_1)</f>
        <v>983.43</v>
      </c>
      <c r="AD27" s="11" t="s">
        <v>179</v>
      </c>
    </row>
    <row r="28" spans="1:31" ht="42">
      <c r="A28" s="92">
        <f>'2. THKL'!A15</f>
        <v>6</v>
      </c>
      <c r="B28" s="93" t="str">
        <f>'2. THKL'!C15</f>
        <v>TT</v>
      </c>
      <c r="C28" s="93" t="str">
        <f>'2. THKL'!D15</f>
        <v>Cẩu bốc xếp sản phẩm alumin (loại 1 tấn/bao) lên xe tiêu thụ tại các kho có mái che bằng xe cẩu tự hành</v>
      </c>
      <c r="D28" s="94" t="str">
        <f>'2. THKL'!E15</f>
        <v>tấn</v>
      </c>
      <c r="E28" s="95">
        <f>ROUND(IF(ISNUMBER('2. THKL'!L15),'2. THKL'!L15,0),INFO!KL_1)</f>
        <v>46000</v>
      </c>
      <c r="F28" s="96"/>
      <c r="G28" s="96"/>
      <c r="H28" s="96"/>
      <c r="I28" s="96"/>
      <c r="J28" s="97"/>
      <c r="K28" s="97"/>
      <c r="L28" s="97"/>
      <c r="M28" s="97"/>
      <c r="N28" s="97"/>
      <c r="O28" s="97"/>
      <c r="P28" s="97"/>
      <c r="Q28" s="97"/>
      <c r="R28" s="97"/>
      <c r="S28" s="97"/>
      <c r="T28" s="97"/>
      <c r="AA28" s="11" t="s">
        <v>187</v>
      </c>
      <c r="AE28" s="75" t="str">
        <f>'2. THKL'!C15</f>
        <v>TT</v>
      </c>
    </row>
    <row r="29" spans="1:31">
      <c r="A29" s="98"/>
      <c r="B29" s="98"/>
      <c r="C29" s="99" t="s">
        <v>69</v>
      </c>
      <c r="D29" s="98"/>
      <c r="E29" s="100"/>
      <c r="F29" s="100"/>
      <c r="G29" s="100"/>
      <c r="H29" s="100"/>
      <c r="I29" s="100"/>
      <c r="J29" s="101"/>
      <c r="K29" s="101"/>
      <c r="L29" s="101"/>
      <c r="M29" s="101"/>
      <c r="N29" s="101"/>
      <c r="O29" s="101"/>
      <c r="P29" s="101"/>
      <c r="Q29" s="101"/>
      <c r="R29" s="101"/>
      <c r="S29" s="101"/>
      <c r="T29" s="101"/>
      <c r="Z29" s="11" t="s">
        <v>68</v>
      </c>
    </row>
    <row r="30" spans="1:31">
      <c r="A30" s="102"/>
      <c r="B30" s="102"/>
      <c r="C30" s="103" t="s">
        <v>178</v>
      </c>
      <c r="D30" s="102" t="s">
        <v>160</v>
      </c>
      <c r="E30" s="104"/>
      <c r="F30" s="105">
        <f>ROUND(0.01053, INFO!DMHP_1)</f>
        <v>1.0500000000000001E-2</v>
      </c>
      <c r="G30" s="104"/>
      <c r="H30" s="104"/>
      <c r="I30" s="104"/>
      <c r="J30" s="106">
        <f>ROUND(0.01053, INFO!DMHP_1)</f>
        <v>1.0500000000000001E-2</v>
      </c>
      <c r="K30" s="107"/>
      <c r="L30" s="106">
        <f>ROUND(PRODUCT(E28,F30,K30),INFO!KLHP_1)</f>
        <v>483</v>
      </c>
      <c r="M30" s="108"/>
      <c r="N30" s="108"/>
      <c r="O30" s="108"/>
      <c r="P30" s="106">
        <f>ROUND(PRODUCT(E28,J30,K30),INFO!KLHP_1)</f>
        <v>483</v>
      </c>
      <c r="Q30" s="108"/>
      <c r="R30" s="108"/>
      <c r="S30" s="108"/>
      <c r="T30" s="108"/>
      <c r="AC30" s="109">
        <f>ROUND(PRODUCT(E28,F30,K30),INFO!KLHP_1)</f>
        <v>483</v>
      </c>
      <c r="AD30" s="11" t="s">
        <v>179</v>
      </c>
    </row>
    <row r="31" spans="1:31" ht="42">
      <c r="A31" s="92">
        <f>'2. THKL'!A16</f>
        <v>7</v>
      </c>
      <c r="B31" s="93" t="str">
        <f>'2. THKL'!C16</f>
        <v>TT</v>
      </c>
      <c r="C31" s="93" t="str">
        <f>'2. THKL'!D16</f>
        <v>Cẩu bốc xếp sản phẩm alumin (loại 1 tấn/bao) lên xe tiêu thụ tại các kho tạm bằng xe cẩu tự hành (bao gồm che dỡ bạt)</v>
      </c>
      <c r="D31" s="94" t="str">
        <f>'2. THKL'!E16</f>
        <v>tấn</v>
      </c>
      <c r="E31" s="95">
        <f>ROUND(IF(ISNUMBER('2. THKL'!L16),'2. THKL'!L16,0),INFO!KL_1)</f>
        <v>87100</v>
      </c>
      <c r="F31" s="96"/>
      <c r="G31" s="96"/>
      <c r="H31" s="96"/>
      <c r="I31" s="96"/>
      <c r="J31" s="97"/>
      <c r="K31" s="97"/>
      <c r="L31" s="97"/>
      <c r="M31" s="97"/>
      <c r="N31" s="97"/>
      <c r="O31" s="97"/>
      <c r="P31" s="97"/>
      <c r="Q31" s="97"/>
      <c r="R31" s="97"/>
      <c r="S31" s="97"/>
      <c r="T31" s="97"/>
      <c r="AA31" s="11" t="s">
        <v>188</v>
      </c>
      <c r="AE31" s="75" t="str">
        <f>'2. THKL'!C16</f>
        <v>TT</v>
      </c>
    </row>
    <row r="32" spans="1:31">
      <c r="A32" s="98"/>
      <c r="B32" s="98"/>
      <c r="C32" s="99" t="s">
        <v>126</v>
      </c>
      <c r="D32" s="98"/>
      <c r="E32" s="100"/>
      <c r="F32" s="100"/>
      <c r="G32" s="100"/>
      <c r="H32" s="100"/>
      <c r="I32" s="100"/>
      <c r="J32" s="101"/>
      <c r="K32" s="101"/>
      <c r="L32" s="101"/>
      <c r="M32" s="101"/>
      <c r="N32" s="101"/>
      <c r="O32" s="101"/>
      <c r="P32" s="101"/>
      <c r="Q32" s="101"/>
      <c r="R32" s="101"/>
      <c r="S32" s="101"/>
      <c r="T32" s="101"/>
      <c r="Z32" s="11" t="s">
        <v>130</v>
      </c>
    </row>
    <row r="33" spans="1:31">
      <c r="A33" s="98"/>
      <c r="B33" s="98"/>
      <c r="C33" s="110" t="s">
        <v>183</v>
      </c>
      <c r="D33" s="98" t="s">
        <v>184</v>
      </c>
      <c r="E33" s="100"/>
      <c r="F33" s="111">
        <f>ROUND(0.0315, INFO!DMHP_1)</f>
        <v>3.15E-2</v>
      </c>
      <c r="G33" s="100"/>
      <c r="H33" s="100"/>
      <c r="I33" s="111">
        <f>ROUND(0.0315, INFO!DMHP_1)</f>
        <v>3.15E-2</v>
      </c>
      <c r="J33" s="101"/>
      <c r="K33" s="112"/>
      <c r="L33" s="113">
        <f>ROUND(PRODUCT(E31,F33,K33),INFO!KLHP_1)</f>
        <v>2743.65</v>
      </c>
      <c r="M33" s="101"/>
      <c r="N33" s="101"/>
      <c r="O33" s="113">
        <f>ROUND(PRODUCT(E31,I33,K33),INFO!KLHP_1)</f>
        <v>2743.65</v>
      </c>
      <c r="P33" s="101"/>
      <c r="Q33" s="101"/>
      <c r="R33" s="101"/>
      <c r="S33" s="101"/>
      <c r="T33" s="101"/>
      <c r="AC33" s="109">
        <f>ROUND(PRODUCT(E31,F33,K33),INFO!KLHP_1)</f>
        <v>2743.65</v>
      </c>
      <c r="AD33" s="11" t="s">
        <v>185</v>
      </c>
    </row>
    <row r="34" spans="1:31">
      <c r="A34" s="98"/>
      <c r="B34" s="98"/>
      <c r="C34" s="99" t="s">
        <v>69</v>
      </c>
      <c r="D34" s="98"/>
      <c r="E34" s="100"/>
      <c r="F34" s="100"/>
      <c r="G34" s="100"/>
      <c r="H34" s="100"/>
      <c r="I34" s="100"/>
      <c r="J34" s="101"/>
      <c r="K34" s="101"/>
      <c r="L34" s="101"/>
      <c r="M34" s="101"/>
      <c r="N34" s="101"/>
      <c r="O34" s="101"/>
      <c r="P34" s="101"/>
      <c r="Q34" s="101"/>
      <c r="R34" s="101"/>
      <c r="S34" s="101"/>
      <c r="T34" s="101"/>
      <c r="Z34" s="11" t="s">
        <v>68</v>
      </c>
    </row>
    <row r="35" spans="1:31">
      <c r="A35" s="102"/>
      <c r="B35" s="102"/>
      <c r="C35" s="103" t="s">
        <v>178</v>
      </c>
      <c r="D35" s="102" t="s">
        <v>160</v>
      </c>
      <c r="E35" s="104"/>
      <c r="F35" s="105">
        <f>ROUND(0.01053, INFO!DMHP_1)</f>
        <v>1.0500000000000001E-2</v>
      </c>
      <c r="G35" s="104"/>
      <c r="H35" s="104"/>
      <c r="I35" s="104"/>
      <c r="J35" s="106">
        <f>ROUND(0.01053, INFO!DMHP_1)</f>
        <v>1.0500000000000001E-2</v>
      </c>
      <c r="K35" s="107"/>
      <c r="L35" s="106">
        <f>ROUND(PRODUCT(E31,F35,K35),INFO!KLHP_1)</f>
        <v>914.55</v>
      </c>
      <c r="M35" s="108"/>
      <c r="N35" s="108"/>
      <c r="O35" s="108"/>
      <c r="P35" s="106">
        <f>ROUND(PRODUCT(E31,J35,K35),INFO!KLHP_1)</f>
        <v>914.55</v>
      </c>
      <c r="Q35" s="108"/>
      <c r="R35" s="108"/>
      <c r="S35" s="108"/>
      <c r="T35" s="108"/>
      <c r="AC35" s="109">
        <f>ROUND(PRODUCT(E31,F35,K35),INFO!KLHP_1)</f>
        <v>914.55</v>
      </c>
      <c r="AD35" s="11" t="s">
        <v>179</v>
      </c>
    </row>
    <row r="36" spans="1:31" ht="70">
      <c r="A36" s="92">
        <f>'2. THKL'!A17</f>
        <v>8</v>
      </c>
      <c r="B36" s="93" t="str">
        <f>'2. THKL'!C17</f>
        <v>TT</v>
      </c>
      <c r="C36" s="93" t="str">
        <f>'2. THKL'!D17</f>
        <v xml:space="preserve">Cẩu, di chuyển sản phẩm alumin/hydrat (loại bao 1 tấn/bao) từ vị trí tập kết về chân gầu tải, xả sản phẩm vào bunke, thu gom vỏ bao, vệ sinh … phục vụ đóng lại bao </v>
      </c>
      <c r="D36" s="94" t="str">
        <f>'2. THKL'!E17</f>
        <v>tấn</v>
      </c>
      <c r="E36" s="95">
        <f>ROUND(IF(ISNUMBER('2. THKL'!L17),'2. THKL'!L17,0),INFO!KL_1)</f>
        <v>700</v>
      </c>
      <c r="F36" s="96"/>
      <c r="G36" s="96"/>
      <c r="H36" s="96"/>
      <c r="I36" s="96"/>
      <c r="J36" s="97"/>
      <c r="K36" s="97"/>
      <c r="L36" s="97"/>
      <c r="M36" s="97"/>
      <c r="N36" s="97"/>
      <c r="O36" s="97"/>
      <c r="P36" s="97"/>
      <c r="Q36" s="97"/>
      <c r="R36" s="97"/>
      <c r="S36" s="97"/>
      <c r="T36" s="97"/>
      <c r="AA36" s="11" t="s">
        <v>189</v>
      </c>
      <c r="AE36" s="75" t="str">
        <f>'2. THKL'!C17</f>
        <v>TT</v>
      </c>
    </row>
    <row r="37" spans="1:31">
      <c r="A37" s="98"/>
      <c r="B37" s="98"/>
      <c r="C37" s="99" t="s">
        <v>126</v>
      </c>
      <c r="D37" s="98"/>
      <c r="E37" s="100"/>
      <c r="F37" s="100"/>
      <c r="G37" s="100"/>
      <c r="H37" s="100"/>
      <c r="I37" s="100"/>
      <c r="J37" s="101"/>
      <c r="K37" s="101"/>
      <c r="L37" s="101"/>
      <c r="M37" s="101"/>
      <c r="N37" s="101"/>
      <c r="O37" s="101"/>
      <c r="P37" s="101"/>
      <c r="Q37" s="101"/>
      <c r="R37" s="101"/>
      <c r="S37" s="101"/>
      <c r="T37" s="101"/>
      <c r="Z37" s="11" t="s">
        <v>130</v>
      </c>
    </row>
    <row r="38" spans="1:31">
      <c r="A38" s="98"/>
      <c r="B38" s="98"/>
      <c r="C38" s="110" t="s">
        <v>183</v>
      </c>
      <c r="D38" s="98" t="s">
        <v>184</v>
      </c>
      <c r="E38" s="100"/>
      <c r="F38" s="111">
        <f>ROUND(0.0625, INFO!DMHP_1)</f>
        <v>6.25E-2</v>
      </c>
      <c r="G38" s="100"/>
      <c r="H38" s="100"/>
      <c r="I38" s="111">
        <f>ROUND(0.0625, INFO!DMHP_1)</f>
        <v>6.25E-2</v>
      </c>
      <c r="J38" s="101"/>
      <c r="K38" s="112"/>
      <c r="L38" s="113">
        <f>ROUND(PRODUCT(E36,F38,K38),INFO!KLHP_1)</f>
        <v>43.75</v>
      </c>
      <c r="M38" s="101"/>
      <c r="N38" s="101"/>
      <c r="O38" s="113">
        <f>ROUND(PRODUCT(E36,I38,K38),INFO!KLHP_1)</f>
        <v>43.75</v>
      </c>
      <c r="P38" s="101"/>
      <c r="Q38" s="101"/>
      <c r="R38" s="101"/>
      <c r="S38" s="101"/>
      <c r="T38" s="101"/>
      <c r="AC38" s="109">
        <f>ROUND(PRODUCT(E36,F38,K38),INFO!KLHP_1)</f>
        <v>43.75</v>
      </c>
      <c r="AD38" s="11" t="s">
        <v>185</v>
      </c>
    </row>
    <row r="39" spans="1:31">
      <c r="A39" s="98"/>
      <c r="B39" s="98"/>
      <c r="C39" s="99" t="s">
        <v>69</v>
      </c>
      <c r="D39" s="98"/>
      <c r="E39" s="100"/>
      <c r="F39" s="100"/>
      <c r="G39" s="100"/>
      <c r="H39" s="100"/>
      <c r="I39" s="100"/>
      <c r="J39" s="101"/>
      <c r="K39" s="101"/>
      <c r="L39" s="101"/>
      <c r="M39" s="101"/>
      <c r="N39" s="101"/>
      <c r="O39" s="101"/>
      <c r="P39" s="101"/>
      <c r="Q39" s="101"/>
      <c r="R39" s="101"/>
      <c r="S39" s="101"/>
      <c r="T39" s="101"/>
      <c r="Z39" s="11" t="s">
        <v>68</v>
      </c>
    </row>
    <row r="40" spans="1:31">
      <c r="A40" s="102"/>
      <c r="B40" s="102"/>
      <c r="C40" s="103" t="s">
        <v>178</v>
      </c>
      <c r="D40" s="102" t="s">
        <v>160</v>
      </c>
      <c r="E40" s="104"/>
      <c r="F40" s="105">
        <f>ROUND(0.0625, INFO!DMHP_1)</f>
        <v>6.25E-2</v>
      </c>
      <c r="G40" s="104"/>
      <c r="H40" s="104"/>
      <c r="I40" s="104"/>
      <c r="J40" s="106">
        <f>ROUND(0.0625, INFO!DMHP_1)</f>
        <v>6.25E-2</v>
      </c>
      <c r="K40" s="107"/>
      <c r="L40" s="106">
        <f>ROUND(PRODUCT(E36,F40,K40),INFO!KLHP_1)</f>
        <v>43.75</v>
      </c>
      <c r="M40" s="108"/>
      <c r="N40" s="108"/>
      <c r="O40" s="108"/>
      <c r="P40" s="106">
        <f>ROUND(PRODUCT(E36,J40,K40),INFO!KLHP_1)</f>
        <v>43.75</v>
      </c>
      <c r="Q40" s="108"/>
      <c r="R40" s="108"/>
      <c r="S40" s="108"/>
      <c r="T40" s="108"/>
      <c r="AC40" s="109">
        <f>ROUND(PRODUCT(E36,F40,K40),INFO!KLHP_1)</f>
        <v>43.75</v>
      </c>
      <c r="AD40" s="11" t="s">
        <v>179</v>
      </c>
    </row>
    <row r="41" spans="1:31">
      <c r="A41" s="92">
        <f>'2. THKL'!A18</f>
        <v>9</v>
      </c>
      <c r="B41" s="93" t="str">
        <f>'2. THKL'!C18</f>
        <v>TT</v>
      </c>
      <c r="C41" s="93" t="str">
        <f>'2. THKL'!D18</f>
        <v>Quét mã QR thống kê bao Alumin</v>
      </c>
      <c r="D41" s="94" t="str">
        <f>'2. THKL'!E18</f>
        <v>bao</v>
      </c>
      <c r="E41" s="95">
        <f>ROUND(IF(ISNUMBER('2. THKL'!L18),'2. THKL'!L18,0),INFO!KL_1)</f>
        <v>244200</v>
      </c>
      <c r="F41" s="96"/>
      <c r="G41" s="96"/>
      <c r="H41" s="96"/>
      <c r="I41" s="96"/>
      <c r="J41" s="97"/>
      <c r="K41" s="97"/>
      <c r="L41" s="97"/>
      <c r="M41" s="97"/>
      <c r="N41" s="97"/>
      <c r="O41" s="97"/>
      <c r="P41" s="97"/>
      <c r="Q41" s="97"/>
      <c r="R41" s="97"/>
      <c r="S41" s="97"/>
      <c r="T41" s="97"/>
      <c r="AA41" s="11" t="s">
        <v>190</v>
      </c>
      <c r="AE41" s="75" t="str">
        <f>'2. THKL'!C18</f>
        <v>TT</v>
      </c>
    </row>
    <row r="42" spans="1:31">
      <c r="A42" s="98"/>
      <c r="B42" s="98"/>
      <c r="C42" s="99" t="s">
        <v>126</v>
      </c>
      <c r="D42" s="98"/>
      <c r="E42" s="100"/>
      <c r="F42" s="100"/>
      <c r="G42" s="100"/>
      <c r="H42" s="100"/>
      <c r="I42" s="100"/>
      <c r="J42" s="101"/>
      <c r="K42" s="101"/>
      <c r="L42" s="101"/>
      <c r="M42" s="101"/>
      <c r="N42" s="101"/>
      <c r="O42" s="101"/>
      <c r="P42" s="101"/>
      <c r="Q42" s="101"/>
      <c r="R42" s="101"/>
      <c r="S42" s="101"/>
      <c r="T42" s="101"/>
      <c r="Z42" s="11" t="s">
        <v>130</v>
      </c>
    </row>
    <row r="43" spans="1:31">
      <c r="A43" s="114"/>
      <c r="B43" s="114"/>
      <c r="C43" s="115" t="s">
        <v>183</v>
      </c>
      <c r="D43" s="114" t="s">
        <v>184</v>
      </c>
      <c r="E43" s="116"/>
      <c r="F43" s="117">
        <f>ROUND(0.01, INFO!DMHP_1)</f>
        <v>0.01</v>
      </c>
      <c r="G43" s="116"/>
      <c r="H43" s="116"/>
      <c r="I43" s="117">
        <f>ROUND(0.01, INFO!DMHP_1)</f>
        <v>0.01</v>
      </c>
      <c r="J43" s="118"/>
      <c r="K43" s="119"/>
      <c r="L43" s="120">
        <f>ROUND(PRODUCT(E41,F43,K43),INFO!KLHP_1)</f>
        <v>2442</v>
      </c>
      <c r="M43" s="118"/>
      <c r="N43" s="118"/>
      <c r="O43" s="120">
        <f>ROUND(PRODUCT(E41,I43,K43),INFO!KLHP_1)</f>
        <v>2442</v>
      </c>
      <c r="P43" s="118"/>
      <c r="Q43" s="118"/>
      <c r="R43" s="118"/>
      <c r="S43" s="118"/>
      <c r="T43" s="118"/>
      <c r="AC43" s="109">
        <f>ROUND(PRODUCT(E41,F43,K43),INFO!KLHP_1)</f>
        <v>2442</v>
      </c>
      <c r="AD43" s="11" t="s">
        <v>185</v>
      </c>
    </row>
    <row r="44" spans="1:31" ht="28">
      <c r="A44" s="61" t="str">
        <f>'2. THKL'!A19</f>
        <v>I.2</v>
      </c>
      <c r="B44" s="88"/>
      <c r="C44" s="121" t="str">
        <f>'2. THKL'!D19</f>
        <v>Cẩu tự hành phục vụ bốc xếp và di chuyển sản phẩm Hydrat</v>
      </c>
      <c r="D44" s="88"/>
      <c r="E44" s="90"/>
      <c r="F44" s="90"/>
      <c r="G44" s="90"/>
      <c r="H44" s="90"/>
      <c r="I44" s="90"/>
      <c r="J44" s="91"/>
      <c r="K44" s="91"/>
      <c r="L44" s="91"/>
      <c r="M44" s="91"/>
      <c r="N44" s="91"/>
      <c r="O44" s="91"/>
      <c r="P44" s="91"/>
      <c r="Q44" s="91"/>
      <c r="R44" s="91"/>
      <c r="S44" s="91"/>
      <c r="T44" s="91"/>
    </row>
    <row r="45" spans="1:31" ht="42">
      <c r="A45" s="92">
        <f>'2. THKL'!A20</f>
        <v>1</v>
      </c>
      <c r="B45" s="93" t="str">
        <f>'2. THKL'!C20</f>
        <v>TT</v>
      </c>
      <c r="C45" s="93" t="str">
        <f>'2. THKL'!D20</f>
        <v>Cẩu, xếp tầng lưu kho sản phẩm hydrat loại bao Jumbo 1 tấn/bao tại các kho có mái che</v>
      </c>
      <c r="D45" s="94" t="str">
        <f>'2. THKL'!E20</f>
        <v>tấn</v>
      </c>
      <c r="E45" s="95">
        <f>ROUND(IF(ISNUMBER('2. THKL'!L20),'2. THKL'!L20,0),INFO!KL_1)</f>
        <v>5000</v>
      </c>
      <c r="F45" s="96"/>
      <c r="G45" s="96"/>
      <c r="H45" s="96"/>
      <c r="I45" s="96"/>
      <c r="J45" s="97"/>
      <c r="K45" s="97"/>
      <c r="L45" s="97"/>
      <c r="M45" s="97"/>
      <c r="N45" s="97"/>
      <c r="O45" s="97"/>
      <c r="P45" s="97"/>
      <c r="Q45" s="97"/>
      <c r="R45" s="97"/>
      <c r="S45" s="97"/>
      <c r="T45" s="97"/>
      <c r="AA45" s="11" t="s">
        <v>191</v>
      </c>
      <c r="AE45" s="75" t="str">
        <f>'2. THKL'!C20</f>
        <v>TT</v>
      </c>
    </row>
    <row r="46" spans="1:31">
      <c r="A46" s="98"/>
      <c r="B46" s="98"/>
      <c r="C46" s="99" t="s">
        <v>69</v>
      </c>
      <c r="D46" s="98"/>
      <c r="E46" s="100"/>
      <c r="F46" s="100"/>
      <c r="G46" s="100"/>
      <c r="H46" s="100"/>
      <c r="I46" s="100"/>
      <c r="J46" s="101"/>
      <c r="K46" s="101"/>
      <c r="L46" s="101"/>
      <c r="M46" s="101"/>
      <c r="N46" s="101"/>
      <c r="O46" s="101"/>
      <c r="P46" s="101"/>
      <c r="Q46" s="101"/>
      <c r="R46" s="101"/>
      <c r="S46" s="101"/>
      <c r="T46" s="101"/>
      <c r="Z46" s="11" t="s">
        <v>68</v>
      </c>
    </row>
    <row r="47" spans="1:31">
      <c r="A47" s="102"/>
      <c r="B47" s="102"/>
      <c r="C47" s="103" t="s">
        <v>178</v>
      </c>
      <c r="D47" s="102" t="s">
        <v>160</v>
      </c>
      <c r="E47" s="104"/>
      <c r="F47" s="105">
        <f>ROUND(0.00917, INFO!DMHP_1)</f>
        <v>9.1999999999999998E-3</v>
      </c>
      <c r="G47" s="104"/>
      <c r="H47" s="104"/>
      <c r="I47" s="104"/>
      <c r="J47" s="106">
        <f>ROUND(0.00917, INFO!DMHP_1)</f>
        <v>9.1999999999999998E-3</v>
      </c>
      <c r="K47" s="107"/>
      <c r="L47" s="106">
        <f>ROUND(PRODUCT(E45,F47,K47),INFO!KLHP_1)</f>
        <v>46</v>
      </c>
      <c r="M47" s="108"/>
      <c r="N47" s="108"/>
      <c r="O47" s="108"/>
      <c r="P47" s="106">
        <f>ROUND(PRODUCT(E45,J47,K47),INFO!KLHP_1)</f>
        <v>46</v>
      </c>
      <c r="Q47" s="108"/>
      <c r="R47" s="108"/>
      <c r="S47" s="108"/>
      <c r="T47" s="108"/>
      <c r="AC47" s="109">
        <f>ROUND(PRODUCT(E45,F47,K47),INFO!KLHP_1)</f>
        <v>46</v>
      </c>
      <c r="AD47" s="11" t="s">
        <v>179</v>
      </c>
    </row>
    <row r="48" spans="1:31" ht="56">
      <c r="A48" s="92">
        <f>'2. THKL'!A21</f>
        <v>2</v>
      </c>
      <c r="B48" s="93" t="str">
        <f>'2. THKL'!C21</f>
        <v>TT</v>
      </c>
      <c r="C48" s="93" t="str">
        <f>'2. THKL'!D21</f>
        <v>Cẩu bốc xếp và di chuyển sản phẩm Hydrate từ khu vực đóng bao ra lưu tại các kho Alumin lâu dài bằng xe cẩu tự hành, cung độ trung bình 200m</v>
      </c>
      <c r="D48" s="94" t="str">
        <f>'2. THKL'!E21</f>
        <v>tấn</v>
      </c>
      <c r="E48" s="95">
        <f>ROUND(IF(ISNUMBER('2. THKL'!L21),'2. THKL'!L21,0),INFO!KL_1)</f>
        <v>5000</v>
      </c>
      <c r="F48" s="96"/>
      <c r="G48" s="96"/>
      <c r="H48" s="96"/>
      <c r="I48" s="96"/>
      <c r="J48" s="97"/>
      <c r="K48" s="97"/>
      <c r="L48" s="97"/>
      <c r="M48" s="97"/>
      <c r="N48" s="97"/>
      <c r="O48" s="97"/>
      <c r="P48" s="97"/>
      <c r="Q48" s="97"/>
      <c r="R48" s="97"/>
      <c r="S48" s="97"/>
      <c r="T48" s="97"/>
      <c r="AA48" s="11" t="s">
        <v>192</v>
      </c>
      <c r="AE48" s="75" t="str">
        <f>'2. THKL'!C21</f>
        <v>TT</v>
      </c>
    </row>
    <row r="49" spans="1:31">
      <c r="A49" s="98"/>
      <c r="B49" s="98"/>
      <c r="C49" s="99" t="s">
        <v>69</v>
      </c>
      <c r="D49" s="98"/>
      <c r="E49" s="100"/>
      <c r="F49" s="100"/>
      <c r="G49" s="100"/>
      <c r="H49" s="100"/>
      <c r="I49" s="100"/>
      <c r="J49" s="101"/>
      <c r="K49" s="101"/>
      <c r="L49" s="101"/>
      <c r="M49" s="101"/>
      <c r="N49" s="101"/>
      <c r="O49" s="101"/>
      <c r="P49" s="101"/>
      <c r="Q49" s="101"/>
      <c r="R49" s="101"/>
      <c r="S49" s="101"/>
      <c r="T49" s="101"/>
      <c r="Z49" s="11" t="s">
        <v>68</v>
      </c>
    </row>
    <row r="50" spans="1:31">
      <c r="A50" s="102"/>
      <c r="B50" s="102"/>
      <c r="C50" s="103" t="s">
        <v>178</v>
      </c>
      <c r="D50" s="102" t="s">
        <v>160</v>
      </c>
      <c r="E50" s="104"/>
      <c r="F50" s="105">
        <f>ROUND(0.0105, INFO!DMHP_1)</f>
        <v>1.0500000000000001E-2</v>
      </c>
      <c r="G50" s="104"/>
      <c r="H50" s="104"/>
      <c r="I50" s="104"/>
      <c r="J50" s="106">
        <f>ROUND(0.0105, INFO!DMHP_1)</f>
        <v>1.0500000000000001E-2</v>
      </c>
      <c r="K50" s="107"/>
      <c r="L50" s="106">
        <f>ROUND(PRODUCT(E48,F50,K50),INFO!KLHP_1)</f>
        <v>52.5</v>
      </c>
      <c r="M50" s="108"/>
      <c r="N50" s="108"/>
      <c r="O50" s="108"/>
      <c r="P50" s="106">
        <f>ROUND(PRODUCT(E48,J50,K50),INFO!KLHP_1)</f>
        <v>52.5</v>
      </c>
      <c r="Q50" s="108"/>
      <c r="R50" s="108"/>
      <c r="S50" s="108"/>
      <c r="T50" s="108"/>
      <c r="AC50" s="109">
        <f>ROUND(PRODUCT(E48,F50,K50),INFO!KLHP_1)</f>
        <v>52.5</v>
      </c>
      <c r="AD50" s="11" t="s">
        <v>179</v>
      </c>
    </row>
    <row r="51" spans="1:31" ht="56">
      <c r="A51" s="92">
        <f>'2. THKL'!A22</f>
        <v>3</v>
      </c>
      <c r="B51" s="93" t="str">
        <f>'2. THKL'!C22</f>
        <v>TT</v>
      </c>
      <c r="C51" s="93" t="str">
        <f>'2. THKL'!D22</f>
        <v>Cẩu bốc xếp và di chuyển sản phẩm Hydrate từ khu vực đóng bao ra lưu tại kho Alumin lâu dài trời bằng xe cẩu tự hành, cung độ trung bình 500m</v>
      </c>
      <c r="D51" s="94" t="str">
        <f>'2. THKL'!E22</f>
        <v>tấn</v>
      </c>
      <c r="E51" s="95">
        <f>ROUND(IF(ISNUMBER('2. THKL'!L22),'2. THKL'!L22,0),INFO!KL_1)</f>
        <v>5000</v>
      </c>
      <c r="F51" s="96"/>
      <c r="G51" s="96"/>
      <c r="H51" s="96"/>
      <c r="I51" s="96"/>
      <c r="J51" s="97"/>
      <c r="K51" s="97"/>
      <c r="L51" s="97"/>
      <c r="M51" s="97"/>
      <c r="N51" s="97"/>
      <c r="O51" s="97"/>
      <c r="P51" s="97"/>
      <c r="Q51" s="97"/>
      <c r="R51" s="97"/>
      <c r="S51" s="97"/>
      <c r="T51" s="97"/>
      <c r="AA51" s="11" t="s">
        <v>193</v>
      </c>
      <c r="AE51" s="75" t="str">
        <f>'2. THKL'!C22</f>
        <v>TT</v>
      </c>
    </row>
    <row r="52" spans="1:31">
      <c r="A52" s="98"/>
      <c r="B52" s="98"/>
      <c r="C52" s="99" t="s">
        <v>69</v>
      </c>
      <c r="D52" s="98"/>
      <c r="E52" s="100"/>
      <c r="F52" s="100"/>
      <c r="G52" s="100"/>
      <c r="H52" s="100"/>
      <c r="I52" s="100"/>
      <c r="J52" s="101"/>
      <c r="K52" s="101"/>
      <c r="L52" s="101"/>
      <c r="M52" s="101"/>
      <c r="N52" s="101"/>
      <c r="O52" s="101"/>
      <c r="P52" s="101"/>
      <c r="Q52" s="101"/>
      <c r="R52" s="101"/>
      <c r="S52" s="101"/>
      <c r="T52" s="101"/>
      <c r="Z52" s="11" t="s">
        <v>68</v>
      </c>
    </row>
    <row r="53" spans="1:31">
      <c r="A53" s="102"/>
      <c r="B53" s="102"/>
      <c r="C53" s="103" t="s">
        <v>178</v>
      </c>
      <c r="D53" s="102" t="s">
        <v>160</v>
      </c>
      <c r="E53" s="104"/>
      <c r="F53" s="105">
        <f>ROUND(0.0147, INFO!DMHP_1)</f>
        <v>1.47E-2</v>
      </c>
      <c r="G53" s="104"/>
      <c r="H53" s="104"/>
      <c r="I53" s="104"/>
      <c r="J53" s="106">
        <f>ROUND(0.0147, INFO!DMHP_1)</f>
        <v>1.47E-2</v>
      </c>
      <c r="K53" s="107"/>
      <c r="L53" s="106">
        <f>ROUND(PRODUCT(E51,F53,K53),INFO!KLHP_1)</f>
        <v>73.5</v>
      </c>
      <c r="M53" s="108"/>
      <c r="N53" s="108"/>
      <c r="O53" s="108"/>
      <c r="P53" s="106">
        <f>ROUND(PRODUCT(E51,J53,K53),INFO!KLHP_1)</f>
        <v>73.5</v>
      </c>
      <c r="Q53" s="108"/>
      <c r="R53" s="108"/>
      <c r="S53" s="108"/>
      <c r="T53" s="108"/>
      <c r="AC53" s="109">
        <f>ROUND(PRODUCT(E51,F53,K53),INFO!KLHP_1)</f>
        <v>73.5</v>
      </c>
      <c r="AD53" s="11" t="s">
        <v>179</v>
      </c>
    </row>
    <row r="54" spans="1:31" ht="56">
      <c r="A54" s="92">
        <f>'2. THKL'!A23</f>
        <v>4</v>
      </c>
      <c r="B54" s="93" t="str">
        <f>'2. THKL'!C23</f>
        <v>TT</v>
      </c>
      <c r="C54" s="93" t="str">
        <f>'2. THKL'!D23</f>
        <v>Cẩu bốc xếp và di chuyển sản phẩm Hydrate từ khu vực đóng bao ra lưu tại kho tạm ngoài trời bằng xe cẩu tự hành, cung độ trung bình 200m</v>
      </c>
      <c r="D54" s="94" t="str">
        <f>'2. THKL'!E23</f>
        <v>tấn</v>
      </c>
      <c r="E54" s="95">
        <f>ROUND(IF(ISNUMBER('2. THKL'!L23),'2. THKL'!L23,0),INFO!KL_1)</f>
        <v>4300</v>
      </c>
      <c r="F54" s="96"/>
      <c r="G54" s="96"/>
      <c r="H54" s="96"/>
      <c r="I54" s="96"/>
      <c r="J54" s="97"/>
      <c r="K54" s="97"/>
      <c r="L54" s="97"/>
      <c r="M54" s="97"/>
      <c r="N54" s="97"/>
      <c r="O54" s="97"/>
      <c r="P54" s="97"/>
      <c r="Q54" s="97"/>
      <c r="R54" s="97"/>
      <c r="S54" s="97"/>
      <c r="T54" s="97"/>
      <c r="AA54" s="11" t="s">
        <v>194</v>
      </c>
      <c r="AE54" s="75" t="str">
        <f>'2. THKL'!C23</f>
        <v>TT</v>
      </c>
    </row>
    <row r="55" spans="1:31">
      <c r="A55" s="98"/>
      <c r="B55" s="98"/>
      <c r="C55" s="99" t="s">
        <v>126</v>
      </c>
      <c r="D55" s="98"/>
      <c r="E55" s="100"/>
      <c r="F55" s="100"/>
      <c r="G55" s="100"/>
      <c r="H55" s="100"/>
      <c r="I55" s="100"/>
      <c r="J55" s="101"/>
      <c r="K55" s="101"/>
      <c r="L55" s="101"/>
      <c r="M55" s="101"/>
      <c r="N55" s="101"/>
      <c r="O55" s="101"/>
      <c r="P55" s="101"/>
      <c r="Q55" s="101"/>
      <c r="R55" s="101"/>
      <c r="S55" s="101"/>
      <c r="T55" s="101"/>
      <c r="Z55" s="11" t="s">
        <v>130</v>
      </c>
    </row>
    <row r="56" spans="1:31">
      <c r="A56" s="98"/>
      <c r="B56" s="98"/>
      <c r="C56" s="110" t="s">
        <v>183</v>
      </c>
      <c r="D56" s="98" t="s">
        <v>184</v>
      </c>
      <c r="E56" s="100"/>
      <c r="F56" s="111">
        <f>ROUND(0.0315, INFO!DMHP_1)</f>
        <v>3.15E-2</v>
      </c>
      <c r="G56" s="100"/>
      <c r="H56" s="100"/>
      <c r="I56" s="111">
        <f>ROUND(0.0315, INFO!DMHP_1)</f>
        <v>3.15E-2</v>
      </c>
      <c r="J56" s="101"/>
      <c r="K56" s="112"/>
      <c r="L56" s="113">
        <f>ROUND(PRODUCT(E54,F56,K56),INFO!KLHP_1)</f>
        <v>135.44999999999999</v>
      </c>
      <c r="M56" s="101"/>
      <c r="N56" s="101"/>
      <c r="O56" s="113">
        <f>ROUND(PRODUCT(E54,I56,K56),INFO!KLHP_1)</f>
        <v>135.44999999999999</v>
      </c>
      <c r="P56" s="101"/>
      <c r="Q56" s="101"/>
      <c r="R56" s="101"/>
      <c r="S56" s="101"/>
      <c r="T56" s="101"/>
      <c r="AC56" s="109">
        <f>ROUND(PRODUCT(E54,F56,K56),INFO!KLHP_1)</f>
        <v>135.44999999999999</v>
      </c>
      <c r="AD56" s="11" t="s">
        <v>185</v>
      </c>
    </row>
    <row r="57" spans="1:31">
      <c r="A57" s="98"/>
      <c r="B57" s="98"/>
      <c r="C57" s="99" t="s">
        <v>69</v>
      </c>
      <c r="D57" s="98"/>
      <c r="E57" s="100"/>
      <c r="F57" s="100"/>
      <c r="G57" s="100"/>
      <c r="H57" s="100"/>
      <c r="I57" s="100"/>
      <c r="J57" s="101"/>
      <c r="K57" s="101"/>
      <c r="L57" s="101"/>
      <c r="M57" s="101"/>
      <c r="N57" s="101"/>
      <c r="O57" s="101"/>
      <c r="P57" s="101"/>
      <c r="Q57" s="101"/>
      <c r="R57" s="101"/>
      <c r="S57" s="101"/>
      <c r="T57" s="101"/>
      <c r="Z57" s="11" t="s">
        <v>68</v>
      </c>
    </row>
    <row r="58" spans="1:31">
      <c r="A58" s="102"/>
      <c r="B58" s="102"/>
      <c r="C58" s="103" t="s">
        <v>178</v>
      </c>
      <c r="D58" s="102" t="s">
        <v>160</v>
      </c>
      <c r="E58" s="104"/>
      <c r="F58" s="105">
        <f>ROUND(0.0105, INFO!DMHP_1)</f>
        <v>1.0500000000000001E-2</v>
      </c>
      <c r="G58" s="104"/>
      <c r="H58" s="104"/>
      <c r="I58" s="104"/>
      <c r="J58" s="106">
        <f>ROUND(0.0105, INFO!DMHP_1)</f>
        <v>1.0500000000000001E-2</v>
      </c>
      <c r="K58" s="107"/>
      <c r="L58" s="106">
        <f>ROUND(PRODUCT(E54,F58,K58),INFO!KLHP_1)</f>
        <v>45.15</v>
      </c>
      <c r="M58" s="108"/>
      <c r="N58" s="108"/>
      <c r="O58" s="108"/>
      <c r="P58" s="106">
        <f>ROUND(PRODUCT(E54,J58,K58),INFO!KLHP_1)</f>
        <v>45.15</v>
      </c>
      <c r="Q58" s="108"/>
      <c r="R58" s="108"/>
      <c r="S58" s="108"/>
      <c r="T58" s="108"/>
      <c r="AC58" s="109">
        <f>ROUND(PRODUCT(E54,F58,K58),INFO!KLHP_1)</f>
        <v>45.15</v>
      </c>
      <c r="AD58" s="11" t="s">
        <v>179</v>
      </c>
    </row>
    <row r="59" spans="1:31" ht="56">
      <c r="A59" s="92">
        <f>'2. THKL'!A24</f>
        <v>5</v>
      </c>
      <c r="B59" s="93" t="str">
        <f>'2. THKL'!C24</f>
        <v>TT</v>
      </c>
      <c r="C59" s="93" t="str">
        <f>'2. THKL'!D24</f>
        <v>Cẩu bốc xếp và di chuyển sản phẩm Hydrate từ khu vực đóng bao ra lưu tại các kho tạm ngoài trời bằng xe cẩu tự hành, cung độ trung bình 500m</v>
      </c>
      <c r="D59" s="94" t="str">
        <f>'2. THKL'!E24</f>
        <v>tấn</v>
      </c>
      <c r="E59" s="95">
        <f>ROUND(IF(ISNUMBER('2. THKL'!L24),'2. THKL'!L24,0),INFO!KL_1)</f>
        <v>57600</v>
      </c>
      <c r="F59" s="96"/>
      <c r="G59" s="96"/>
      <c r="H59" s="96"/>
      <c r="I59" s="96"/>
      <c r="J59" s="97"/>
      <c r="K59" s="97"/>
      <c r="L59" s="97"/>
      <c r="M59" s="97"/>
      <c r="N59" s="97"/>
      <c r="O59" s="97"/>
      <c r="P59" s="97"/>
      <c r="Q59" s="97"/>
      <c r="R59" s="97"/>
      <c r="S59" s="97"/>
      <c r="T59" s="97"/>
      <c r="AA59" s="11" t="s">
        <v>195</v>
      </c>
      <c r="AE59" s="75" t="str">
        <f>'2. THKL'!C24</f>
        <v>TT</v>
      </c>
    </row>
    <row r="60" spans="1:31">
      <c r="A60" s="98"/>
      <c r="B60" s="98"/>
      <c r="C60" s="99" t="s">
        <v>126</v>
      </c>
      <c r="D60" s="98"/>
      <c r="E60" s="100"/>
      <c r="F60" s="100"/>
      <c r="G60" s="100"/>
      <c r="H60" s="100"/>
      <c r="I60" s="100"/>
      <c r="J60" s="101"/>
      <c r="K60" s="101"/>
      <c r="L60" s="101"/>
      <c r="M60" s="101"/>
      <c r="N60" s="101"/>
      <c r="O60" s="101"/>
      <c r="P60" s="101"/>
      <c r="Q60" s="101"/>
      <c r="R60" s="101"/>
      <c r="S60" s="101"/>
      <c r="T60" s="101"/>
      <c r="Z60" s="11" t="s">
        <v>130</v>
      </c>
    </row>
    <row r="61" spans="1:31">
      <c r="A61" s="98"/>
      <c r="B61" s="98"/>
      <c r="C61" s="110" t="s">
        <v>183</v>
      </c>
      <c r="D61" s="98" t="s">
        <v>184</v>
      </c>
      <c r="E61" s="100"/>
      <c r="F61" s="111">
        <f>ROUND(0.0441, INFO!DMHP_1)</f>
        <v>4.41E-2</v>
      </c>
      <c r="G61" s="100"/>
      <c r="H61" s="100"/>
      <c r="I61" s="111">
        <f>ROUND(0.0441, INFO!DMHP_1)</f>
        <v>4.41E-2</v>
      </c>
      <c r="J61" s="101"/>
      <c r="K61" s="112"/>
      <c r="L61" s="113">
        <f>ROUND(PRODUCT(E59,F61,K61),INFO!KLHP_1)</f>
        <v>2540.16</v>
      </c>
      <c r="M61" s="101"/>
      <c r="N61" s="101"/>
      <c r="O61" s="113">
        <f>ROUND(PRODUCT(E59,I61,K61),INFO!KLHP_1)</f>
        <v>2540.16</v>
      </c>
      <c r="P61" s="101"/>
      <c r="Q61" s="101"/>
      <c r="R61" s="101"/>
      <c r="S61" s="101"/>
      <c r="T61" s="101"/>
      <c r="AC61" s="109">
        <f>ROUND(PRODUCT(E59,F61,K61),INFO!KLHP_1)</f>
        <v>2540.16</v>
      </c>
      <c r="AD61" s="11" t="s">
        <v>185</v>
      </c>
    </row>
    <row r="62" spans="1:31">
      <c r="A62" s="98"/>
      <c r="B62" s="98"/>
      <c r="C62" s="99" t="s">
        <v>69</v>
      </c>
      <c r="D62" s="98"/>
      <c r="E62" s="100"/>
      <c r="F62" s="100"/>
      <c r="G62" s="100"/>
      <c r="H62" s="100"/>
      <c r="I62" s="100"/>
      <c r="J62" s="101"/>
      <c r="K62" s="101"/>
      <c r="L62" s="101"/>
      <c r="M62" s="101"/>
      <c r="N62" s="101"/>
      <c r="O62" s="101"/>
      <c r="P62" s="101"/>
      <c r="Q62" s="101"/>
      <c r="R62" s="101"/>
      <c r="S62" s="101"/>
      <c r="T62" s="101"/>
      <c r="Z62" s="11" t="s">
        <v>68</v>
      </c>
    </row>
    <row r="63" spans="1:31">
      <c r="A63" s="102"/>
      <c r="B63" s="102"/>
      <c r="C63" s="103" t="s">
        <v>178</v>
      </c>
      <c r="D63" s="102" t="s">
        <v>160</v>
      </c>
      <c r="E63" s="104"/>
      <c r="F63" s="105">
        <f>ROUND(0.0147, INFO!DMHP_1)</f>
        <v>1.47E-2</v>
      </c>
      <c r="G63" s="104"/>
      <c r="H63" s="104"/>
      <c r="I63" s="104"/>
      <c r="J63" s="106">
        <f>ROUND(0.0147, INFO!DMHP_1)</f>
        <v>1.47E-2</v>
      </c>
      <c r="K63" s="107"/>
      <c r="L63" s="106">
        <f>ROUND(PRODUCT(E59,F63,K63),INFO!KLHP_1)</f>
        <v>846.72</v>
      </c>
      <c r="M63" s="108"/>
      <c r="N63" s="108"/>
      <c r="O63" s="108"/>
      <c r="P63" s="106">
        <f>ROUND(PRODUCT(E59,J63,K63),INFO!KLHP_1)</f>
        <v>846.72</v>
      </c>
      <c r="Q63" s="108"/>
      <c r="R63" s="108"/>
      <c r="S63" s="108"/>
      <c r="T63" s="108"/>
      <c r="AC63" s="109">
        <f>ROUND(PRODUCT(E59,F63,K63),INFO!KLHP_1)</f>
        <v>846.72</v>
      </c>
      <c r="AD63" s="11" t="s">
        <v>179</v>
      </c>
    </row>
    <row r="64" spans="1:31" ht="42">
      <c r="A64" s="92">
        <f>'2. THKL'!A25</f>
        <v>6</v>
      </c>
      <c r="B64" s="93" t="str">
        <f>'2. THKL'!C25</f>
        <v>TT</v>
      </c>
      <c r="C64" s="93" t="str">
        <f>'2. THKL'!D25</f>
        <v>Cẩu bốc xếp sản phẩm Hydrate (loại 1 tấn/bao) lên xe tiêu thụ tại các kho có mái che</v>
      </c>
      <c r="D64" s="94" t="str">
        <f>'2. THKL'!E25</f>
        <v>tấn</v>
      </c>
      <c r="E64" s="95">
        <f>ROUND(IF(ISNUMBER('2. THKL'!L25),'2. THKL'!L25,0),INFO!KL_1)</f>
        <v>5000</v>
      </c>
      <c r="F64" s="96"/>
      <c r="G64" s="96"/>
      <c r="H64" s="96"/>
      <c r="I64" s="96"/>
      <c r="J64" s="97"/>
      <c r="K64" s="97"/>
      <c r="L64" s="97"/>
      <c r="M64" s="97"/>
      <c r="N64" s="97"/>
      <c r="O64" s="97"/>
      <c r="P64" s="97"/>
      <c r="Q64" s="97"/>
      <c r="R64" s="97"/>
      <c r="S64" s="97"/>
      <c r="T64" s="97"/>
      <c r="AA64" s="11" t="s">
        <v>196</v>
      </c>
      <c r="AE64" s="75" t="str">
        <f>'2. THKL'!C25</f>
        <v>TT</v>
      </c>
    </row>
    <row r="65" spans="1:31">
      <c r="A65" s="98"/>
      <c r="B65" s="98"/>
      <c r="C65" s="99" t="s">
        <v>69</v>
      </c>
      <c r="D65" s="98"/>
      <c r="E65" s="100"/>
      <c r="F65" s="100"/>
      <c r="G65" s="100"/>
      <c r="H65" s="100"/>
      <c r="I65" s="100"/>
      <c r="J65" s="101"/>
      <c r="K65" s="101"/>
      <c r="L65" s="101"/>
      <c r="M65" s="101"/>
      <c r="N65" s="101"/>
      <c r="O65" s="101"/>
      <c r="P65" s="101"/>
      <c r="Q65" s="101"/>
      <c r="R65" s="101"/>
      <c r="S65" s="101"/>
      <c r="T65" s="101"/>
      <c r="Z65" s="11" t="s">
        <v>68</v>
      </c>
    </row>
    <row r="66" spans="1:31">
      <c r="A66" s="102"/>
      <c r="B66" s="102"/>
      <c r="C66" s="103" t="s">
        <v>178</v>
      </c>
      <c r="D66" s="102" t="s">
        <v>160</v>
      </c>
      <c r="E66" s="104"/>
      <c r="F66" s="105">
        <f>ROUND(0.00917, INFO!DMHP_1)</f>
        <v>9.1999999999999998E-3</v>
      </c>
      <c r="G66" s="104"/>
      <c r="H66" s="104"/>
      <c r="I66" s="104"/>
      <c r="J66" s="106">
        <f>ROUND(0.00917, INFO!DMHP_1)</f>
        <v>9.1999999999999998E-3</v>
      </c>
      <c r="K66" s="107"/>
      <c r="L66" s="106">
        <f>ROUND(PRODUCT(E64,F66,K66),INFO!KLHP_1)</f>
        <v>46</v>
      </c>
      <c r="M66" s="108"/>
      <c r="N66" s="108"/>
      <c r="O66" s="108"/>
      <c r="P66" s="106">
        <f>ROUND(PRODUCT(E64,J66,K66),INFO!KLHP_1)</f>
        <v>46</v>
      </c>
      <c r="Q66" s="108"/>
      <c r="R66" s="108"/>
      <c r="S66" s="108"/>
      <c r="T66" s="108"/>
      <c r="AC66" s="109">
        <f>ROUND(PRODUCT(E64,F66,K66),INFO!KLHP_1)</f>
        <v>46</v>
      </c>
      <c r="AD66" s="11" t="s">
        <v>179</v>
      </c>
    </row>
    <row r="67" spans="1:31" ht="42">
      <c r="A67" s="92">
        <f>'2. THKL'!A26</f>
        <v>7</v>
      </c>
      <c r="B67" s="93" t="str">
        <f>'2. THKL'!C26</f>
        <v>TT</v>
      </c>
      <c r="C67" s="93" t="str">
        <f>'2. THKL'!D26</f>
        <v>Cẩu bốc xếp sản phẩm Hydrate (loại 1 tấn/bao) lên xe tiêu thụ tại các kho tạm bằng xe cẩu tự hành (bao gồm che dỡ bạt)</v>
      </c>
      <c r="D67" s="94" t="str">
        <f>'2. THKL'!E26</f>
        <v>tấn</v>
      </c>
      <c r="E67" s="95">
        <f>ROUND(IF(ISNUMBER('2. THKL'!L26),'2. THKL'!L26,0),INFO!KL_1)</f>
        <v>61900</v>
      </c>
      <c r="F67" s="96"/>
      <c r="G67" s="96"/>
      <c r="H67" s="96"/>
      <c r="I67" s="96"/>
      <c r="J67" s="97"/>
      <c r="K67" s="97"/>
      <c r="L67" s="97"/>
      <c r="M67" s="97"/>
      <c r="N67" s="97"/>
      <c r="O67" s="97"/>
      <c r="P67" s="97"/>
      <c r="Q67" s="97"/>
      <c r="R67" s="97"/>
      <c r="S67" s="97"/>
      <c r="T67" s="97"/>
      <c r="AA67" s="11" t="s">
        <v>197</v>
      </c>
      <c r="AE67" s="75" t="str">
        <f>'2. THKL'!C26</f>
        <v>TT</v>
      </c>
    </row>
    <row r="68" spans="1:31">
      <c r="A68" s="98"/>
      <c r="B68" s="98"/>
      <c r="C68" s="99" t="s">
        <v>126</v>
      </c>
      <c r="D68" s="98"/>
      <c r="E68" s="100"/>
      <c r="F68" s="100"/>
      <c r="G68" s="100"/>
      <c r="H68" s="100"/>
      <c r="I68" s="100"/>
      <c r="J68" s="101"/>
      <c r="K68" s="101"/>
      <c r="L68" s="101"/>
      <c r="M68" s="101"/>
      <c r="N68" s="101"/>
      <c r="O68" s="101"/>
      <c r="P68" s="101"/>
      <c r="Q68" s="101"/>
      <c r="R68" s="101"/>
      <c r="S68" s="101"/>
      <c r="T68" s="101"/>
      <c r="Z68" s="11" t="s">
        <v>130</v>
      </c>
    </row>
    <row r="69" spans="1:31">
      <c r="A69" s="98"/>
      <c r="B69" s="98"/>
      <c r="C69" s="110" t="s">
        <v>183</v>
      </c>
      <c r="D69" s="98" t="s">
        <v>184</v>
      </c>
      <c r="E69" s="100"/>
      <c r="F69" s="111">
        <f>ROUND(0.03159, INFO!DMHP_1)</f>
        <v>3.1600000000000003E-2</v>
      </c>
      <c r="G69" s="100"/>
      <c r="H69" s="100"/>
      <c r="I69" s="111">
        <f>ROUND(0.03159, INFO!DMHP_1)</f>
        <v>3.1600000000000003E-2</v>
      </c>
      <c r="J69" s="101"/>
      <c r="K69" s="112"/>
      <c r="L69" s="113">
        <f>ROUND(PRODUCT(E67,F69,K69),INFO!KLHP_1)</f>
        <v>1956.04</v>
      </c>
      <c r="M69" s="101"/>
      <c r="N69" s="101"/>
      <c r="O69" s="113">
        <f>ROUND(PRODUCT(E67,I69,K69),INFO!KLHP_1)</f>
        <v>1956.04</v>
      </c>
      <c r="P69" s="101"/>
      <c r="Q69" s="101"/>
      <c r="R69" s="101"/>
      <c r="S69" s="101"/>
      <c r="T69" s="101"/>
      <c r="AC69" s="109">
        <f>ROUND(PRODUCT(E67,F69,K69),INFO!KLHP_1)</f>
        <v>1956.04</v>
      </c>
      <c r="AD69" s="11" t="s">
        <v>185</v>
      </c>
    </row>
    <row r="70" spans="1:31">
      <c r="A70" s="98"/>
      <c r="B70" s="98"/>
      <c r="C70" s="99" t="s">
        <v>69</v>
      </c>
      <c r="D70" s="98"/>
      <c r="E70" s="100"/>
      <c r="F70" s="100"/>
      <c r="G70" s="100"/>
      <c r="H70" s="100"/>
      <c r="I70" s="100"/>
      <c r="J70" s="101"/>
      <c r="K70" s="101"/>
      <c r="L70" s="101"/>
      <c r="M70" s="101"/>
      <c r="N70" s="101"/>
      <c r="O70" s="101"/>
      <c r="P70" s="101"/>
      <c r="Q70" s="101"/>
      <c r="R70" s="101"/>
      <c r="S70" s="101"/>
      <c r="T70" s="101"/>
      <c r="Z70" s="11" t="s">
        <v>68</v>
      </c>
    </row>
    <row r="71" spans="1:31">
      <c r="A71" s="102"/>
      <c r="B71" s="102"/>
      <c r="C71" s="103" t="s">
        <v>178</v>
      </c>
      <c r="D71" s="102" t="s">
        <v>160</v>
      </c>
      <c r="E71" s="104"/>
      <c r="F71" s="105">
        <f>ROUND(0.01053, INFO!DMHP_1)</f>
        <v>1.0500000000000001E-2</v>
      </c>
      <c r="G71" s="104"/>
      <c r="H71" s="104"/>
      <c r="I71" s="104"/>
      <c r="J71" s="106">
        <f>ROUND(0.01053, INFO!DMHP_1)</f>
        <v>1.0500000000000001E-2</v>
      </c>
      <c r="K71" s="107"/>
      <c r="L71" s="106">
        <f>ROUND(PRODUCT(E67,F71,K71),INFO!KLHP_1)</f>
        <v>649.95000000000005</v>
      </c>
      <c r="M71" s="108"/>
      <c r="N71" s="108"/>
      <c r="O71" s="108"/>
      <c r="P71" s="106">
        <f>ROUND(PRODUCT(E67,J71,K71),INFO!KLHP_1)</f>
        <v>649.95000000000005</v>
      </c>
      <c r="Q71" s="108"/>
      <c r="R71" s="108"/>
      <c r="S71" s="108"/>
      <c r="T71" s="108"/>
      <c r="AC71" s="109">
        <f>ROUND(PRODUCT(E67,F71,K71),INFO!KLHP_1)</f>
        <v>649.95000000000005</v>
      </c>
      <c r="AD71" s="11" t="s">
        <v>179</v>
      </c>
    </row>
    <row r="72" spans="1:31">
      <c r="A72" s="92">
        <f>'2. THKL'!A27</f>
        <v>17</v>
      </c>
      <c r="B72" s="93" t="str">
        <f>'2. THKL'!C27</f>
        <v>TT</v>
      </c>
      <c r="C72" s="93" t="str">
        <f>'2. THKL'!D27</f>
        <v>Quét mã QR thống kê bao Hydrat</v>
      </c>
      <c r="D72" s="94" t="str">
        <f>'2. THKL'!E27</f>
        <v>bao</v>
      </c>
      <c r="E72" s="95">
        <f>ROUND(IF(ISNUMBER('2. THKL'!L27),'2. THKL'!L27,0),INFO!KL_1)</f>
        <v>143800</v>
      </c>
      <c r="F72" s="96"/>
      <c r="G72" s="96"/>
      <c r="H72" s="96"/>
      <c r="I72" s="96"/>
      <c r="J72" s="97"/>
      <c r="K72" s="97"/>
      <c r="L72" s="97"/>
      <c r="M72" s="97"/>
      <c r="N72" s="97"/>
      <c r="O72" s="97"/>
      <c r="P72" s="97"/>
      <c r="Q72" s="97"/>
      <c r="R72" s="97"/>
      <c r="S72" s="97"/>
      <c r="T72" s="97"/>
      <c r="AA72" s="11" t="s">
        <v>198</v>
      </c>
      <c r="AE72" s="75" t="str">
        <f>'2. THKL'!C27</f>
        <v>TT</v>
      </c>
    </row>
    <row r="73" spans="1:31">
      <c r="A73" s="98"/>
      <c r="B73" s="98"/>
      <c r="C73" s="99" t="s">
        <v>126</v>
      </c>
      <c r="D73" s="98"/>
      <c r="E73" s="100"/>
      <c r="F73" s="100"/>
      <c r="G73" s="100"/>
      <c r="H73" s="100"/>
      <c r="I73" s="100"/>
      <c r="J73" s="101"/>
      <c r="K73" s="101"/>
      <c r="L73" s="101"/>
      <c r="M73" s="101"/>
      <c r="N73" s="101"/>
      <c r="O73" s="101"/>
      <c r="P73" s="101"/>
      <c r="Q73" s="101"/>
      <c r="R73" s="101"/>
      <c r="S73" s="101"/>
      <c r="T73" s="101"/>
      <c r="Z73" s="11" t="s">
        <v>130</v>
      </c>
    </row>
    <row r="74" spans="1:31">
      <c r="A74" s="114"/>
      <c r="B74" s="114"/>
      <c r="C74" s="115" t="s">
        <v>183</v>
      </c>
      <c r="D74" s="114" t="s">
        <v>184</v>
      </c>
      <c r="E74" s="116"/>
      <c r="F74" s="117">
        <f>ROUND(0.1, INFO!DMHP_1)</f>
        <v>0.1</v>
      </c>
      <c r="G74" s="116"/>
      <c r="H74" s="116"/>
      <c r="I74" s="117">
        <f>ROUND(0.1, INFO!DMHP_1)</f>
        <v>0.1</v>
      </c>
      <c r="J74" s="118"/>
      <c r="K74" s="119"/>
      <c r="L74" s="120">
        <f>ROUND(PRODUCT(E72,F74,K74),INFO!KLHP_1)</f>
        <v>14380</v>
      </c>
      <c r="M74" s="118"/>
      <c r="N74" s="118"/>
      <c r="O74" s="120">
        <f>ROUND(PRODUCT(E72,I74,K74),INFO!KLHP_1)</f>
        <v>14380</v>
      </c>
      <c r="P74" s="118"/>
      <c r="Q74" s="118"/>
      <c r="R74" s="118"/>
      <c r="S74" s="118"/>
      <c r="T74" s="118"/>
      <c r="AC74" s="109">
        <f>ROUND(PRODUCT(E72,F74,K74),INFO!KLHP_1)</f>
        <v>14380</v>
      </c>
      <c r="AD74" s="11" t="s">
        <v>185</v>
      </c>
    </row>
    <row r="75" spans="1:31">
      <c r="A75" s="61" t="str">
        <f>'2. THKL'!A28</f>
        <v>II</v>
      </c>
      <c r="B75" s="88"/>
      <c r="C75" s="121" t="str">
        <f>'2. THKL'!D28</f>
        <v>Cẩu tự hành phục vụ sản xuất</v>
      </c>
      <c r="D75" s="88"/>
      <c r="E75" s="90"/>
      <c r="F75" s="90"/>
      <c r="G75" s="90"/>
      <c r="H75" s="90"/>
      <c r="I75" s="90"/>
      <c r="J75" s="91"/>
      <c r="K75" s="91"/>
      <c r="L75" s="91"/>
      <c r="M75" s="91"/>
      <c r="N75" s="91"/>
      <c r="O75" s="91"/>
      <c r="P75" s="91"/>
      <c r="Q75" s="91"/>
      <c r="R75" s="91"/>
      <c r="S75" s="91"/>
      <c r="T75" s="91"/>
    </row>
    <row r="76" spans="1:31" ht="28">
      <c r="A76" s="92">
        <f>'2. THKL'!A29</f>
        <v>1</v>
      </c>
      <c r="B76" s="93" t="str">
        <f>'2. THKL'!C29</f>
        <v>TT</v>
      </c>
      <c r="C76" s="93" t="str">
        <f>'2. THKL'!D29</f>
        <v>Thuê xe cẩu tự hành 5 tấn phục vụ sản xuất</v>
      </c>
      <c r="D76" s="94" t="str">
        <f>'2. THKL'!E29</f>
        <v xml:space="preserve">giờ </v>
      </c>
      <c r="E76" s="95">
        <f>ROUND(IF(ISNUMBER('2. THKL'!L29),'2. THKL'!L29,0),INFO!KL_1)</f>
        <v>3569</v>
      </c>
      <c r="F76" s="96"/>
      <c r="G76" s="96"/>
      <c r="H76" s="96"/>
      <c r="I76" s="96"/>
      <c r="J76" s="97"/>
      <c r="K76" s="97"/>
      <c r="L76" s="97"/>
      <c r="M76" s="97"/>
      <c r="N76" s="97"/>
      <c r="O76" s="97"/>
      <c r="P76" s="97"/>
      <c r="Q76" s="97"/>
      <c r="R76" s="97"/>
      <c r="S76" s="97"/>
      <c r="T76" s="97"/>
      <c r="AA76" s="11" t="s">
        <v>199</v>
      </c>
      <c r="AE76" s="75" t="str">
        <f>'2. THKL'!C29</f>
        <v>TT</v>
      </c>
    </row>
    <row r="77" spans="1:31">
      <c r="A77" s="98"/>
      <c r="B77" s="98"/>
      <c r="C77" s="99" t="s">
        <v>126</v>
      </c>
      <c r="D77" s="98"/>
      <c r="E77" s="100"/>
      <c r="F77" s="100"/>
      <c r="G77" s="100"/>
      <c r="H77" s="100"/>
      <c r="I77" s="100"/>
      <c r="J77" s="101"/>
      <c r="K77" s="101"/>
      <c r="L77" s="101"/>
      <c r="M77" s="101"/>
      <c r="N77" s="101"/>
      <c r="O77" s="101"/>
      <c r="P77" s="101"/>
      <c r="Q77" s="101"/>
      <c r="R77" s="101"/>
      <c r="S77" s="101"/>
      <c r="T77" s="101"/>
      <c r="Z77" s="11" t="s">
        <v>130</v>
      </c>
    </row>
    <row r="78" spans="1:31">
      <c r="A78" s="98"/>
      <c r="B78" s="98"/>
      <c r="C78" s="110" t="s">
        <v>183</v>
      </c>
      <c r="D78" s="98" t="s">
        <v>184</v>
      </c>
      <c r="E78" s="100"/>
      <c r="F78" s="111">
        <f>ROUND(1, INFO!DMHP_1)</f>
        <v>1</v>
      </c>
      <c r="G78" s="100"/>
      <c r="H78" s="100"/>
      <c r="I78" s="111">
        <f>ROUND(1, INFO!DMHP_1)</f>
        <v>1</v>
      </c>
      <c r="J78" s="101"/>
      <c r="K78" s="112"/>
      <c r="L78" s="113">
        <f>ROUND(PRODUCT(E76,F78,K78),INFO!KLHP_1)</f>
        <v>3569</v>
      </c>
      <c r="M78" s="101"/>
      <c r="N78" s="101"/>
      <c r="O78" s="113">
        <f>ROUND(PRODUCT(E76,I78,K78),INFO!KLHP_1)</f>
        <v>3569</v>
      </c>
      <c r="P78" s="101"/>
      <c r="Q78" s="101"/>
      <c r="R78" s="101"/>
      <c r="S78" s="101"/>
      <c r="T78" s="101"/>
      <c r="AC78" s="109">
        <f>ROUND(PRODUCT(E76,F78,K78),INFO!KLHP_1)</f>
        <v>3569</v>
      </c>
      <c r="AD78" s="11" t="s">
        <v>185</v>
      </c>
    </row>
    <row r="79" spans="1:31">
      <c r="A79" s="98"/>
      <c r="B79" s="98"/>
      <c r="C79" s="99" t="s">
        <v>69</v>
      </c>
      <c r="D79" s="98"/>
      <c r="E79" s="100"/>
      <c r="F79" s="100"/>
      <c r="G79" s="100"/>
      <c r="H79" s="100"/>
      <c r="I79" s="100"/>
      <c r="J79" s="101"/>
      <c r="K79" s="101"/>
      <c r="L79" s="101"/>
      <c r="M79" s="101"/>
      <c r="N79" s="101"/>
      <c r="O79" s="101"/>
      <c r="P79" s="101"/>
      <c r="Q79" s="101"/>
      <c r="R79" s="101"/>
      <c r="S79" s="101"/>
      <c r="T79" s="101"/>
      <c r="Z79" s="11" t="s">
        <v>68</v>
      </c>
    </row>
    <row r="80" spans="1:31">
      <c r="A80" s="102"/>
      <c r="B80" s="102"/>
      <c r="C80" s="103" t="s">
        <v>178</v>
      </c>
      <c r="D80" s="102" t="s">
        <v>160</v>
      </c>
      <c r="E80" s="104"/>
      <c r="F80" s="105">
        <f>ROUND(1, INFO!DMHP_1)</f>
        <v>1</v>
      </c>
      <c r="G80" s="104"/>
      <c r="H80" s="104"/>
      <c r="I80" s="104"/>
      <c r="J80" s="106">
        <f>ROUND(1, INFO!DMHP_1)</f>
        <v>1</v>
      </c>
      <c r="K80" s="107"/>
      <c r="L80" s="106">
        <f>ROUND(PRODUCT(E76,F80,K80),INFO!KLHP_1)</f>
        <v>3569</v>
      </c>
      <c r="M80" s="108"/>
      <c r="N80" s="108"/>
      <c r="O80" s="108"/>
      <c r="P80" s="106">
        <f>ROUND(PRODUCT(E76,J80,K80),INFO!KLHP_1)</f>
        <v>3569</v>
      </c>
      <c r="Q80" s="108"/>
      <c r="R80" s="108"/>
      <c r="S80" s="108"/>
      <c r="T80" s="108"/>
      <c r="AC80" s="109">
        <f>ROUND(PRODUCT(E76,F80,K80),INFO!KLHP_1)</f>
        <v>3569</v>
      </c>
      <c r="AD80" s="11" t="s">
        <v>179</v>
      </c>
    </row>
    <row r="81" spans="1:31" ht="28">
      <c r="A81" s="92">
        <f>'2. THKL'!A30</f>
        <v>2</v>
      </c>
      <c r="B81" s="93" t="str">
        <f>'2. THKL'!C30</f>
        <v>TT</v>
      </c>
      <c r="C81" s="93" t="str">
        <f>'2. THKL'!D30</f>
        <v>Thuê xe cẩu tự hành 10 tấn phục vụ sản xuất</v>
      </c>
      <c r="D81" s="94" t="str">
        <f>'2. THKL'!E30</f>
        <v xml:space="preserve">giờ </v>
      </c>
      <c r="E81" s="95">
        <f>ROUND(IF(ISNUMBER('2. THKL'!L30),'2. THKL'!L30,0),INFO!KL_1)</f>
        <v>1700</v>
      </c>
      <c r="F81" s="96"/>
      <c r="G81" s="96"/>
      <c r="H81" s="96"/>
      <c r="I81" s="96"/>
      <c r="J81" s="97"/>
      <c r="K81" s="97"/>
      <c r="L81" s="97"/>
      <c r="M81" s="97"/>
      <c r="N81" s="97"/>
      <c r="O81" s="97"/>
      <c r="P81" s="97"/>
      <c r="Q81" s="97"/>
      <c r="R81" s="97"/>
      <c r="S81" s="97"/>
      <c r="T81" s="97"/>
      <c r="AA81" s="11" t="s">
        <v>200</v>
      </c>
      <c r="AE81" s="75" t="str">
        <f>'2. THKL'!C30</f>
        <v>TT</v>
      </c>
    </row>
    <row r="82" spans="1:31">
      <c r="A82" s="98"/>
      <c r="B82" s="98"/>
      <c r="C82" s="99" t="s">
        <v>126</v>
      </c>
      <c r="D82" s="98"/>
      <c r="E82" s="100"/>
      <c r="F82" s="100"/>
      <c r="G82" s="100"/>
      <c r="H82" s="100"/>
      <c r="I82" s="100"/>
      <c r="J82" s="101"/>
      <c r="K82" s="101"/>
      <c r="L82" s="101"/>
      <c r="M82" s="101"/>
      <c r="N82" s="101"/>
      <c r="O82" s="101"/>
      <c r="P82" s="101"/>
      <c r="Q82" s="101"/>
      <c r="R82" s="101"/>
      <c r="S82" s="101"/>
      <c r="T82" s="101"/>
      <c r="Z82" s="11" t="s">
        <v>130</v>
      </c>
    </row>
    <row r="83" spans="1:31">
      <c r="A83" s="98"/>
      <c r="B83" s="98"/>
      <c r="C83" s="110" t="s">
        <v>183</v>
      </c>
      <c r="D83" s="98" t="s">
        <v>184</v>
      </c>
      <c r="E83" s="100"/>
      <c r="F83" s="111">
        <f>ROUND(1, INFO!DMHP_1)</f>
        <v>1</v>
      </c>
      <c r="G83" s="100"/>
      <c r="H83" s="100"/>
      <c r="I83" s="111">
        <f>ROUND(1, INFO!DMHP_1)</f>
        <v>1</v>
      </c>
      <c r="J83" s="101"/>
      <c r="K83" s="112"/>
      <c r="L83" s="113">
        <f>ROUND(PRODUCT(E81,F83,K83),INFO!KLHP_1)</f>
        <v>1700</v>
      </c>
      <c r="M83" s="101"/>
      <c r="N83" s="101"/>
      <c r="O83" s="113">
        <f>ROUND(PRODUCT(E81,I83,K83),INFO!KLHP_1)</f>
        <v>1700</v>
      </c>
      <c r="P83" s="101"/>
      <c r="Q83" s="101"/>
      <c r="R83" s="101"/>
      <c r="S83" s="101"/>
      <c r="T83" s="101"/>
      <c r="AC83" s="109">
        <f>ROUND(PRODUCT(E81,F83,K83),INFO!KLHP_1)</f>
        <v>1700</v>
      </c>
      <c r="AD83" s="11" t="s">
        <v>185</v>
      </c>
    </row>
    <row r="84" spans="1:31">
      <c r="A84" s="98"/>
      <c r="B84" s="98"/>
      <c r="C84" s="99" t="s">
        <v>69</v>
      </c>
      <c r="D84" s="98"/>
      <c r="E84" s="100"/>
      <c r="F84" s="100"/>
      <c r="G84" s="100"/>
      <c r="H84" s="100"/>
      <c r="I84" s="100"/>
      <c r="J84" s="101"/>
      <c r="K84" s="101"/>
      <c r="L84" s="101"/>
      <c r="M84" s="101"/>
      <c r="N84" s="101"/>
      <c r="O84" s="101"/>
      <c r="P84" s="101"/>
      <c r="Q84" s="101"/>
      <c r="R84" s="101"/>
      <c r="S84" s="101"/>
      <c r="T84" s="101"/>
      <c r="Z84" s="11" t="s">
        <v>68</v>
      </c>
    </row>
    <row r="85" spans="1:31">
      <c r="A85" s="102"/>
      <c r="B85" s="102"/>
      <c r="C85" s="103" t="s">
        <v>201</v>
      </c>
      <c r="D85" s="102" t="s">
        <v>160</v>
      </c>
      <c r="E85" s="104"/>
      <c r="F85" s="105">
        <f>ROUND(1, INFO!DMHP_1)</f>
        <v>1</v>
      </c>
      <c r="G85" s="104"/>
      <c r="H85" s="104"/>
      <c r="I85" s="104"/>
      <c r="J85" s="106">
        <f>ROUND(1, INFO!DMHP_1)</f>
        <v>1</v>
      </c>
      <c r="K85" s="107"/>
      <c r="L85" s="106">
        <f>ROUND(PRODUCT(E81,F85,K85),INFO!KLHP_1)</f>
        <v>1700</v>
      </c>
      <c r="M85" s="108"/>
      <c r="N85" s="108"/>
      <c r="O85" s="108"/>
      <c r="P85" s="106">
        <f>ROUND(PRODUCT(E81,J85,K85),INFO!KLHP_1)</f>
        <v>1700</v>
      </c>
      <c r="Q85" s="108"/>
      <c r="R85" s="108"/>
      <c r="S85" s="108"/>
      <c r="T85" s="108"/>
      <c r="AC85" s="109">
        <f>ROUND(PRODUCT(E81,F85,K85),INFO!KLHP_1)</f>
        <v>1700</v>
      </c>
      <c r="AD85" s="11" t="s">
        <v>202</v>
      </c>
    </row>
    <row r="86" spans="1:31" ht="28">
      <c r="A86" s="92">
        <f>'2. THKL'!A31</f>
        <v>3</v>
      </c>
      <c r="B86" s="93" t="str">
        <f>'2. THKL'!C31</f>
        <v>TT</v>
      </c>
      <c r="C86" s="93" t="str">
        <f>'2. THKL'!D31</f>
        <v>Thuê xe cẩu bánh hơi 40 tấn phục vụ sản xuất</v>
      </c>
      <c r="D86" s="94" t="str">
        <f>'2. THKL'!E31</f>
        <v xml:space="preserve">giờ </v>
      </c>
      <c r="E86" s="95">
        <f>ROUND(IF(ISNUMBER('2. THKL'!L31),'2. THKL'!L31,0),INFO!KL_1)</f>
        <v>300</v>
      </c>
      <c r="F86" s="96"/>
      <c r="G86" s="96"/>
      <c r="H86" s="96"/>
      <c r="I86" s="96"/>
      <c r="J86" s="97"/>
      <c r="K86" s="97"/>
      <c r="L86" s="97"/>
      <c r="M86" s="97"/>
      <c r="N86" s="97"/>
      <c r="O86" s="97"/>
      <c r="P86" s="97"/>
      <c r="Q86" s="97"/>
      <c r="R86" s="97"/>
      <c r="S86" s="97"/>
      <c r="T86" s="97"/>
      <c r="AA86" s="11" t="s">
        <v>203</v>
      </c>
      <c r="AE86" s="75" t="str">
        <f>'2. THKL'!C31</f>
        <v>TT</v>
      </c>
    </row>
    <row r="87" spans="1:31">
      <c r="A87" s="98"/>
      <c r="B87" s="98"/>
      <c r="C87" s="99" t="s">
        <v>126</v>
      </c>
      <c r="D87" s="98"/>
      <c r="E87" s="100"/>
      <c r="F87" s="100"/>
      <c r="G87" s="100"/>
      <c r="H87" s="100"/>
      <c r="I87" s="100"/>
      <c r="J87" s="101"/>
      <c r="K87" s="101"/>
      <c r="L87" s="101"/>
      <c r="M87" s="101"/>
      <c r="N87" s="101"/>
      <c r="O87" s="101"/>
      <c r="P87" s="101"/>
      <c r="Q87" s="101"/>
      <c r="R87" s="101"/>
      <c r="S87" s="101"/>
      <c r="T87" s="101"/>
      <c r="Z87" s="11" t="s">
        <v>130</v>
      </c>
    </row>
    <row r="88" spans="1:31">
      <c r="A88" s="98"/>
      <c r="B88" s="98"/>
      <c r="C88" s="110" t="s">
        <v>183</v>
      </c>
      <c r="D88" s="98" t="s">
        <v>184</v>
      </c>
      <c r="E88" s="100"/>
      <c r="F88" s="111">
        <f>ROUND(1, INFO!DMHP_1)</f>
        <v>1</v>
      </c>
      <c r="G88" s="100"/>
      <c r="H88" s="100"/>
      <c r="I88" s="111">
        <f>ROUND(1, INFO!DMHP_1)</f>
        <v>1</v>
      </c>
      <c r="J88" s="101"/>
      <c r="K88" s="112"/>
      <c r="L88" s="113">
        <f>ROUND(PRODUCT(E86,F88,K88),INFO!KLHP_1)</f>
        <v>300</v>
      </c>
      <c r="M88" s="101"/>
      <c r="N88" s="101"/>
      <c r="O88" s="113">
        <f>ROUND(PRODUCT(E86,I88,K88),INFO!KLHP_1)</f>
        <v>300</v>
      </c>
      <c r="P88" s="101"/>
      <c r="Q88" s="101"/>
      <c r="R88" s="101"/>
      <c r="S88" s="101"/>
      <c r="T88" s="101"/>
      <c r="AC88" s="109">
        <f>ROUND(PRODUCT(E86,F88,K88),INFO!KLHP_1)</f>
        <v>300</v>
      </c>
      <c r="AD88" s="11" t="s">
        <v>185</v>
      </c>
    </row>
    <row r="89" spans="1:31">
      <c r="A89" s="98"/>
      <c r="B89" s="98"/>
      <c r="C89" s="99" t="s">
        <v>69</v>
      </c>
      <c r="D89" s="98"/>
      <c r="E89" s="100"/>
      <c r="F89" s="100"/>
      <c r="G89" s="100"/>
      <c r="H89" s="100"/>
      <c r="I89" s="100"/>
      <c r="J89" s="101"/>
      <c r="K89" s="101"/>
      <c r="L89" s="101"/>
      <c r="M89" s="101"/>
      <c r="N89" s="101"/>
      <c r="O89" s="101"/>
      <c r="P89" s="101"/>
      <c r="Q89" s="101"/>
      <c r="R89" s="101"/>
      <c r="S89" s="101"/>
      <c r="T89" s="101"/>
      <c r="Z89" s="11" t="s">
        <v>68</v>
      </c>
    </row>
    <row r="90" spans="1:31">
      <c r="A90" s="102"/>
      <c r="B90" s="102"/>
      <c r="C90" s="103" t="s">
        <v>204</v>
      </c>
      <c r="D90" s="102" t="s">
        <v>160</v>
      </c>
      <c r="E90" s="104"/>
      <c r="F90" s="105">
        <f>ROUND(1, INFO!DMHP_1)</f>
        <v>1</v>
      </c>
      <c r="G90" s="104"/>
      <c r="H90" s="104"/>
      <c r="I90" s="104"/>
      <c r="J90" s="106">
        <f>ROUND(1, INFO!DMHP_1)</f>
        <v>1</v>
      </c>
      <c r="K90" s="107"/>
      <c r="L90" s="106">
        <f>ROUND(PRODUCT(E86,F90,K90),INFO!KLHP_1)</f>
        <v>300</v>
      </c>
      <c r="M90" s="108"/>
      <c r="N90" s="108"/>
      <c r="O90" s="108"/>
      <c r="P90" s="106">
        <f>ROUND(PRODUCT(E86,J90,K90),INFO!KLHP_1)</f>
        <v>300</v>
      </c>
      <c r="Q90" s="108"/>
      <c r="R90" s="108"/>
      <c r="S90" s="108"/>
      <c r="T90" s="108"/>
      <c r="AC90" s="109">
        <f>ROUND(PRODUCT(E86,F90,K90),INFO!KLHP_1)</f>
        <v>300</v>
      </c>
      <c r="AD90" s="11" t="s">
        <v>205</v>
      </c>
    </row>
    <row r="91" spans="1:31" ht="28">
      <c r="A91" s="92">
        <f>'2. THKL'!A32</f>
        <v>4</v>
      </c>
      <c r="B91" s="93" t="str">
        <f>'2. THKL'!C32</f>
        <v>TT</v>
      </c>
      <c r="C91" s="93" t="str">
        <f>'2. THKL'!D32</f>
        <v>Thuê xe cẩu bánh hơi 80 tấn phục vụ sản xuất</v>
      </c>
      <c r="D91" s="94" t="str">
        <f>'2. THKL'!E32</f>
        <v xml:space="preserve">giờ </v>
      </c>
      <c r="E91" s="95">
        <f>ROUND(IF(ISNUMBER('2. THKL'!L32),'2. THKL'!L32,0),INFO!KL_1)</f>
        <v>150</v>
      </c>
      <c r="F91" s="96"/>
      <c r="G91" s="96"/>
      <c r="H91" s="96"/>
      <c r="I91" s="96"/>
      <c r="J91" s="97"/>
      <c r="K91" s="97"/>
      <c r="L91" s="97"/>
      <c r="M91" s="97"/>
      <c r="N91" s="97"/>
      <c r="O91" s="97"/>
      <c r="P91" s="97"/>
      <c r="Q91" s="97"/>
      <c r="R91" s="97"/>
      <c r="S91" s="97"/>
      <c r="T91" s="97"/>
      <c r="AA91" s="11" t="s">
        <v>206</v>
      </c>
      <c r="AE91" s="75" t="str">
        <f>'2. THKL'!C32</f>
        <v>TT</v>
      </c>
    </row>
    <row r="92" spans="1:31">
      <c r="A92" s="98"/>
      <c r="B92" s="98"/>
      <c r="C92" s="99" t="s">
        <v>126</v>
      </c>
      <c r="D92" s="98"/>
      <c r="E92" s="100"/>
      <c r="F92" s="100"/>
      <c r="G92" s="100"/>
      <c r="H92" s="100"/>
      <c r="I92" s="100"/>
      <c r="J92" s="101"/>
      <c r="K92" s="101"/>
      <c r="L92" s="101"/>
      <c r="M92" s="101"/>
      <c r="N92" s="101"/>
      <c r="O92" s="101"/>
      <c r="P92" s="101"/>
      <c r="Q92" s="101"/>
      <c r="R92" s="101"/>
      <c r="S92" s="101"/>
      <c r="T92" s="101"/>
      <c r="Z92" s="11" t="s">
        <v>130</v>
      </c>
    </row>
    <row r="93" spans="1:31">
      <c r="A93" s="98"/>
      <c r="B93" s="98"/>
      <c r="C93" s="110" t="s">
        <v>183</v>
      </c>
      <c r="D93" s="98" t="s">
        <v>184</v>
      </c>
      <c r="E93" s="100"/>
      <c r="F93" s="111">
        <f>ROUND(1, INFO!DMHP_1)</f>
        <v>1</v>
      </c>
      <c r="G93" s="100"/>
      <c r="H93" s="100"/>
      <c r="I93" s="111">
        <f>ROUND(1, INFO!DMHP_1)</f>
        <v>1</v>
      </c>
      <c r="J93" s="101"/>
      <c r="K93" s="112"/>
      <c r="L93" s="113">
        <f>ROUND(PRODUCT(E91,F93,K93),INFO!KLHP_1)</f>
        <v>150</v>
      </c>
      <c r="M93" s="101"/>
      <c r="N93" s="101"/>
      <c r="O93" s="113">
        <f>ROUND(PRODUCT(E91,I93,K93),INFO!KLHP_1)</f>
        <v>150</v>
      </c>
      <c r="P93" s="101"/>
      <c r="Q93" s="101"/>
      <c r="R93" s="101"/>
      <c r="S93" s="101"/>
      <c r="T93" s="101"/>
      <c r="AC93" s="109">
        <f>ROUND(PRODUCT(E91,F93,K93),INFO!KLHP_1)</f>
        <v>150</v>
      </c>
      <c r="AD93" s="11" t="s">
        <v>185</v>
      </c>
    </row>
    <row r="94" spans="1:31">
      <c r="A94" s="98"/>
      <c r="B94" s="98"/>
      <c r="C94" s="99" t="s">
        <v>69</v>
      </c>
      <c r="D94" s="98"/>
      <c r="E94" s="100"/>
      <c r="F94" s="100"/>
      <c r="G94" s="100"/>
      <c r="H94" s="100"/>
      <c r="I94" s="100"/>
      <c r="J94" s="101"/>
      <c r="K94" s="101"/>
      <c r="L94" s="101"/>
      <c r="M94" s="101"/>
      <c r="N94" s="101"/>
      <c r="O94" s="101"/>
      <c r="P94" s="101"/>
      <c r="Q94" s="101"/>
      <c r="R94" s="101"/>
      <c r="S94" s="101"/>
      <c r="T94" s="101"/>
      <c r="Z94" s="11" t="s">
        <v>68</v>
      </c>
    </row>
    <row r="95" spans="1:31">
      <c r="A95" s="114"/>
      <c r="B95" s="114"/>
      <c r="C95" s="115" t="s">
        <v>207</v>
      </c>
      <c r="D95" s="114" t="s">
        <v>160</v>
      </c>
      <c r="E95" s="116"/>
      <c r="F95" s="117">
        <f>ROUND(1, INFO!DMHP_1)</f>
        <v>1</v>
      </c>
      <c r="G95" s="116"/>
      <c r="H95" s="116"/>
      <c r="I95" s="116"/>
      <c r="J95" s="120">
        <f>ROUND(1, INFO!DMHP_1)</f>
        <v>1</v>
      </c>
      <c r="K95" s="119"/>
      <c r="L95" s="120">
        <f>ROUND(PRODUCT(E91,F95,K95),INFO!KLHP_1)</f>
        <v>150</v>
      </c>
      <c r="M95" s="118"/>
      <c r="N95" s="118"/>
      <c r="O95" s="118"/>
      <c r="P95" s="120">
        <f>ROUND(PRODUCT(E91,J95,K95),INFO!KLHP_1)</f>
        <v>150</v>
      </c>
      <c r="Q95" s="118"/>
      <c r="R95" s="118"/>
      <c r="S95" s="118"/>
      <c r="T95" s="118"/>
      <c r="AC95" s="109">
        <f>ROUND(PRODUCT(E91,F95,K95),INFO!KLHP_1)</f>
        <v>150</v>
      </c>
      <c r="AD95" s="11" t="s">
        <v>208</v>
      </c>
    </row>
    <row r="96" spans="1:31" ht="28">
      <c r="A96" s="61" t="str">
        <f>'2. THKL'!A33</f>
        <v>III</v>
      </c>
      <c r="B96" s="88"/>
      <c r="C96" s="121" t="str">
        <f>'2. THKL'!D33</f>
        <v>Phục hồi bạt che phục vụ công tác che phủ sản phẩm tại kho ngoài trời</v>
      </c>
      <c r="D96" s="88"/>
      <c r="E96" s="90"/>
      <c r="F96" s="90"/>
      <c r="G96" s="90"/>
      <c r="H96" s="90"/>
      <c r="I96" s="90"/>
      <c r="J96" s="91"/>
      <c r="K96" s="91"/>
      <c r="L96" s="91"/>
      <c r="M96" s="91"/>
      <c r="N96" s="91"/>
      <c r="O96" s="91"/>
      <c r="P96" s="91"/>
      <c r="Q96" s="91"/>
      <c r="R96" s="91"/>
      <c r="S96" s="91"/>
      <c r="T96" s="91"/>
    </row>
    <row r="97" spans="1:31" ht="28">
      <c r="A97" s="92">
        <f>'2. THKL'!A34</f>
        <v>1</v>
      </c>
      <c r="B97" s="93" t="str">
        <f>'2. THKL'!C34</f>
        <v>TT</v>
      </c>
      <c r="C97" s="93" t="str">
        <f>'2. THKL'!D34</f>
        <v>Phục hồi bạt che sản phẩm lưu kho ngoài trời</v>
      </c>
      <c r="D97" s="94" t="str">
        <f>'2. THKL'!E34</f>
        <v>Tấm</v>
      </c>
      <c r="E97" s="95">
        <f>ROUND(IF(ISNUMBER('2. THKL'!L34),'2. THKL'!L34,0),INFO!KL_1)</f>
        <v>80</v>
      </c>
      <c r="F97" s="96"/>
      <c r="G97" s="96"/>
      <c r="H97" s="96"/>
      <c r="I97" s="96"/>
      <c r="J97" s="97"/>
      <c r="K97" s="97"/>
      <c r="L97" s="97"/>
      <c r="M97" s="97"/>
      <c r="N97" s="97"/>
      <c r="O97" s="97"/>
      <c r="P97" s="97"/>
      <c r="Q97" s="97"/>
      <c r="R97" s="97"/>
      <c r="S97" s="97"/>
      <c r="T97" s="97"/>
      <c r="AA97" s="11" t="s">
        <v>209</v>
      </c>
      <c r="AE97" s="75" t="str">
        <f>'2. THKL'!C34</f>
        <v>TT</v>
      </c>
    </row>
    <row r="98" spans="1:31">
      <c r="A98" s="98"/>
      <c r="B98" s="98"/>
      <c r="C98" s="99" t="s">
        <v>124</v>
      </c>
      <c r="D98" s="98"/>
      <c r="E98" s="100"/>
      <c r="F98" s="100"/>
      <c r="G98" s="100"/>
      <c r="H98" s="100"/>
      <c r="I98" s="100"/>
      <c r="J98" s="101"/>
      <c r="K98" s="101"/>
      <c r="L98" s="101"/>
      <c r="M98" s="101"/>
      <c r="N98" s="101"/>
      <c r="O98" s="101"/>
      <c r="P98" s="101"/>
      <c r="Q98" s="101"/>
      <c r="R98" s="101"/>
      <c r="S98" s="101"/>
      <c r="T98" s="101"/>
      <c r="Z98" s="11" t="s">
        <v>128</v>
      </c>
    </row>
    <row r="99" spans="1:31">
      <c r="A99" s="98"/>
      <c r="B99" s="98"/>
      <c r="C99" s="110" t="s">
        <v>210</v>
      </c>
      <c r="D99" s="98" t="s">
        <v>211</v>
      </c>
      <c r="E99" s="100"/>
      <c r="F99" s="111">
        <f>ROUND(0.805, INFO!DMHP_1)</f>
        <v>0.80500000000000005</v>
      </c>
      <c r="G99" s="111">
        <f>ROUND(0.805, INFO!DMHP_1)</f>
        <v>0.80500000000000005</v>
      </c>
      <c r="H99" s="100"/>
      <c r="I99" s="100"/>
      <c r="J99" s="101"/>
      <c r="K99" s="122"/>
      <c r="L99" s="113">
        <f>ROUND(PRODUCT(E97,F99,K99),INFO!KLHP_1)</f>
        <v>64.400000000000006</v>
      </c>
      <c r="M99" s="113">
        <f>ROUND(PRODUCT(E97,G99,K99),INFO!KLHP_1)</f>
        <v>64.400000000000006</v>
      </c>
      <c r="N99" s="101"/>
      <c r="O99" s="101"/>
      <c r="P99" s="101"/>
      <c r="Q99" s="123">
        <f>VATLIEU!F8</f>
        <v>0</v>
      </c>
      <c r="R99" s="101">
        <f>ROUND(PRODUCT(F99,Q99,K99),0)</f>
        <v>0</v>
      </c>
      <c r="S99" s="123">
        <f>VATLIEU!X8</f>
        <v>98000</v>
      </c>
      <c r="T99" s="101">
        <f>ROUND(PRODUCT(F99,S99,K99),0)</f>
        <v>78890</v>
      </c>
      <c r="AC99" s="109">
        <f>ROUND(PRODUCT(E97,F99,K99),INFO!KLHP_1)</f>
        <v>64.400000000000006</v>
      </c>
      <c r="AD99" s="11" t="s">
        <v>212</v>
      </c>
    </row>
    <row r="100" spans="1:31">
      <c r="A100" s="98"/>
      <c r="B100" s="98"/>
      <c r="C100" s="110" t="s">
        <v>213</v>
      </c>
      <c r="D100" s="98" t="s">
        <v>211</v>
      </c>
      <c r="E100" s="100"/>
      <c r="F100" s="111">
        <f>ROUND(5, INFO!DMHP_1)</f>
        <v>5</v>
      </c>
      <c r="G100" s="111">
        <f>ROUND(5, INFO!DMHP_1)</f>
        <v>5</v>
      </c>
      <c r="H100" s="100"/>
      <c r="I100" s="100"/>
      <c r="J100" s="101"/>
      <c r="K100" s="122"/>
      <c r="L100" s="113">
        <f>ROUND(PRODUCT(E97,F100,K100),INFO!KLHP_1)</f>
        <v>400</v>
      </c>
      <c r="M100" s="113">
        <f>ROUND(PRODUCT(E97,G100,K100),INFO!KLHP_1)</f>
        <v>400</v>
      </c>
      <c r="N100" s="101"/>
      <c r="O100" s="101"/>
      <c r="P100" s="101"/>
      <c r="Q100" s="123">
        <f>VATLIEU!F7</f>
        <v>0</v>
      </c>
      <c r="R100" s="101">
        <f>ROUND(PRODUCT(F100,Q100,K100),0)</f>
        <v>0</v>
      </c>
      <c r="S100" s="123">
        <f>VATLIEU!X7</f>
        <v>13370</v>
      </c>
      <c r="T100" s="101">
        <f>ROUND(PRODUCT(F100,S100,K100),0)</f>
        <v>66850</v>
      </c>
      <c r="AC100" s="109">
        <f>ROUND(PRODUCT(E97,F100,K100),INFO!KLHP_1)</f>
        <v>400</v>
      </c>
      <c r="AD100" s="11" t="s">
        <v>212</v>
      </c>
    </row>
    <row r="101" spans="1:31">
      <c r="A101" s="98"/>
      <c r="B101" s="98"/>
      <c r="C101" s="110" t="s">
        <v>214</v>
      </c>
      <c r="D101" s="98" t="s">
        <v>215</v>
      </c>
      <c r="E101" s="100"/>
      <c r="F101" s="111">
        <f>ROUND(3, INFO!DMHP_1)</f>
        <v>3</v>
      </c>
      <c r="G101" s="111">
        <f>ROUND(3, INFO!DMHP_1)</f>
        <v>3</v>
      </c>
      <c r="H101" s="100"/>
      <c r="I101" s="100"/>
      <c r="J101" s="101"/>
      <c r="K101" s="122"/>
      <c r="L101" s="113">
        <f>ROUND(PRODUCT(E97,F101,K101),INFO!KLHP_1)</f>
        <v>240</v>
      </c>
      <c r="M101" s="113">
        <f>ROUND(PRODUCT(E97,G101,K101),INFO!KLHP_1)</f>
        <v>240</v>
      </c>
      <c r="N101" s="101"/>
      <c r="O101" s="101"/>
      <c r="P101" s="101"/>
      <c r="Q101" s="123">
        <f>VATLIEU!F6</f>
        <v>0</v>
      </c>
      <c r="R101" s="101">
        <f>ROUND(PRODUCT(F101,Q101,K101),0)</f>
        <v>0</v>
      </c>
      <c r="S101" s="123">
        <f>VATLIEU!X6</f>
        <v>0</v>
      </c>
      <c r="T101" s="101">
        <f>ROUND(PRODUCT(F101,S101,K101),0)</f>
        <v>0</v>
      </c>
      <c r="AC101" s="109">
        <f>ROUND(PRODUCT(E97,F101,K101),INFO!KLHP_1)</f>
        <v>240</v>
      </c>
      <c r="AD101" s="11" t="s">
        <v>212</v>
      </c>
    </row>
    <row r="102" spans="1:31">
      <c r="A102" s="98"/>
      <c r="B102" s="98"/>
      <c r="C102" s="110" t="s">
        <v>216</v>
      </c>
      <c r="D102" s="98" t="s">
        <v>217</v>
      </c>
      <c r="E102" s="100"/>
      <c r="F102" s="100">
        <f>5</f>
        <v>5</v>
      </c>
      <c r="G102" s="111">
        <f>ROUND(5, INFO!KLHP_1)</f>
        <v>5</v>
      </c>
      <c r="H102" s="100"/>
      <c r="I102" s="100"/>
      <c r="J102" s="101"/>
      <c r="K102" s="112"/>
      <c r="L102" s="101"/>
      <c r="M102" s="101"/>
      <c r="N102" s="101"/>
      <c r="O102" s="101"/>
      <c r="P102" s="101"/>
      <c r="Q102" s="101"/>
      <c r="R102" s="124">
        <f>ROUND(F102%*SUM(R99:R101)*E97,0)</f>
        <v>0</v>
      </c>
      <c r="S102" s="101"/>
      <c r="T102" s="124">
        <f>ROUND(F102%*SUM(T99:T101)*E97,0)</f>
        <v>582960</v>
      </c>
      <c r="AA102" s="11" t="s">
        <v>218</v>
      </c>
      <c r="AD102" s="11" t="s">
        <v>219</v>
      </c>
    </row>
    <row r="103" spans="1:31">
      <c r="A103" s="98"/>
      <c r="B103" s="98"/>
      <c r="C103" s="99" t="s">
        <v>126</v>
      </c>
      <c r="D103" s="98"/>
      <c r="E103" s="100"/>
      <c r="F103" s="100"/>
      <c r="G103" s="100"/>
      <c r="H103" s="100"/>
      <c r="I103" s="100"/>
      <c r="J103" s="101"/>
      <c r="K103" s="101"/>
      <c r="L103" s="101"/>
      <c r="M103" s="101"/>
      <c r="N103" s="101"/>
      <c r="O103" s="101"/>
      <c r="P103" s="101"/>
      <c r="Q103" s="101"/>
      <c r="R103" s="101"/>
      <c r="S103" s="101"/>
      <c r="T103" s="101"/>
      <c r="Z103" s="11" t="s">
        <v>130</v>
      </c>
    </row>
    <row r="104" spans="1:31">
      <c r="A104" s="98"/>
      <c r="B104" s="98"/>
      <c r="C104" s="110" t="s">
        <v>183</v>
      </c>
      <c r="D104" s="98" t="s">
        <v>184</v>
      </c>
      <c r="E104" s="100"/>
      <c r="F104" s="111">
        <f>ROUND(0.5, INFO!DMHP_1)</f>
        <v>0.5</v>
      </c>
      <c r="G104" s="100"/>
      <c r="H104" s="100"/>
      <c r="I104" s="111">
        <f>ROUND(0.5, INFO!DMHP_1)</f>
        <v>0.5</v>
      </c>
      <c r="J104" s="101"/>
      <c r="K104" s="112"/>
      <c r="L104" s="113">
        <f>ROUND(PRODUCT(E97,F104,K104),INFO!KLHP_1)</f>
        <v>40</v>
      </c>
      <c r="M104" s="101"/>
      <c r="N104" s="101"/>
      <c r="O104" s="113">
        <f>ROUND(PRODUCT(E97,I104,K104),INFO!KLHP_1)</f>
        <v>40</v>
      </c>
      <c r="P104" s="101"/>
      <c r="Q104" s="101"/>
      <c r="R104" s="101"/>
      <c r="S104" s="101"/>
      <c r="T104" s="101"/>
      <c r="AC104" s="109">
        <f>ROUND(PRODUCT(E97,F104,K104),INFO!KLHP_1)</f>
        <v>40</v>
      </c>
      <c r="AD104" s="11" t="s">
        <v>185</v>
      </c>
    </row>
    <row r="105" spans="1:31">
      <c r="A105" s="98"/>
      <c r="B105" s="98"/>
      <c r="C105" s="99" t="s">
        <v>69</v>
      </c>
      <c r="D105" s="98"/>
      <c r="E105" s="100"/>
      <c r="F105" s="100"/>
      <c r="G105" s="100"/>
      <c r="H105" s="100"/>
      <c r="I105" s="100"/>
      <c r="J105" s="101"/>
      <c r="K105" s="101"/>
      <c r="L105" s="101"/>
      <c r="M105" s="101"/>
      <c r="N105" s="101"/>
      <c r="O105" s="101"/>
      <c r="P105" s="101"/>
      <c r="Q105" s="101"/>
      <c r="R105" s="101"/>
      <c r="S105" s="101"/>
      <c r="T105" s="101"/>
      <c r="Z105" s="11" t="s">
        <v>68</v>
      </c>
    </row>
    <row r="106" spans="1:31">
      <c r="A106" s="114"/>
      <c r="B106" s="114"/>
      <c r="C106" s="115" t="s">
        <v>220</v>
      </c>
      <c r="D106" s="114" t="s">
        <v>160</v>
      </c>
      <c r="E106" s="116"/>
      <c r="F106" s="117">
        <f>ROUND(0.03571, INFO!DMHP_1)</f>
        <v>3.5700000000000003E-2</v>
      </c>
      <c r="G106" s="116"/>
      <c r="H106" s="116"/>
      <c r="I106" s="116"/>
      <c r="J106" s="120">
        <f>ROUND(0.03571, INFO!DMHP_1)</f>
        <v>3.5700000000000003E-2</v>
      </c>
      <c r="K106" s="119"/>
      <c r="L106" s="120">
        <f>ROUND(PRODUCT(E97,F106,K106),INFO!KLHP_1)</f>
        <v>2.8559999999999999</v>
      </c>
      <c r="M106" s="118"/>
      <c r="N106" s="118"/>
      <c r="O106" s="118"/>
      <c r="P106" s="120">
        <f>ROUND(PRODUCT(E97,J106,K106),INFO!KLHP_1)</f>
        <v>2.8559999999999999</v>
      </c>
      <c r="Q106" s="118"/>
      <c r="R106" s="118"/>
      <c r="S106" s="118"/>
      <c r="T106" s="118"/>
      <c r="AC106" s="109">
        <f>ROUND(PRODUCT(E97,F106,K106),INFO!KLHP_1)</f>
        <v>2.8559999999999999</v>
      </c>
      <c r="AD106" s="11" t="s">
        <v>221</v>
      </c>
    </row>
  </sheetData>
  <sheetProtection formatCells="0" formatColumns="0" formatRows="0" insertColumns="0" insertRows="0" insertHyperlinks="0" deleteColumns="0" deleteRows="0" sort="0" autoFilter="0" pivotTables="0"/>
  <mergeCells count="17">
    <mergeCell ref="B1:P1"/>
    <mergeCell ref="B2:P2"/>
    <mergeCell ref="E5:E6"/>
    <mergeCell ref="G5:J5"/>
    <mergeCell ref="F5:F6"/>
    <mergeCell ref="L5:L6"/>
    <mergeCell ref="K5:K6"/>
    <mergeCell ref="M5:P5"/>
    <mergeCell ref="B3:P3"/>
    <mergeCell ref="S5:S6"/>
    <mergeCell ref="T5:T6"/>
    <mergeCell ref="Q5:Q6"/>
    <mergeCell ref="R5:R6"/>
    <mergeCell ref="A5:A6"/>
    <mergeCell ref="B5:B6"/>
    <mergeCell ref="C5:C6"/>
    <mergeCell ref="D5:D6"/>
  </mergeCells>
  <conditionalFormatting sqref="E9">
    <cfRule type="cellIs" dxfId="109" priority="22" operator="equal">
      <formula>0</formula>
    </cfRule>
  </conditionalFormatting>
  <conditionalFormatting sqref="E12">
    <cfRule type="cellIs" dxfId="108" priority="21" operator="equal">
      <formula>0</formula>
    </cfRule>
  </conditionalFormatting>
  <conditionalFormatting sqref="E15">
    <cfRule type="cellIs" dxfId="107" priority="20" operator="equal">
      <formula>0</formula>
    </cfRule>
  </conditionalFormatting>
  <conditionalFormatting sqref="E18">
    <cfRule type="cellIs" dxfId="106" priority="19" operator="equal">
      <formula>0</formula>
    </cfRule>
  </conditionalFormatting>
  <conditionalFormatting sqref="E23">
    <cfRule type="cellIs" dxfId="105" priority="18" operator="equal">
      <formula>0</formula>
    </cfRule>
  </conditionalFormatting>
  <conditionalFormatting sqref="E28">
    <cfRule type="cellIs" dxfId="104" priority="17" operator="equal">
      <formula>0</formula>
    </cfRule>
  </conditionalFormatting>
  <conditionalFormatting sqref="E31">
    <cfRule type="cellIs" dxfId="103" priority="16" operator="equal">
      <formula>0</formula>
    </cfRule>
  </conditionalFormatting>
  <conditionalFormatting sqref="E36">
    <cfRule type="cellIs" dxfId="102" priority="15" operator="equal">
      <formula>0</formula>
    </cfRule>
  </conditionalFormatting>
  <conditionalFormatting sqref="E41">
    <cfRule type="cellIs" dxfId="101" priority="14" operator="equal">
      <formula>0</formula>
    </cfRule>
  </conditionalFormatting>
  <conditionalFormatting sqref="E45">
    <cfRule type="cellIs" dxfId="100" priority="13" operator="equal">
      <formula>0</formula>
    </cfRule>
  </conditionalFormatting>
  <conditionalFormatting sqref="E48">
    <cfRule type="cellIs" dxfId="99" priority="12" operator="equal">
      <formula>0</formula>
    </cfRule>
  </conditionalFormatting>
  <conditionalFormatting sqref="E51">
    <cfRule type="cellIs" dxfId="98" priority="11" operator="equal">
      <formula>0</formula>
    </cfRule>
  </conditionalFormatting>
  <conditionalFormatting sqref="E54">
    <cfRule type="cellIs" dxfId="97" priority="10" operator="equal">
      <formula>0</formula>
    </cfRule>
  </conditionalFormatting>
  <conditionalFormatting sqref="E59">
    <cfRule type="cellIs" dxfId="96" priority="9" operator="equal">
      <formula>0</formula>
    </cfRule>
  </conditionalFormatting>
  <conditionalFormatting sqref="E64">
    <cfRule type="cellIs" dxfId="95" priority="8" operator="equal">
      <formula>0</formula>
    </cfRule>
  </conditionalFormatting>
  <conditionalFormatting sqref="E67">
    <cfRule type="cellIs" dxfId="94" priority="7" operator="equal">
      <formula>0</formula>
    </cfRule>
  </conditionalFormatting>
  <conditionalFormatting sqref="E72">
    <cfRule type="cellIs" dxfId="93" priority="6" operator="equal">
      <formula>0</formula>
    </cfRule>
  </conditionalFormatting>
  <conditionalFormatting sqref="E76">
    <cfRule type="cellIs" dxfId="92" priority="5" operator="equal">
      <formula>0</formula>
    </cfRule>
  </conditionalFormatting>
  <conditionalFormatting sqref="E81">
    <cfRule type="cellIs" dxfId="91" priority="4" operator="equal">
      <formula>0</formula>
    </cfRule>
  </conditionalFormatting>
  <conditionalFormatting sqref="E86">
    <cfRule type="cellIs" dxfId="90" priority="3" operator="equal">
      <formula>0</formula>
    </cfRule>
  </conditionalFormatting>
  <conditionalFormatting sqref="E91">
    <cfRule type="cellIs" dxfId="89" priority="2" operator="equal">
      <formula>0</formula>
    </cfRule>
  </conditionalFormatting>
  <conditionalFormatting sqref="E97">
    <cfRule type="cellIs" dxfId="88" priority="1" operator="equal">
      <formula>0</formula>
    </cfRule>
  </conditionalFormatting>
  <printOptions horizontalCentered="1"/>
  <pageMargins left="0.2" right="0.2" top="0.4" bottom="0.5" header="0.5" footer="0.25"/>
  <pageSetup paperSize="9" orientation="portrait" errors="blank"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0"/>
  <dimension ref="A1:H5"/>
  <sheetViews>
    <sheetView workbookViewId="0">
      <selection activeCell="B6" sqref="B6"/>
    </sheetView>
  </sheetViews>
  <sheetFormatPr defaultColWidth="15.90625" defaultRowHeight="15.5"/>
  <cols>
    <col min="1" max="1" width="5.08984375" style="125" customWidth="1"/>
    <col min="2" max="2" width="10.6328125" style="125" customWidth="1"/>
    <col min="3" max="3" width="35.6328125" style="126" customWidth="1"/>
    <col min="4" max="4" width="8.6328125" style="125" customWidth="1"/>
    <col min="5" max="5" width="13.6328125" style="127" customWidth="1"/>
    <col min="6" max="6" width="10.453125" style="127" customWidth="1"/>
    <col min="7" max="7" width="7.36328125" style="7" customWidth="1"/>
    <col min="8" max="8" width="11.90625" style="7" customWidth="1"/>
    <col min="9" max="16384" width="15.90625" style="7"/>
  </cols>
  <sheetData>
    <row r="1" spans="1:8" ht="22.5" customHeight="1">
      <c r="B1" s="868" t="str">
        <f>INFO!TD_PTVT_VCLC</f>
        <v>BẢNG PHÂN TÍCH VẬT TƯ VẬN CHUYỂN LÊN CAO</v>
      </c>
      <c r="C1" s="868"/>
      <c r="D1" s="868"/>
      <c r="E1" s="868"/>
      <c r="F1" s="868"/>
      <c r="G1" s="868"/>
      <c r="H1" s="868"/>
    </row>
    <row r="2" spans="1:8" ht="18.75" customHeight="1">
      <c r="A2" s="128"/>
      <c r="B2" s="863">
        <f>'2. THKL'!$B$2</f>
        <v>0</v>
      </c>
      <c r="C2" s="863"/>
      <c r="D2" s="863"/>
      <c r="E2" s="863"/>
      <c r="F2" s="863"/>
      <c r="G2" s="863"/>
      <c r="H2" s="863"/>
    </row>
    <row r="5" spans="1:8" s="3" customFormat="1" ht="15.75" customHeight="1">
      <c r="A5" s="129" t="s">
        <v>43</v>
      </c>
      <c r="B5" s="129" t="s">
        <v>110</v>
      </c>
      <c r="C5" s="129" t="s">
        <v>172</v>
      </c>
      <c r="D5" s="129" t="s">
        <v>112</v>
      </c>
      <c r="E5" s="129" t="s">
        <v>117</v>
      </c>
      <c r="F5" s="129" t="s">
        <v>173</v>
      </c>
      <c r="G5" s="129" t="s">
        <v>119</v>
      </c>
      <c r="H5" s="129" t="s">
        <v>174</v>
      </c>
    </row>
  </sheetData>
  <sheetProtection formatCells="0" formatColumns="0" formatRows="0" insertColumns="0" insertRows="0" insertHyperlinks="0" deleteColumns="0" deleteRows="0" sort="0" autoFilter="0" pivotTables="0"/>
  <mergeCells count="2">
    <mergeCell ref="B1:H1"/>
    <mergeCell ref="B2:H2"/>
  </mergeCells>
  <printOptions horizontalCentered="1"/>
  <pageMargins left="0.2" right="0.2" top="0.4" bottom="0.5" header="0.5" footer="0.25"/>
  <pageSetup paperSize="9" orientation="portrait" errors="blank"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1"/>
  <dimension ref="A1:H5"/>
  <sheetViews>
    <sheetView workbookViewId="0">
      <selection activeCell="B6" sqref="B6"/>
    </sheetView>
  </sheetViews>
  <sheetFormatPr defaultColWidth="9.08984375" defaultRowHeight="15.5"/>
  <cols>
    <col min="1" max="1" width="5.6328125" style="7" customWidth="1"/>
    <col min="2" max="2" width="12.90625" style="7" customWidth="1"/>
    <col min="3" max="3" width="54.6328125" style="7" customWidth="1"/>
    <col min="4" max="4" width="9.08984375" style="7"/>
    <col min="5" max="5" width="19.54296875" style="7" customWidth="1"/>
    <col min="6" max="16384" width="9.08984375" style="7"/>
  </cols>
  <sheetData>
    <row r="1" spans="1:8" ht="22.5" customHeight="1">
      <c r="B1" s="868" t="str">
        <f>INFO!TD_BANGVLCUOCVC_1</f>
        <v>THỐNG KÊ VẬT LIỆU VẬN CHUYỂN LÊN CAO</v>
      </c>
      <c r="C1" s="868"/>
      <c r="D1" s="868"/>
      <c r="E1" s="868"/>
      <c r="F1" s="130"/>
      <c r="G1" s="130"/>
      <c r="H1" s="130"/>
    </row>
    <row r="2" spans="1:8" ht="17.5">
      <c r="A2" s="131"/>
      <c r="B2" s="863">
        <f>'2. THKL'!$B$2</f>
        <v>0</v>
      </c>
      <c r="C2" s="863"/>
      <c r="D2" s="863"/>
      <c r="E2" s="863"/>
    </row>
    <row r="3" spans="1:8" ht="17.5">
      <c r="A3" s="58"/>
      <c r="B3" s="58"/>
      <c r="C3" s="58"/>
      <c r="D3" s="58"/>
      <c r="E3" s="58"/>
    </row>
    <row r="4" spans="1:8">
      <c r="A4" s="132"/>
      <c r="C4" s="132"/>
      <c r="D4" s="132"/>
      <c r="E4" s="132"/>
    </row>
    <row r="5" spans="1:8">
      <c r="A5" s="133" t="s">
        <v>43</v>
      </c>
      <c r="B5" s="133" t="s">
        <v>224</v>
      </c>
      <c r="C5" s="133" t="s">
        <v>225</v>
      </c>
      <c r="D5" s="133" t="s">
        <v>112</v>
      </c>
      <c r="E5" s="133" t="s">
        <v>117</v>
      </c>
    </row>
  </sheetData>
  <sheetProtection formatCells="0" formatColumns="0" formatRows="0" insertColumns="0" insertRows="0" insertHyperlinks="0" deleteColumns="0" deleteRows="0" sort="0" autoFilter="0" pivotTables="0"/>
  <mergeCells count="2">
    <mergeCell ref="B1:E1"/>
    <mergeCell ref="B2:E2"/>
  </mergeCells>
  <printOptions horizontalCentered="1"/>
  <pageMargins left="0" right="0" top="0.4" bottom="0.5" header="0.5" footer="0.25"/>
  <pageSetup paperSize="9" orientation="portrait" errors="blank"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pageSetUpPr fitToPage="1"/>
  </sheetPr>
  <dimension ref="A1:AI139"/>
  <sheetViews>
    <sheetView tabSelected="1" topLeftCell="A83" zoomScale="80" zoomScaleNormal="80" workbookViewId="0">
      <selection activeCell="I93" sqref="I93"/>
    </sheetView>
  </sheetViews>
  <sheetFormatPr defaultColWidth="9.08984375" defaultRowHeight="15.5"/>
  <cols>
    <col min="1" max="1" width="5.6328125" style="708" customWidth="1"/>
    <col min="2" max="2" width="10.6328125" style="708" customWidth="1"/>
    <col min="3" max="3" width="35.6328125" style="712" customWidth="1"/>
    <col min="4" max="4" width="8.6328125" style="708" customWidth="1"/>
    <col min="5" max="5" width="12.453125" style="707" customWidth="1"/>
    <col min="6" max="6" width="6.6328125" style="707" hidden="1" customWidth="1"/>
    <col min="7" max="7" width="12.6328125" style="707" customWidth="1"/>
    <col min="8" max="8" width="12.6328125" style="707" bestFit="1" customWidth="1"/>
    <col min="9" max="9" width="36.1796875" style="712" customWidth="1"/>
    <col min="10" max="10" width="18.08984375" style="707" hidden="1" customWidth="1"/>
    <col min="11" max="11" width="45.54296875" style="707" customWidth="1"/>
    <col min="12" max="25" width="9.08984375" style="707"/>
    <col min="26" max="29" width="9.08984375" style="707" hidden="1"/>
    <col min="30" max="31" width="9.08984375" style="708" hidden="1"/>
    <col min="32" max="33" width="9.08984375" style="707" hidden="1"/>
    <col min="34" max="35" width="9.08984375" style="710" hidden="1"/>
    <col min="36" max="16384" width="9.08984375" style="710"/>
  </cols>
  <sheetData>
    <row r="1" spans="1:33" s="613" customFormat="1" ht="18">
      <c r="A1" s="672" t="s">
        <v>1398</v>
      </c>
      <c r="B1" s="672"/>
      <c r="C1" s="672"/>
      <c r="D1" s="672"/>
      <c r="E1" s="672"/>
      <c r="F1" s="672"/>
      <c r="G1" s="672"/>
      <c r="H1" s="672"/>
      <c r="I1" s="672"/>
      <c r="J1" s="681"/>
      <c r="K1" s="681"/>
      <c r="L1" s="681"/>
      <c r="M1" s="681"/>
      <c r="N1" s="681"/>
      <c r="O1" s="681"/>
      <c r="P1" s="681"/>
      <c r="Q1" s="681"/>
      <c r="R1" s="681"/>
      <c r="S1" s="681"/>
      <c r="T1" s="681"/>
      <c r="U1" s="681"/>
      <c r="V1" s="681"/>
      <c r="W1" s="681"/>
      <c r="X1" s="681"/>
      <c r="Y1" s="681"/>
      <c r="Z1" s="681"/>
      <c r="AA1" s="681">
        <v>5</v>
      </c>
      <c r="AB1" s="681"/>
      <c r="AC1" s="681"/>
      <c r="AD1" s="679"/>
      <c r="AE1" s="679"/>
      <c r="AF1" s="681"/>
      <c r="AG1" s="681"/>
    </row>
    <row r="2" spans="1:33" s="613" customFormat="1" ht="18">
      <c r="A2" s="672" t="str">
        <f>'1. THKP'!A2</f>
        <v>Dự toán: Cẩu tự hành di chuyển, lưu kho, tiêu thụ sản phẩm và phục vụ sản xuất năm 2026</v>
      </c>
      <c r="B2" s="672"/>
      <c r="C2" s="672"/>
      <c r="D2" s="672"/>
      <c r="E2" s="672"/>
      <c r="F2" s="672"/>
      <c r="G2" s="672"/>
      <c r="H2" s="672"/>
      <c r="I2" s="672"/>
      <c r="J2" s="681"/>
      <c r="K2" s="681"/>
      <c r="L2" s="681"/>
      <c r="M2" s="681"/>
      <c r="N2" s="681"/>
      <c r="O2" s="681"/>
      <c r="P2" s="681"/>
      <c r="Q2" s="681"/>
      <c r="R2" s="681"/>
      <c r="S2" s="681"/>
      <c r="T2" s="681"/>
      <c r="U2" s="681"/>
      <c r="V2" s="681"/>
      <c r="W2" s="681"/>
      <c r="X2" s="681"/>
      <c r="Y2" s="681"/>
      <c r="Z2" s="681"/>
      <c r="AA2" s="681"/>
      <c r="AB2" s="681"/>
      <c r="AC2" s="681"/>
      <c r="AD2" s="679"/>
      <c r="AE2" s="679"/>
      <c r="AF2" s="681"/>
      <c r="AG2" s="681"/>
    </row>
    <row r="3" spans="1:33" s="673" customFormat="1" ht="18">
      <c r="A3" s="675" t="str">
        <f>'1. THKP'!A3</f>
        <v>(Kèm theo biên bản thẩm định dự toán ngày 25/11/2025)</v>
      </c>
      <c r="B3" s="675"/>
      <c r="C3" s="675"/>
      <c r="D3" s="675"/>
      <c r="E3" s="675"/>
      <c r="F3" s="675"/>
      <c r="G3" s="675"/>
      <c r="H3" s="675"/>
      <c r="I3" s="675"/>
      <c r="J3" s="755"/>
      <c r="K3" s="755"/>
      <c r="L3" s="755"/>
      <c r="M3" s="755"/>
      <c r="N3" s="755"/>
      <c r="O3" s="755"/>
      <c r="P3" s="755"/>
      <c r="Q3" s="755"/>
      <c r="R3" s="755"/>
      <c r="S3" s="755"/>
      <c r="T3" s="755"/>
      <c r="U3" s="755"/>
      <c r="V3" s="755"/>
      <c r="W3" s="755"/>
      <c r="X3" s="755"/>
      <c r="Y3" s="755"/>
      <c r="Z3" s="755"/>
      <c r="AA3" s="755"/>
      <c r="AB3" s="755"/>
      <c r="AC3" s="755"/>
      <c r="AD3" s="756"/>
      <c r="AE3" s="756"/>
      <c r="AF3" s="755"/>
      <c r="AG3" s="755"/>
    </row>
    <row r="4" spans="1:33" ht="6.5" customHeight="1">
      <c r="A4" s="713"/>
      <c r="B4" s="713"/>
      <c r="C4" s="713"/>
      <c r="D4" s="713"/>
      <c r="E4" s="713"/>
      <c r="F4" s="713"/>
      <c r="G4" s="713"/>
      <c r="H4" s="713"/>
      <c r="I4" s="713"/>
      <c r="J4" s="712"/>
      <c r="K4" s="712"/>
      <c r="L4" s="712"/>
      <c r="M4" s="712"/>
      <c r="N4" s="712"/>
      <c r="O4" s="712"/>
      <c r="P4" s="712"/>
      <c r="Q4" s="712"/>
      <c r="R4" s="712"/>
      <c r="S4" s="712"/>
      <c r="T4" s="712"/>
      <c r="U4" s="712"/>
      <c r="V4" s="712"/>
      <c r="W4" s="712"/>
      <c r="X4" s="712"/>
      <c r="Y4" s="712"/>
      <c r="Z4" s="712"/>
      <c r="AA4" s="712" t="s">
        <v>131</v>
      </c>
      <c r="AB4" s="712" t="s">
        <v>133</v>
      </c>
      <c r="AC4" s="712"/>
      <c r="AD4" s="709"/>
      <c r="AE4" s="709"/>
      <c r="AF4" s="712"/>
      <c r="AG4" s="712"/>
    </row>
    <row r="5" spans="1:33" ht="37.5" customHeight="1">
      <c r="A5" s="714" t="s">
        <v>43</v>
      </c>
      <c r="B5" s="714" t="s">
        <v>110</v>
      </c>
      <c r="C5" s="714" t="s">
        <v>111</v>
      </c>
      <c r="D5" s="714" t="s">
        <v>112</v>
      </c>
      <c r="E5" s="714" t="s">
        <v>173</v>
      </c>
      <c r="F5" s="714" t="s">
        <v>119</v>
      </c>
      <c r="G5" s="714" t="s">
        <v>118</v>
      </c>
      <c r="H5" s="714" t="s">
        <v>46</v>
      </c>
      <c r="I5" s="714" t="s">
        <v>48</v>
      </c>
      <c r="J5" s="712"/>
      <c r="K5" s="715"/>
      <c r="L5" s="715"/>
      <c r="M5" s="715"/>
      <c r="N5" s="715"/>
      <c r="O5" s="715"/>
      <c r="P5" s="715"/>
      <c r="Q5" s="715"/>
      <c r="R5" s="715"/>
      <c r="S5" s="715"/>
      <c r="T5" s="715"/>
      <c r="U5" s="715"/>
      <c r="V5" s="715"/>
      <c r="W5" s="715"/>
      <c r="X5" s="715"/>
      <c r="Y5" s="715"/>
      <c r="Z5" s="712"/>
      <c r="AA5" s="712"/>
      <c r="AB5" s="712"/>
      <c r="AC5" s="712"/>
      <c r="AD5" s="709"/>
      <c r="AE5" s="709"/>
      <c r="AF5" s="712"/>
      <c r="AG5" s="712"/>
    </row>
    <row r="6" spans="1:33" ht="47.5" customHeight="1">
      <c r="A6" s="716" t="str">
        <f>'2. THKL'!A8</f>
        <v>I</v>
      </c>
      <c r="B6" s="717"/>
      <c r="C6" s="718" t="str">
        <f>'2. THKL'!D8</f>
        <v>Cẩu tự hành di chuyển, lưu kho, tiêu thụ sản phẩm và phục vụ sản xuất năm 2026</v>
      </c>
      <c r="D6" s="717"/>
      <c r="E6" s="719"/>
      <c r="F6" s="719"/>
      <c r="G6" s="719"/>
      <c r="H6" s="719"/>
      <c r="I6" s="718"/>
    </row>
    <row r="7" spans="1:33" ht="42" customHeight="1">
      <c r="A7" s="720" t="str">
        <f>'2. THKL'!A9</f>
        <v>I.1</v>
      </c>
      <c r="B7" s="721"/>
      <c r="C7" s="722" t="str">
        <f>'2. THKL'!D9</f>
        <v>Cẩu tự hành phục vụ bốc xếp và di chuyển sản phẩm Alumin</v>
      </c>
      <c r="D7" s="721"/>
      <c r="E7" s="723"/>
      <c r="F7" s="723"/>
      <c r="G7" s="723"/>
      <c r="H7" s="723"/>
      <c r="I7" s="722"/>
      <c r="K7" s="773" t="s">
        <v>1402</v>
      </c>
    </row>
    <row r="8" spans="1:33" ht="68" customHeight="1">
      <c r="A8" s="724">
        <f>'2. THKL'!A10</f>
        <v>1</v>
      </c>
      <c r="B8" s="724" t="str">
        <f>'2. THKL'!C10</f>
        <v>TT</v>
      </c>
      <c r="C8" s="725" t="str">
        <f>'2. THKL'!D10</f>
        <v>Cẩu bốc xếp và di chuyển sản phẩm alumin từ khu vực đóng bao ra lưu tại các kho có mái che bằng xe cẩu tự hành, cung độ trung bình 100m</v>
      </c>
      <c r="D8" s="724" t="str">
        <f>'2. THKL'!E10</f>
        <v>tấn</v>
      </c>
      <c r="E8" s="725"/>
      <c r="F8" s="725"/>
      <c r="G8" s="725"/>
      <c r="H8" s="725"/>
      <c r="I8" s="725" t="s">
        <v>1403</v>
      </c>
      <c r="J8" s="706">
        <f>'2. THKL'!L10</f>
        <v>14000</v>
      </c>
      <c r="K8" s="707" t="s">
        <v>1386</v>
      </c>
      <c r="AA8" s="707">
        <v>24</v>
      </c>
      <c r="AB8" s="707" t="s">
        <v>420</v>
      </c>
      <c r="AC8" s="707">
        <v>24</v>
      </c>
      <c r="AE8" s="709" t="str">
        <f>'2. THKL'!C10</f>
        <v>TT</v>
      </c>
    </row>
    <row r="9" spans="1:33" ht="21" customHeight="1">
      <c r="A9" s="724"/>
      <c r="B9" s="724"/>
      <c r="C9" s="726" t="s">
        <v>69</v>
      </c>
      <c r="D9" s="724"/>
      <c r="E9" s="725"/>
      <c r="F9" s="725"/>
      <c r="G9" s="725"/>
      <c r="H9" s="727">
        <f>ROUND(SUM(H11),0)</f>
        <v>16427</v>
      </c>
      <c r="I9" s="726"/>
      <c r="L9" s="711"/>
      <c r="Z9" s="707" t="s">
        <v>68</v>
      </c>
      <c r="AA9" s="707" t="s">
        <v>421</v>
      </c>
      <c r="AB9" s="707" t="s">
        <v>420</v>
      </c>
      <c r="AC9" s="707" t="s">
        <v>422</v>
      </c>
      <c r="AF9" s="707" t="str">
        <f>'2. THKL'!Y10</f>
        <v>LamDong\2024;TT</v>
      </c>
      <c r="AG9" s="707" t="s">
        <v>248</v>
      </c>
    </row>
    <row r="10" spans="1:33" hidden="1">
      <c r="A10" s="724"/>
      <c r="B10" s="724"/>
      <c r="C10" s="728" t="s">
        <v>423</v>
      </c>
      <c r="D10" s="724" t="s">
        <v>18</v>
      </c>
      <c r="E10" s="725">
        <v>1</v>
      </c>
      <c r="F10" s="725"/>
      <c r="G10" s="729">
        <f>'2. THKL'!AH10</f>
        <v>0</v>
      </c>
      <c r="H10" s="729">
        <f>PRODUCT(E10:G10)</f>
        <v>0</v>
      </c>
      <c r="I10" s="728"/>
      <c r="J10" s="711">
        <f>ROUND(J8*H10, 0)</f>
        <v>0</v>
      </c>
      <c r="AB10" s="707" t="s">
        <v>424</v>
      </c>
    </row>
    <row r="11" spans="1:33" ht="25" customHeight="1">
      <c r="A11" s="724"/>
      <c r="B11" s="724"/>
      <c r="C11" s="730" t="s">
        <v>178</v>
      </c>
      <c r="D11" s="724" t="s">
        <v>160</v>
      </c>
      <c r="E11" s="753">
        <f>9.71/1000</f>
        <v>9.7099999999999999E-3</v>
      </c>
      <c r="F11" s="725"/>
      <c r="G11" s="729">
        <f>MAY!P9</f>
        <v>1691810</v>
      </c>
      <c r="H11" s="729">
        <f>ROUND(PRODUCT(G11,F11,E11),0)</f>
        <v>16427</v>
      </c>
      <c r="I11" s="730"/>
      <c r="J11" s="711">
        <f>ROUND(J8*H11, 0)</f>
        <v>229978000</v>
      </c>
      <c r="K11" s="707" t="s">
        <v>1387</v>
      </c>
      <c r="AD11" s="708" t="s">
        <v>179</v>
      </c>
    </row>
    <row r="12" spans="1:33" ht="67.5" customHeight="1">
      <c r="A12" s="724">
        <f>'2. THKL'!A11</f>
        <v>2</v>
      </c>
      <c r="B12" s="724" t="str">
        <f>'2. THKL'!C11</f>
        <v>TT</v>
      </c>
      <c r="C12" s="725" t="str">
        <f>'2. THKL'!D11</f>
        <v>Cẩu bốc xếp và di chuyển sản phẩm alumin từ khu vực đóng bao ra lưu tại các kho Alumin lâu dài bằng xe cẩu tự hành, cung độ trung bình 200m</v>
      </c>
      <c r="D12" s="724" t="str">
        <f>'2. THKL'!E11</f>
        <v>tấn</v>
      </c>
      <c r="E12" s="737"/>
      <c r="F12" s="725"/>
      <c r="G12" s="725"/>
      <c r="H12" s="725"/>
      <c r="I12" s="725" t="s">
        <v>1403</v>
      </c>
      <c r="J12" s="706">
        <f>'2. THKL'!L11</f>
        <v>5000</v>
      </c>
      <c r="AA12" s="707">
        <v>25</v>
      </c>
      <c r="AB12" s="707" t="s">
        <v>420</v>
      </c>
      <c r="AC12" s="707">
        <v>25</v>
      </c>
      <c r="AE12" s="709" t="str">
        <f>'2. THKL'!C11</f>
        <v>TT</v>
      </c>
    </row>
    <row r="13" spans="1:33" ht="25.5" customHeight="1">
      <c r="A13" s="724"/>
      <c r="B13" s="724"/>
      <c r="C13" s="726" t="s">
        <v>69</v>
      </c>
      <c r="D13" s="724"/>
      <c r="E13" s="737"/>
      <c r="F13" s="725"/>
      <c r="G13" s="725"/>
      <c r="H13" s="727">
        <f>ROUND(SUM(H15),0)</f>
        <v>17815</v>
      </c>
      <c r="I13" s="726"/>
      <c r="Z13" s="707" t="s">
        <v>68</v>
      </c>
      <c r="AA13" s="707" t="s">
        <v>425</v>
      </c>
      <c r="AB13" s="707" t="s">
        <v>420</v>
      </c>
      <c r="AC13" s="707" t="s">
        <v>426</v>
      </c>
      <c r="AF13" s="707" t="str">
        <f>'2. THKL'!Y11</f>
        <v>LamDong\2024;TT</v>
      </c>
      <c r="AG13" s="707" t="s">
        <v>248</v>
      </c>
    </row>
    <row r="14" spans="1:33" hidden="1">
      <c r="A14" s="724"/>
      <c r="B14" s="724"/>
      <c r="C14" s="728" t="s">
        <v>423</v>
      </c>
      <c r="D14" s="724" t="s">
        <v>18</v>
      </c>
      <c r="E14" s="737">
        <v>1</v>
      </c>
      <c r="F14" s="725"/>
      <c r="G14" s="729">
        <f>'2. THKL'!AH11</f>
        <v>0</v>
      </c>
      <c r="H14" s="729">
        <f>PRODUCT(E14:G14)</f>
        <v>0</v>
      </c>
      <c r="I14" s="728"/>
      <c r="J14" s="711">
        <f>ROUND(J12*H14, 0)</f>
        <v>0</v>
      </c>
      <c r="AB14" s="707" t="s">
        <v>424</v>
      </c>
    </row>
    <row r="15" spans="1:33" ht="26" customHeight="1">
      <c r="A15" s="724"/>
      <c r="B15" s="724"/>
      <c r="C15" s="730" t="s">
        <v>178</v>
      </c>
      <c r="D15" s="724" t="s">
        <v>160</v>
      </c>
      <c r="E15" s="752">
        <f>1/95</f>
        <v>1.0529999999999999E-2</v>
      </c>
      <c r="F15" s="725"/>
      <c r="G15" s="729">
        <f>MAY!P9</f>
        <v>1691810</v>
      </c>
      <c r="H15" s="729">
        <f>ROUND(PRODUCT(G15,F15,E15),0)</f>
        <v>17815</v>
      </c>
      <c r="I15" s="730"/>
      <c r="J15" s="711">
        <f>ROUND(J12*H15, 0)</f>
        <v>89075000</v>
      </c>
      <c r="K15" s="707" t="s">
        <v>1387</v>
      </c>
      <c r="AD15" s="708" t="s">
        <v>179</v>
      </c>
    </row>
    <row r="16" spans="1:33" ht="68.5" customHeight="1">
      <c r="A16" s="724">
        <f>'2. THKL'!A12</f>
        <v>3</v>
      </c>
      <c r="B16" s="724" t="str">
        <f>'2. THKL'!C12</f>
        <v>TT</v>
      </c>
      <c r="C16" s="725" t="str">
        <f>'2. THKL'!D12</f>
        <v>Cẩu bốc xếp và di chuyển sản phẩm alumin từ khu vực đóng bao ra lưu tại các kho Alumin lâu dài bằng xe cẩu tự hành, cung độ trung bình 500m</v>
      </c>
      <c r="D16" s="724" t="str">
        <f>'2. THKL'!E12</f>
        <v>tấn</v>
      </c>
      <c r="E16" s="737"/>
      <c r="F16" s="725"/>
      <c r="G16" s="725"/>
      <c r="H16" s="725"/>
      <c r="I16" s="725" t="s">
        <v>1403</v>
      </c>
      <c r="J16" s="706">
        <f>'2. THKL'!L12</f>
        <v>5000</v>
      </c>
      <c r="AA16" s="707">
        <v>26</v>
      </c>
      <c r="AB16" s="707" t="s">
        <v>420</v>
      </c>
      <c r="AC16" s="707">
        <v>26</v>
      </c>
      <c r="AE16" s="709" t="str">
        <f>'2. THKL'!C12</f>
        <v>TT</v>
      </c>
    </row>
    <row r="17" spans="1:33" ht="20.5" customHeight="1">
      <c r="A17" s="724"/>
      <c r="B17" s="724"/>
      <c r="C17" s="726" t="s">
        <v>69</v>
      </c>
      <c r="D17" s="724"/>
      <c r="E17" s="737"/>
      <c r="F17" s="725"/>
      <c r="G17" s="725"/>
      <c r="H17" s="727">
        <f>ROUND(SUM(H19),0)</f>
        <v>24887</v>
      </c>
      <c r="I17" s="726"/>
      <c r="Z17" s="707" t="s">
        <v>68</v>
      </c>
      <c r="AA17" s="707" t="s">
        <v>427</v>
      </c>
      <c r="AB17" s="707" t="s">
        <v>420</v>
      </c>
      <c r="AC17" s="707" t="s">
        <v>428</v>
      </c>
      <c r="AF17" s="707" t="str">
        <f>'2. THKL'!Y12</f>
        <v>LamDong\2024;TT</v>
      </c>
      <c r="AG17" s="707" t="s">
        <v>248</v>
      </c>
    </row>
    <row r="18" spans="1:33" hidden="1">
      <c r="A18" s="724"/>
      <c r="B18" s="724"/>
      <c r="C18" s="728" t="s">
        <v>423</v>
      </c>
      <c r="D18" s="724" t="s">
        <v>18</v>
      </c>
      <c r="E18" s="737">
        <v>1</v>
      </c>
      <c r="F18" s="725"/>
      <c r="G18" s="729">
        <f>'2. THKL'!AH12</f>
        <v>0</v>
      </c>
      <c r="H18" s="729">
        <f>PRODUCT(E18:G18)</f>
        <v>0</v>
      </c>
      <c r="I18" s="728"/>
      <c r="J18" s="711">
        <f>ROUND(J16*H18, 0)</f>
        <v>0</v>
      </c>
      <c r="AB18" s="707" t="s">
        <v>424</v>
      </c>
    </row>
    <row r="19" spans="1:33" ht="30" customHeight="1">
      <c r="A19" s="724"/>
      <c r="B19" s="724"/>
      <c r="C19" s="730" t="s">
        <v>178</v>
      </c>
      <c r="D19" s="724" t="s">
        <v>160</v>
      </c>
      <c r="E19" s="753">
        <f>1/68</f>
        <v>1.4710000000000001E-2</v>
      </c>
      <c r="F19" s="725"/>
      <c r="G19" s="729">
        <f>MAY!P9</f>
        <v>1691810</v>
      </c>
      <c r="H19" s="729">
        <f>ROUND(PRODUCT(G19,F19,E19),0)</f>
        <v>24887</v>
      </c>
      <c r="I19" s="730"/>
      <c r="J19" s="711">
        <f>ROUND(J16*H19, 0)</f>
        <v>124435000</v>
      </c>
      <c r="K19" s="750" t="s">
        <v>1389</v>
      </c>
      <c r="AD19" s="708" t="s">
        <v>179</v>
      </c>
    </row>
    <row r="20" spans="1:33" ht="64" customHeight="1">
      <c r="A20" s="724">
        <f>'2. THKL'!A13</f>
        <v>4</v>
      </c>
      <c r="B20" s="724" t="str">
        <f>'2. THKL'!C13</f>
        <v>TT</v>
      </c>
      <c r="C20" s="725" t="str">
        <f>'2. THKL'!D13</f>
        <v>Cẩu bốc xếp và di chuyển sản phẩm alumin từ khu vực đóng bao ra lưu tại kho tạm ngoài trời bằng xe cẩu tự hành, cung độ trung bình 200m</v>
      </c>
      <c r="D20" s="724" t="str">
        <f>'2. THKL'!E13</f>
        <v>tấn</v>
      </c>
      <c r="E20" s="737"/>
      <c r="F20" s="725"/>
      <c r="G20" s="725"/>
      <c r="H20" s="725"/>
      <c r="I20" s="725" t="s">
        <v>1403</v>
      </c>
      <c r="J20" s="706">
        <f>'2. THKL'!L13</f>
        <v>20200</v>
      </c>
      <c r="AA20" s="707">
        <v>1</v>
      </c>
      <c r="AB20" s="707" t="s">
        <v>420</v>
      </c>
      <c r="AC20" s="707">
        <v>1</v>
      </c>
      <c r="AE20" s="709" t="str">
        <f>'2. THKL'!C13</f>
        <v>TT</v>
      </c>
    </row>
    <row r="21" spans="1:33">
      <c r="A21" s="724"/>
      <c r="B21" s="724"/>
      <c r="C21" s="726" t="s">
        <v>126</v>
      </c>
      <c r="D21" s="724"/>
      <c r="E21" s="737"/>
      <c r="F21" s="725"/>
      <c r="G21" s="725"/>
      <c r="H21" s="727">
        <f>ROUND(SUM(H23),0)</f>
        <v>7829</v>
      </c>
      <c r="I21" s="726"/>
      <c r="Z21" s="707" t="s">
        <v>130</v>
      </c>
      <c r="AA21" s="707" t="s">
        <v>429</v>
      </c>
      <c r="AB21" s="707" t="s">
        <v>420</v>
      </c>
      <c r="AC21" s="707" t="s">
        <v>430</v>
      </c>
      <c r="AF21" s="707" t="str">
        <f>'2. THKL'!Y13</f>
        <v>LamDong\2024;TT</v>
      </c>
      <c r="AG21" s="707" t="s">
        <v>248</v>
      </c>
    </row>
    <row r="22" spans="1:33" hidden="1">
      <c r="A22" s="724"/>
      <c r="B22" s="724"/>
      <c r="C22" s="728" t="s">
        <v>423</v>
      </c>
      <c r="D22" s="724" t="s">
        <v>18</v>
      </c>
      <c r="E22" s="737">
        <v>1</v>
      </c>
      <c r="F22" s="725"/>
      <c r="G22" s="729">
        <f>'2. THKL'!AG13</f>
        <v>0</v>
      </c>
      <c r="H22" s="729">
        <f>PRODUCT(E22:G22)</f>
        <v>0</v>
      </c>
      <c r="I22" s="728"/>
      <c r="J22" s="711">
        <f>ROUND(J20*H22, 0)</f>
        <v>0</v>
      </c>
      <c r="AB22" s="707" t="s">
        <v>431</v>
      </c>
    </row>
    <row r="23" spans="1:33" ht="23" customHeight="1">
      <c r="A23" s="724"/>
      <c r="B23" s="724"/>
      <c r="C23" s="730" t="s">
        <v>183</v>
      </c>
      <c r="D23" s="724" t="s">
        <v>184</v>
      </c>
      <c r="E23" s="753">
        <f>E26*3</f>
        <v>3.159E-2</v>
      </c>
      <c r="F23" s="725"/>
      <c r="G23" s="729">
        <f>NHANCONG!L6</f>
        <v>247822</v>
      </c>
      <c r="H23" s="729">
        <f>ROUND(PRODUCT(G23,F23,E23),0)</f>
        <v>7829</v>
      </c>
      <c r="I23" s="730"/>
      <c r="J23" s="711">
        <f>ROUND(J20*H23, 0)</f>
        <v>158145800</v>
      </c>
      <c r="K23" s="754">
        <f>+G23*6.2%</f>
        <v>15365</v>
      </c>
      <c r="AD23" s="708" t="s">
        <v>185</v>
      </c>
    </row>
    <row r="24" spans="1:33">
      <c r="A24" s="724"/>
      <c r="B24" s="724"/>
      <c r="C24" s="726" t="s">
        <v>69</v>
      </c>
      <c r="D24" s="724"/>
      <c r="E24" s="753"/>
      <c r="F24" s="725"/>
      <c r="G24" s="725"/>
      <c r="H24" s="727">
        <f>ROUND(SUM(H26),0)</f>
        <v>17815</v>
      </c>
      <c r="I24" s="726"/>
      <c r="K24" s="754">
        <f>+(K23+G23)*6%</f>
        <v>15791</v>
      </c>
      <c r="Z24" s="707" t="s">
        <v>68</v>
      </c>
      <c r="AA24" s="707" t="s">
        <v>432</v>
      </c>
      <c r="AB24" s="707" t="s">
        <v>420</v>
      </c>
      <c r="AC24" s="707" t="s">
        <v>433</v>
      </c>
    </row>
    <row r="25" spans="1:33" hidden="1">
      <c r="A25" s="724"/>
      <c r="B25" s="724"/>
      <c r="C25" s="728" t="s">
        <v>423</v>
      </c>
      <c r="D25" s="724" t="s">
        <v>18</v>
      </c>
      <c r="E25" s="753">
        <v>1</v>
      </c>
      <c r="F25" s="725"/>
      <c r="G25" s="729">
        <f>'2. THKL'!AH13</f>
        <v>0</v>
      </c>
      <c r="H25" s="729">
        <f>PRODUCT(E25:G25)</f>
        <v>0</v>
      </c>
      <c r="I25" s="728"/>
      <c r="J25" s="711">
        <f>ROUND(J20*H25, 0)</f>
        <v>0</v>
      </c>
      <c r="K25" s="754"/>
      <c r="AB25" s="707" t="s">
        <v>424</v>
      </c>
    </row>
    <row r="26" spans="1:33">
      <c r="A26" s="724"/>
      <c r="B26" s="724"/>
      <c r="C26" s="730" t="s">
        <v>178</v>
      </c>
      <c r="D26" s="724" t="s">
        <v>160</v>
      </c>
      <c r="E26" s="753">
        <f>1/95</f>
        <v>1.0529999999999999E-2</v>
      </c>
      <c r="F26" s="725"/>
      <c r="G26" s="729">
        <f>MAY!P9</f>
        <v>1691810</v>
      </c>
      <c r="H26" s="729">
        <f>ROUND(PRODUCT(G26,F26,E26),0)</f>
        <v>17815</v>
      </c>
      <c r="I26" s="730"/>
      <c r="J26" s="711">
        <f>ROUND(J20*H26, 0)</f>
        <v>359863000</v>
      </c>
      <c r="K26" s="754">
        <f>+K24+K23</f>
        <v>31156</v>
      </c>
      <c r="AD26" s="708" t="s">
        <v>179</v>
      </c>
    </row>
    <row r="27" spans="1:33" ht="56">
      <c r="A27" s="724">
        <f>'2. THKL'!A14</f>
        <v>5</v>
      </c>
      <c r="B27" s="724" t="str">
        <f>'2. THKL'!C14</f>
        <v>TT</v>
      </c>
      <c r="C27" s="725" t="str">
        <f>'2. THKL'!D14</f>
        <v>Cẩu bốc xếp và di chuyển sản phẩm alumin từ khu vực đóng bao ra lưu tại các kho tạm ngoài trời bằng xe cẩu tự hành, cung độ trung bình 500m</v>
      </c>
      <c r="D27" s="724" t="str">
        <f>'2. THKL'!E14</f>
        <v>tấn</v>
      </c>
      <c r="E27" s="737"/>
      <c r="F27" s="725"/>
      <c r="G27" s="725"/>
      <c r="H27" s="725"/>
      <c r="I27" s="725" t="s">
        <v>1403</v>
      </c>
      <c r="J27" s="706">
        <f>'2. THKL'!L14</f>
        <v>66900</v>
      </c>
      <c r="K27" s="711">
        <f>+K26+G23</f>
        <v>278978</v>
      </c>
      <c r="AA27" s="707">
        <v>2</v>
      </c>
      <c r="AB27" s="707" t="s">
        <v>420</v>
      </c>
      <c r="AC27" s="707">
        <v>2</v>
      </c>
      <c r="AE27" s="709" t="str">
        <f>'2. THKL'!C14</f>
        <v>TT</v>
      </c>
    </row>
    <row r="28" spans="1:33">
      <c r="A28" s="724"/>
      <c r="B28" s="724"/>
      <c r="C28" s="726" t="s">
        <v>126</v>
      </c>
      <c r="D28" s="724"/>
      <c r="E28" s="737"/>
      <c r="F28" s="725"/>
      <c r="G28" s="725"/>
      <c r="H28" s="727">
        <f>ROUND(SUM(H30),0)</f>
        <v>10936</v>
      </c>
      <c r="I28" s="726"/>
      <c r="Z28" s="707" t="s">
        <v>130</v>
      </c>
      <c r="AA28" s="707" t="s">
        <v>434</v>
      </c>
      <c r="AB28" s="707" t="s">
        <v>420</v>
      </c>
      <c r="AC28" s="707" t="s">
        <v>435</v>
      </c>
      <c r="AF28" s="707" t="str">
        <f>'2. THKL'!Y14</f>
        <v>LamDong\2024;TT</v>
      </c>
      <c r="AG28" s="707" t="s">
        <v>248</v>
      </c>
    </row>
    <row r="29" spans="1:33" hidden="1">
      <c r="A29" s="724"/>
      <c r="B29" s="724"/>
      <c r="C29" s="728" t="s">
        <v>423</v>
      </c>
      <c r="D29" s="724" t="s">
        <v>18</v>
      </c>
      <c r="E29" s="737">
        <v>1</v>
      </c>
      <c r="F29" s="725"/>
      <c r="G29" s="729">
        <f>'2. THKL'!AG14</f>
        <v>0</v>
      </c>
      <c r="H29" s="729">
        <f>PRODUCT(E29:G29)</f>
        <v>0</v>
      </c>
      <c r="I29" s="728"/>
      <c r="J29" s="711">
        <f>ROUND(J27*H29, 0)</f>
        <v>0</v>
      </c>
      <c r="AB29" s="707" t="s">
        <v>431</v>
      </c>
    </row>
    <row r="30" spans="1:33">
      <c r="A30" s="724"/>
      <c r="B30" s="724"/>
      <c r="C30" s="730" t="s">
        <v>183</v>
      </c>
      <c r="D30" s="724" t="s">
        <v>184</v>
      </c>
      <c r="E30" s="753">
        <f>E33*3</f>
        <v>4.4130000000000003E-2</v>
      </c>
      <c r="F30" s="725"/>
      <c r="G30" s="729">
        <f>NHANCONG!L6</f>
        <v>247822</v>
      </c>
      <c r="H30" s="729">
        <f>ROUND(PRODUCT(G30,F30,E30),0)</f>
        <v>10936</v>
      </c>
      <c r="I30" s="730"/>
      <c r="J30" s="711">
        <f>ROUND(J27*H30, 0)</f>
        <v>731618400</v>
      </c>
      <c r="AD30" s="708" t="s">
        <v>185</v>
      </c>
    </row>
    <row r="31" spans="1:33">
      <c r="A31" s="724"/>
      <c r="B31" s="724"/>
      <c r="C31" s="726" t="s">
        <v>69</v>
      </c>
      <c r="D31" s="724"/>
      <c r="E31" s="753"/>
      <c r="F31" s="725"/>
      <c r="G31" s="725"/>
      <c r="H31" s="727">
        <f>ROUND(SUM(H33),0)</f>
        <v>24887</v>
      </c>
      <c r="I31" s="726"/>
      <c r="Z31" s="707" t="s">
        <v>68</v>
      </c>
      <c r="AA31" s="707" t="s">
        <v>436</v>
      </c>
      <c r="AB31" s="707" t="s">
        <v>420</v>
      </c>
      <c r="AC31" s="707" t="s">
        <v>437</v>
      </c>
    </row>
    <row r="32" spans="1:33" hidden="1">
      <c r="A32" s="724"/>
      <c r="B32" s="724"/>
      <c r="C32" s="728" t="s">
        <v>423</v>
      </c>
      <c r="D32" s="724" t="s">
        <v>18</v>
      </c>
      <c r="E32" s="753">
        <v>1</v>
      </c>
      <c r="F32" s="725"/>
      <c r="G32" s="729">
        <f>'2. THKL'!AH14</f>
        <v>0</v>
      </c>
      <c r="H32" s="729">
        <f>PRODUCT(E32:G32)</f>
        <v>0</v>
      </c>
      <c r="I32" s="728"/>
      <c r="J32" s="711">
        <f>ROUND(J27*H32, 0)</f>
        <v>0</v>
      </c>
      <c r="AB32" s="707" t="s">
        <v>424</v>
      </c>
    </row>
    <row r="33" spans="1:33">
      <c r="A33" s="724"/>
      <c r="B33" s="724"/>
      <c r="C33" s="730" t="s">
        <v>178</v>
      </c>
      <c r="D33" s="724" t="s">
        <v>160</v>
      </c>
      <c r="E33" s="753">
        <f>1/68</f>
        <v>1.4710000000000001E-2</v>
      </c>
      <c r="F33" s="725"/>
      <c r="G33" s="729">
        <f>MAY!P9</f>
        <v>1691810</v>
      </c>
      <c r="H33" s="729">
        <f>ROUND(PRODUCT(G33,F33,E33),0)</f>
        <v>24887</v>
      </c>
      <c r="I33" s="730"/>
      <c r="J33" s="711">
        <f>ROUND(J27*H33, 0)</f>
        <v>1664940300</v>
      </c>
      <c r="AD33" s="708" t="s">
        <v>179</v>
      </c>
    </row>
    <row r="34" spans="1:33" ht="58" customHeight="1">
      <c r="A34" s="724">
        <f>'2. THKL'!A15</f>
        <v>6</v>
      </c>
      <c r="B34" s="724" t="str">
        <f>'2. THKL'!C15</f>
        <v>TT</v>
      </c>
      <c r="C34" s="725" t="str">
        <f>'2. THKL'!D15</f>
        <v>Cẩu bốc xếp sản phẩm alumin (loại 1 tấn/bao) lên xe tiêu thụ tại các kho có mái che bằng xe cẩu tự hành</v>
      </c>
      <c r="D34" s="724" t="str">
        <f>'2. THKL'!E15</f>
        <v>tấn</v>
      </c>
      <c r="E34" s="737"/>
      <c r="F34" s="725"/>
      <c r="G34" s="725"/>
      <c r="H34" s="725"/>
      <c r="I34" s="725" t="s">
        <v>1405</v>
      </c>
      <c r="J34" s="706">
        <f>'2. THKL'!L15</f>
        <v>46000</v>
      </c>
      <c r="K34" s="707" t="s">
        <v>1390</v>
      </c>
      <c r="AA34" s="707">
        <v>27</v>
      </c>
      <c r="AB34" s="707" t="s">
        <v>420</v>
      </c>
      <c r="AC34" s="707">
        <v>27</v>
      </c>
      <c r="AE34" s="709" t="str">
        <f>'2. THKL'!C15</f>
        <v>TT</v>
      </c>
    </row>
    <row r="35" spans="1:33">
      <c r="A35" s="724"/>
      <c r="B35" s="724"/>
      <c r="C35" s="726" t="s">
        <v>69</v>
      </c>
      <c r="D35" s="724"/>
      <c r="E35" s="737"/>
      <c r="F35" s="725"/>
      <c r="G35" s="725"/>
      <c r="H35" s="727">
        <f>ROUND(SUM(H37),0)</f>
        <v>17815</v>
      </c>
      <c r="I35" s="726"/>
      <c r="Z35" s="707" t="s">
        <v>68</v>
      </c>
      <c r="AA35" s="707" t="s">
        <v>438</v>
      </c>
      <c r="AB35" s="707" t="s">
        <v>420</v>
      </c>
      <c r="AC35" s="707" t="s">
        <v>439</v>
      </c>
      <c r="AF35" s="707" t="str">
        <f>'2. THKL'!Y15</f>
        <v>LamDong\2024;TT</v>
      </c>
      <c r="AG35" s="707" t="s">
        <v>248</v>
      </c>
    </row>
    <row r="36" spans="1:33" hidden="1">
      <c r="A36" s="724"/>
      <c r="B36" s="724"/>
      <c r="C36" s="728" t="s">
        <v>423</v>
      </c>
      <c r="D36" s="724" t="s">
        <v>18</v>
      </c>
      <c r="E36" s="737">
        <v>1</v>
      </c>
      <c r="F36" s="725"/>
      <c r="G36" s="729">
        <f>'2. THKL'!AH15</f>
        <v>0</v>
      </c>
      <c r="H36" s="729">
        <f>PRODUCT(E36:G36)</f>
        <v>0</v>
      </c>
      <c r="I36" s="728"/>
      <c r="J36" s="711">
        <f>ROUND(J34*H36, 0)</f>
        <v>0</v>
      </c>
      <c r="AB36" s="707" t="s">
        <v>424</v>
      </c>
    </row>
    <row r="37" spans="1:33">
      <c r="A37" s="724"/>
      <c r="B37" s="724"/>
      <c r="C37" s="730" t="s">
        <v>178</v>
      </c>
      <c r="D37" s="724" t="s">
        <v>160</v>
      </c>
      <c r="E37" s="753">
        <f>1/95</f>
        <v>1.0529999999999999E-2</v>
      </c>
      <c r="F37" s="725"/>
      <c r="G37" s="729">
        <f>MAY!P9</f>
        <v>1691810</v>
      </c>
      <c r="H37" s="729">
        <f>ROUND(PRODUCT(G37,F37,E37),0)</f>
        <v>17815</v>
      </c>
      <c r="I37" s="730"/>
      <c r="J37" s="711">
        <f>ROUND(J34*H37, 0)</f>
        <v>819490000</v>
      </c>
      <c r="AD37" s="708" t="s">
        <v>179</v>
      </c>
    </row>
    <row r="38" spans="1:33" ht="52" customHeight="1">
      <c r="A38" s="724">
        <f>'2. THKL'!A16</f>
        <v>7</v>
      </c>
      <c r="B38" s="724" t="str">
        <f>'2. THKL'!C16</f>
        <v>TT</v>
      </c>
      <c r="C38" s="725" t="str">
        <f>'2. THKL'!D16</f>
        <v>Cẩu bốc xếp sản phẩm alumin (loại 1 tấn/bao) lên xe tiêu thụ tại các kho tạm bằng xe cẩu tự hành (bao gồm che dỡ bạt)</v>
      </c>
      <c r="D38" s="724" t="str">
        <f>'2. THKL'!E16</f>
        <v>tấn</v>
      </c>
      <c r="E38" s="737"/>
      <c r="F38" s="725"/>
      <c r="G38" s="725"/>
      <c r="H38" s="725"/>
      <c r="I38" s="725" t="s">
        <v>1405</v>
      </c>
      <c r="J38" s="706">
        <f>'2. THKL'!L16</f>
        <v>87100</v>
      </c>
      <c r="K38" s="707" t="s">
        <v>1388</v>
      </c>
      <c r="AA38" s="707">
        <v>4</v>
      </c>
      <c r="AB38" s="707" t="s">
        <v>420</v>
      </c>
      <c r="AC38" s="707">
        <v>4</v>
      </c>
      <c r="AE38" s="709" t="str">
        <f>'2. THKL'!C16</f>
        <v>TT</v>
      </c>
    </row>
    <row r="39" spans="1:33">
      <c r="A39" s="724"/>
      <c r="B39" s="724"/>
      <c r="C39" s="726" t="s">
        <v>126</v>
      </c>
      <c r="D39" s="724"/>
      <c r="E39" s="737"/>
      <c r="F39" s="725"/>
      <c r="G39" s="725"/>
      <c r="H39" s="727">
        <f>ROUND(SUM(H41),0)</f>
        <v>7829</v>
      </c>
      <c r="I39" s="726"/>
      <c r="Z39" s="707" t="s">
        <v>130</v>
      </c>
      <c r="AA39" s="707" t="s">
        <v>440</v>
      </c>
      <c r="AB39" s="707" t="s">
        <v>420</v>
      </c>
      <c r="AC39" s="707" t="s">
        <v>441</v>
      </c>
      <c r="AF39" s="707" t="str">
        <f>'2. THKL'!Y16</f>
        <v>LamDong\2024;TT</v>
      </c>
      <c r="AG39" s="707" t="s">
        <v>248</v>
      </c>
    </row>
    <row r="40" spans="1:33" hidden="1">
      <c r="A40" s="724"/>
      <c r="B40" s="724"/>
      <c r="C40" s="728" t="s">
        <v>423</v>
      </c>
      <c r="D40" s="724" t="s">
        <v>18</v>
      </c>
      <c r="E40" s="737">
        <v>1</v>
      </c>
      <c r="F40" s="725"/>
      <c r="G40" s="729">
        <f>'2. THKL'!AG16</f>
        <v>0</v>
      </c>
      <c r="H40" s="729">
        <f>PRODUCT(E40:G40)</f>
        <v>0</v>
      </c>
      <c r="I40" s="728"/>
      <c r="J40" s="711">
        <f>ROUND(J38*H40, 0)</f>
        <v>0</v>
      </c>
      <c r="AB40" s="707" t="s">
        <v>431</v>
      </c>
    </row>
    <row r="41" spans="1:33">
      <c r="A41" s="724"/>
      <c r="B41" s="724"/>
      <c r="C41" s="730" t="s">
        <v>183</v>
      </c>
      <c r="D41" s="724" t="s">
        <v>184</v>
      </c>
      <c r="E41" s="753">
        <f>E44*3</f>
        <v>3.159E-2</v>
      </c>
      <c r="F41" s="725"/>
      <c r="G41" s="729">
        <f>NHANCONG!L6</f>
        <v>247822</v>
      </c>
      <c r="H41" s="729">
        <f>ROUND(PRODUCT(G41,F41,E41),0)</f>
        <v>7829</v>
      </c>
      <c r="I41" s="730"/>
      <c r="J41" s="711">
        <f>ROUND(J38*H41, 0)</f>
        <v>681905900</v>
      </c>
      <c r="K41" s="707" t="s">
        <v>1391</v>
      </c>
      <c r="AD41" s="708" t="s">
        <v>185</v>
      </c>
    </row>
    <row r="42" spans="1:33">
      <c r="A42" s="724"/>
      <c r="B42" s="724"/>
      <c r="C42" s="726" t="s">
        <v>69</v>
      </c>
      <c r="D42" s="724"/>
      <c r="E42" s="753"/>
      <c r="F42" s="725"/>
      <c r="G42" s="725"/>
      <c r="H42" s="727">
        <f>ROUND(SUM(H44),0)</f>
        <v>17815</v>
      </c>
      <c r="I42" s="726"/>
      <c r="L42" s="707">
        <f>+L45/K45</f>
        <v>16.6666666666667</v>
      </c>
      <c r="N42" s="707">
        <f>+N45/M45</f>
        <v>11.842105263157899</v>
      </c>
      <c r="Z42" s="707" t="s">
        <v>68</v>
      </c>
      <c r="AA42" s="707" t="s">
        <v>442</v>
      </c>
      <c r="AB42" s="707" t="s">
        <v>420</v>
      </c>
      <c r="AC42" s="707" t="s">
        <v>443</v>
      </c>
    </row>
    <row r="43" spans="1:33" hidden="1">
      <c r="A43" s="724"/>
      <c r="B43" s="724"/>
      <c r="C43" s="728" t="s">
        <v>423</v>
      </c>
      <c r="D43" s="724" t="s">
        <v>18</v>
      </c>
      <c r="E43" s="753">
        <v>1</v>
      </c>
      <c r="F43" s="725"/>
      <c r="G43" s="729">
        <f>'2. THKL'!AH16</f>
        <v>0</v>
      </c>
      <c r="H43" s="729">
        <f>PRODUCT(E43:G43)</f>
        <v>0</v>
      </c>
      <c r="I43" s="728"/>
      <c r="J43" s="711">
        <f>ROUND(J38*H43, 0)</f>
        <v>0</v>
      </c>
      <c r="AB43" s="707" t="s">
        <v>424</v>
      </c>
    </row>
    <row r="44" spans="1:33">
      <c r="A44" s="724"/>
      <c r="B44" s="724"/>
      <c r="C44" s="730" t="s">
        <v>178</v>
      </c>
      <c r="D44" s="724" t="s">
        <v>160</v>
      </c>
      <c r="E44" s="753">
        <f>1/95</f>
        <v>1.0529999999999999E-2</v>
      </c>
      <c r="F44" s="725"/>
      <c r="G44" s="729">
        <f>MAY!P9</f>
        <v>1691810</v>
      </c>
      <c r="H44" s="729">
        <f>ROUND(PRODUCT(G44,F44,E44),0)</f>
        <v>17815</v>
      </c>
      <c r="I44" s="730"/>
      <c r="J44" s="711">
        <f>ROUND(J38*H44, 0)</f>
        <v>1551686500</v>
      </c>
      <c r="AD44" s="708" t="s">
        <v>179</v>
      </c>
    </row>
    <row r="45" spans="1:33" ht="76.5" customHeight="1">
      <c r="A45" s="724">
        <f>'2. THKL'!A17</f>
        <v>8</v>
      </c>
      <c r="B45" s="724" t="str">
        <f>'2. THKL'!C17</f>
        <v>TT</v>
      </c>
      <c r="C45" s="725" t="str">
        <f>'2. THKL'!D17</f>
        <v xml:space="preserve">Cẩu, di chuyển sản phẩm alumin/hydrat (loại bao 1 tấn/bao) từ vị trí tập kết về chân gầu tải, xả sản phẩm vào bunke, thu gom vỏ bao, vệ sinh … phục vụ đóng lại bao </v>
      </c>
      <c r="D45" s="724" t="str">
        <f>'2. THKL'!E17</f>
        <v>tấn</v>
      </c>
      <c r="E45" s="737"/>
      <c r="F45" s="725"/>
      <c r="G45" s="725"/>
      <c r="H45" s="725"/>
      <c r="I45" s="725" t="s">
        <v>1404</v>
      </c>
      <c r="J45" s="706">
        <f>'2. THKL'!L17</f>
        <v>700</v>
      </c>
      <c r="K45" s="707">
        <v>2.1</v>
      </c>
      <c r="L45" s="707">
        <v>35</v>
      </c>
      <c r="M45" s="707">
        <v>3.8</v>
      </c>
      <c r="N45" s="707">
        <v>45</v>
      </c>
      <c r="AA45" s="707">
        <v>6</v>
      </c>
      <c r="AB45" s="707" t="s">
        <v>420</v>
      </c>
      <c r="AC45" s="707">
        <v>6</v>
      </c>
      <c r="AE45" s="709" t="str">
        <f>'2. THKL'!C17</f>
        <v>TT</v>
      </c>
    </row>
    <row r="46" spans="1:33">
      <c r="A46" s="724"/>
      <c r="B46" s="724"/>
      <c r="C46" s="726" t="s">
        <v>126</v>
      </c>
      <c r="D46" s="724"/>
      <c r="E46" s="737"/>
      <c r="F46" s="725"/>
      <c r="G46" s="725"/>
      <c r="H46" s="727">
        <f>ROUND(SUM(H48),0)</f>
        <v>15489</v>
      </c>
      <c r="I46" s="726"/>
      <c r="Z46" s="707" t="s">
        <v>130</v>
      </c>
      <c r="AA46" s="707" t="s">
        <v>444</v>
      </c>
      <c r="AB46" s="707" t="s">
        <v>420</v>
      </c>
      <c r="AC46" s="707" t="s">
        <v>445</v>
      </c>
      <c r="AF46" s="707" t="str">
        <f>'2. THKL'!Y17</f>
        <v>LamDong\2024;TT</v>
      </c>
      <c r="AG46" s="707" t="s">
        <v>248</v>
      </c>
    </row>
    <row r="47" spans="1:33" hidden="1">
      <c r="A47" s="724"/>
      <c r="B47" s="724"/>
      <c r="C47" s="728" t="s">
        <v>423</v>
      </c>
      <c r="D47" s="724" t="s">
        <v>18</v>
      </c>
      <c r="E47" s="737">
        <v>1</v>
      </c>
      <c r="F47" s="725"/>
      <c r="G47" s="729">
        <f>'2. THKL'!AG17</f>
        <v>0</v>
      </c>
      <c r="H47" s="729">
        <f>PRODUCT(E47:G47)</f>
        <v>0</v>
      </c>
      <c r="I47" s="728"/>
      <c r="J47" s="711">
        <f>ROUND(J45*H47, 0)</f>
        <v>0</v>
      </c>
      <c r="AB47" s="707" t="s">
        <v>431</v>
      </c>
    </row>
    <row r="48" spans="1:33" ht="16.5">
      <c r="A48" s="724"/>
      <c r="B48" s="724"/>
      <c r="C48" s="730" t="s">
        <v>183</v>
      </c>
      <c r="D48" s="724" t="s">
        <v>184</v>
      </c>
      <c r="E48" s="753">
        <f>ROUND(0.125/2, INFO!DMHP_1)</f>
        <v>6.25E-2</v>
      </c>
      <c r="F48" s="725"/>
      <c r="G48" s="729">
        <f>NHANCONG!L6</f>
        <v>247822</v>
      </c>
      <c r="H48" s="729">
        <f>ROUND(PRODUCT(G48,F48,E48),0)</f>
        <v>15489</v>
      </c>
      <c r="I48" s="730"/>
      <c r="J48" s="711">
        <f>ROUND(J45*H48, 0)</f>
        <v>10842300</v>
      </c>
      <c r="K48" s="774" t="s">
        <v>1406</v>
      </c>
      <c r="AD48" s="708" t="s">
        <v>185</v>
      </c>
    </row>
    <row r="49" spans="1:33">
      <c r="A49" s="724"/>
      <c r="B49" s="724"/>
      <c r="C49" s="726" t="s">
        <v>69</v>
      </c>
      <c r="D49" s="724"/>
      <c r="E49" s="753"/>
      <c r="F49" s="725"/>
      <c r="G49" s="725"/>
      <c r="H49" s="727">
        <f>ROUND(SUM(H51),0)</f>
        <v>105738</v>
      </c>
      <c r="I49" s="726"/>
      <c r="K49" s="754">
        <f>685000/365/3</f>
        <v>626</v>
      </c>
      <c r="Z49" s="707" t="s">
        <v>68</v>
      </c>
      <c r="AA49" s="707" t="s">
        <v>446</v>
      </c>
      <c r="AB49" s="707" t="s">
        <v>420</v>
      </c>
      <c r="AC49" s="707" t="s">
        <v>447</v>
      </c>
    </row>
    <row r="50" spans="1:33" hidden="1">
      <c r="A50" s="724"/>
      <c r="B50" s="724"/>
      <c r="C50" s="728" t="s">
        <v>423</v>
      </c>
      <c r="D50" s="724" t="s">
        <v>18</v>
      </c>
      <c r="E50" s="753">
        <v>1</v>
      </c>
      <c r="F50" s="725"/>
      <c r="G50" s="729">
        <f>'2. THKL'!AH17</f>
        <v>0</v>
      </c>
      <c r="H50" s="729">
        <f>PRODUCT(E50:G50)</f>
        <v>0</v>
      </c>
      <c r="I50" s="728"/>
      <c r="J50" s="711">
        <f>ROUND(J45*H50, 0)</f>
        <v>0</v>
      </c>
      <c r="AB50" s="707" t="s">
        <v>424</v>
      </c>
    </row>
    <row r="51" spans="1:33">
      <c r="A51" s="724"/>
      <c r="B51" s="724"/>
      <c r="C51" s="730" t="s">
        <v>178</v>
      </c>
      <c r="D51" s="724" t="s">
        <v>160</v>
      </c>
      <c r="E51" s="753">
        <f>ROUND(0.0625, INFO!DMHP_1)</f>
        <v>6.25E-2</v>
      </c>
      <c r="F51" s="725"/>
      <c r="G51" s="729">
        <f>MAY!P9</f>
        <v>1691810</v>
      </c>
      <c r="H51" s="729">
        <f>ROUND(PRODUCT(G51,F51,E51),0)</f>
        <v>105738</v>
      </c>
      <c r="I51" s="730"/>
      <c r="J51" s="711">
        <f>ROUND(J45*H51, 0)</f>
        <v>74016600</v>
      </c>
      <c r="AD51" s="708" t="s">
        <v>179</v>
      </c>
    </row>
    <row r="52" spans="1:33" hidden="1">
      <c r="A52" s="724">
        <f>'2. THKL'!A18</f>
        <v>9</v>
      </c>
      <c r="B52" s="724" t="str">
        <f>'2. THKL'!C18</f>
        <v>TT</v>
      </c>
      <c r="C52" s="725" t="str">
        <f>'2. THKL'!D18</f>
        <v>Quét mã QR thống kê bao Alumin</v>
      </c>
      <c r="D52" s="724" t="str">
        <f>'2. THKL'!E18</f>
        <v>bao</v>
      </c>
      <c r="E52" s="737"/>
      <c r="F52" s="725"/>
      <c r="G52" s="725"/>
      <c r="H52" s="725"/>
      <c r="I52" s="725"/>
      <c r="J52" s="706">
        <f>'2. THKL'!L18</f>
        <v>244200</v>
      </c>
      <c r="AA52" s="707">
        <v>8</v>
      </c>
      <c r="AB52" s="707" t="s">
        <v>420</v>
      </c>
      <c r="AC52" s="707">
        <v>8</v>
      </c>
      <c r="AE52" s="709" t="str">
        <f>'2. THKL'!C18</f>
        <v>TT</v>
      </c>
    </row>
    <row r="53" spans="1:33" hidden="1">
      <c r="A53" s="724"/>
      <c r="B53" s="724"/>
      <c r="C53" s="726" t="s">
        <v>126</v>
      </c>
      <c r="D53" s="724"/>
      <c r="E53" s="737"/>
      <c r="F53" s="725"/>
      <c r="G53" s="725"/>
      <c r="H53" s="727">
        <f>ROUND(SUM(H55),0)</f>
        <v>0</v>
      </c>
      <c r="I53" s="726"/>
      <c r="Z53" s="707" t="s">
        <v>130</v>
      </c>
      <c r="AA53" s="707" t="s">
        <v>448</v>
      </c>
      <c r="AB53" s="707" t="s">
        <v>420</v>
      </c>
      <c r="AC53" s="707" t="s">
        <v>449</v>
      </c>
      <c r="AF53" s="707" t="str">
        <f>'2. THKL'!Y18</f>
        <v>LamDong\2024;TT</v>
      </c>
      <c r="AG53" s="707" t="s">
        <v>248</v>
      </c>
    </row>
    <row r="54" spans="1:33" hidden="1">
      <c r="A54" s="724"/>
      <c r="B54" s="724"/>
      <c r="C54" s="728" t="s">
        <v>423</v>
      </c>
      <c r="D54" s="724" t="s">
        <v>18</v>
      </c>
      <c r="E54" s="737">
        <v>1</v>
      </c>
      <c r="F54" s="725"/>
      <c r="G54" s="729">
        <f>'2. THKL'!AG18</f>
        <v>0</v>
      </c>
      <c r="H54" s="729">
        <f>PRODUCT(E54:G54)</f>
        <v>0</v>
      </c>
      <c r="I54" s="728"/>
      <c r="J54" s="711">
        <f>ROUND(J52*H54, 0)</f>
        <v>0</v>
      </c>
      <c r="AB54" s="707" t="s">
        <v>431</v>
      </c>
    </row>
    <row r="55" spans="1:33" ht="42.5" hidden="1" customHeight="1">
      <c r="A55" s="724"/>
      <c r="B55" s="724"/>
      <c r="C55" s="730" t="s">
        <v>183</v>
      </c>
      <c r="D55" s="724" t="s">
        <v>184</v>
      </c>
      <c r="E55" s="737">
        <f>1/100</f>
        <v>0.01</v>
      </c>
      <c r="F55" s="725"/>
      <c r="G55" s="729"/>
      <c r="H55" s="729"/>
      <c r="I55" s="730" t="s">
        <v>1338</v>
      </c>
      <c r="J55" s="711">
        <f>ROUND(J52*H55, 0)</f>
        <v>0</v>
      </c>
      <c r="K55" s="707" t="s">
        <v>1395</v>
      </c>
      <c r="AD55" s="708" t="s">
        <v>185</v>
      </c>
    </row>
    <row r="56" spans="1:33" ht="40.5" customHeight="1">
      <c r="A56" s="720" t="str">
        <f>'2. THKL'!A19</f>
        <v>I.2</v>
      </c>
      <c r="B56" s="721"/>
      <c r="C56" s="731" t="str">
        <f>'2. THKL'!D19</f>
        <v>Cẩu tự hành phục vụ bốc xếp và di chuyển sản phẩm Hydrat</v>
      </c>
      <c r="D56" s="721"/>
      <c r="E56" s="738"/>
      <c r="F56" s="723"/>
      <c r="G56" s="723"/>
      <c r="H56" s="723"/>
      <c r="I56" s="731"/>
    </row>
    <row r="57" spans="1:33" ht="42">
      <c r="A57" s="724">
        <f>'2. THKL'!A20</f>
        <v>1</v>
      </c>
      <c r="B57" s="724" t="str">
        <f>'2. THKL'!C20</f>
        <v>TT</v>
      </c>
      <c r="C57" s="725" t="str">
        <f>'2. THKL'!D20</f>
        <v>Cẩu, xếp tầng lưu kho sản phẩm hydrat loại bao Jumbo 1 tấn/bao tại các kho có mái che</v>
      </c>
      <c r="D57" s="724" t="str">
        <f>'2. THKL'!E20</f>
        <v>tấn</v>
      </c>
      <c r="E57" s="737"/>
      <c r="F57" s="725"/>
      <c r="G57" s="725"/>
      <c r="H57" s="725"/>
      <c r="I57" s="725" t="s">
        <v>1403</v>
      </c>
      <c r="J57" s="706">
        <f>'2. THKL'!L20</f>
        <v>5000</v>
      </c>
      <c r="K57" s="707" t="s">
        <v>151</v>
      </c>
      <c r="AA57" s="707">
        <v>28</v>
      </c>
      <c r="AB57" s="707" t="s">
        <v>420</v>
      </c>
      <c r="AC57" s="707">
        <v>28</v>
      </c>
      <c r="AE57" s="709" t="str">
        <f>'2. THKL'!C20</f>
        <v>TT</v>
      </c>
    </row>
    <row r="58" spans="1:33" ht="24.5" customHeight="1">
      <c r="A58" s="724"/>
      <c r="B58" s="724"/>
      <c r="C58" s="726" t="s">
        <v>69</v>
      </c>
      <c r="D58" s="724"/>
      <c r="E58" s="737"/>
      <c r="F58" s="725"/>
      <c r="G58" s="725"/>
      <c r="H58" s="727">
        <f>ROUND(SUM(H60),0)</f>
        <v>15514</v>
      </c>
      <c r="I58" s="726"/>
      <c r="Z58" s="707" t="s">
        <v>68</v>
      </c>
      <c r="AA58" s="707" t="s">
        <v>450</v>
      </c>
      <c r="AB58" s="707" t="s">
        <v>420</v>
      </c>
      <c r="AC58" s="707" t="s">
        <v>451</v>
      </c>
      <c r="AF58" s="707" t="str">
        <f>'2. THKL'!Y20</f>
        <v>LamDong\2024;TT</v>
      </c>
      <c r="AG58" s="707" t="s">
        <v>248</v>
      </c>
    </row>
    <row r="59" spans="1:33" hidden="1">
      <c r="A59" s="724"/>
      <c r="B59" s="724"/>
      <c r="C59" s="728" t="s">
        <v>423</v>
      </c>
      <c r="D59" s="724" t="s">
        <v>18</v>
      </c>
      <c r="E59" s="737">
        <v>1</v>
      </c>
      <c r="F59" s="725"/>
      <c r="G59" s="729">
        <f>'2. THKL'!AH20</f>
        <v>0</v>
      </c>
      <c r="H59" s="729">
        <f>PRODUCT(E59:G59)</f>
        <v>0</v>
      </c>
      <c r="I59" s="728"/>
      <c r="J59" s="711">
        <f>ROUND(J57*H59, 0)</f>
        <v>0</v>
      </c>
      <c r="AB59" s="707" t="s">
        <v>424</v>
      </c>
    </row>
    <row r="60" spans="1:33" ht="24.5" customHeight="1">
      <c r="A60" s="724"/>
      <c r="B60" s="724"/>
      <c r="C60" s="730" t="s">
        <v>178</v>
      </c>
      <c r="D60" s="724" t="s">
        <v>160</v>
      </c>
      <c r="E60" s="753">
        <f>1/109</f>
        <v>9.1699999999999993E-3</v>
      </c>
      <c r="F60" s="725"/>
      <c r="G60" s="729">
        <f>MAY!P9</f>
        <v>1691810</v>
      </c>
      <c r="H60" s="729">
        <f>ROUND(PRODUCT(G60,F60,E60),0)</f>
        <v>15514</v>
      </c>
      <c r="I60" s="730"/>
      <c r="J60" s="711">
        <f>ROUND(J57*H60, 0)</f>
        <v>77570000</v>
      </c>
      <c r="K60" s="707" t="s">
        <v>1387</v>
      </c>
      <c r="AD60" s="708" t="s">
        <v>179</v>
      </c>
    </row>
    <row r="61" spans="1:33" ht="62.5" customHeight="1">
      <c r="A61" s="724">
        <f>'2. THKL'!A21</f>
        <v>2</v>
      </c>
      <c r="B61" s="724" t="str">
        <f>'2. THKL'!C21</f>
        <v>TT</v>
      </c>
      <c r="C61" s="725" t="str">
        <f>'2. THKL'!D21</f>
        <v>Cẩu bốc xếp và di chuyển sản phẩm Hydrate từ khu vực đóng bao ra lưu tại các kho Alumin lâu dài bằng xe cẩu tự hành, cung độ trung bình 200m</v>
      </c>
      <c r="D61" s="724" t="str">
        <f>'2. THKL'!E21</f>
        <v>tấn</v>
      </c>
      <c r="E61" s="751"/>
      <c r="F61" s="725"/>
      <c r="G61" s="725"/>
      <c r="H61" s="725"/>
      <c r="I61" s="725" t="s">
        <v>1403</v>
      </c>
      <c r="J61" s="706">
        <f>'2. THKL'!L21</f>
        <v>5000</v>
      </c>
      <c r="AA61" s="707">
        <v>29</v>
      </c>
      <c r="AB61" s="707" t="s">
        <v>420</v>
      </c>
      <c r="AC61" s="707">
        <v>29</v>
      </c>
      <c r="AE61" s="709" t="str">
        <f>'2. THKL'!C21</f>
        <v>TT</v>
      </c>
    </row>
    <row r="62" spans="1:33" ht="23.5" customHeight="1">
      <c r="A62" s="724"/>
      <c r="B62" s="724"/>
      <c r="C62" s="726" t="s">
        <v>69</v>
      </c>
      <c r="D62" s="724"/>
      <c r="E62" s="751"/>
      <c r="F62" s="725"/>
      <c r="G62" s="725"/>
      <c r="H62" s="727">
        <f>ROUND(SUM(H64),0)</f>
        <v>17815</v>
      </c>
      <c r="I62" s="726"/>
      <c r="Z62" s="707" t="s">
        <v>68</v>
      </c>
      <c r="AA62" s="707" t="s">
        <v>452</v>
      </c>
      <c r="AB62" s="707" t="s">
        <v>420</v>
      </c>
      <c r="AC62" s="707" t="s">
        <v>453</v>
      </c>
      <c r="AF62" s="707" t="str">
        <f>'2. THKL'!Y21</f>
        <v>LamDong\2024;TT</v>
      </c>
      <c r="AG62" s="707" t="s">
        <v>248</v>
      </c>
    </row>
    <row r="63" spans="1:33" hidden="1">
      <c r="A63" s="724"/>
      <c r="B63" s="724"/>
      <c r="C63" s="728" t="s">
        <v>423</v>
      </c>
      <c r="D63" s="724" t="s">
        <v>18</v>
      </c>
      <c r="E63" s="751">
        <v>1</v>
      </c>
      <c r="F63" s="725"/>
      <c r="G63" s="729">
        <f>'2. THKL'!AH21</f>
        <v>0</v>
      </c>
      <c r="H63" s="729">
        <f>PRODUCT(E63:G63)</f>
        <v>0</v>
      </c>
      <c r="I63" s="728"/>
      <c r="J63" s="711">
        <f>ROUND(J61*H63, 0)</f>
        <v>0</v>
      </c>
      <c r="AB63" s="707" t="s">
        <v>424</v>
      </c>
    </row>
    <row r="64" spans="1:33" ht="25.5" customHeight="1">
      <c r="A64" s="724"/>
      <c r="B64" s="724"/>
      <c r="C64" s="730" t="s">
        <v>178</v>
      </c>
      <c r="D64" s="724" t="s">
        <v>160</v>
      </c>
      <c r="E64" s="753">
        <f>1/95</f>
        <v>1.0529999999999999E-2</v>
      </c>
      <c r="F64" s="725"/>
      <c r="G64" s="729">
        <f>MAY!P9</f>
        <v>1691810</v>
      </c>
      <c r="H64" s="729">
        <f>ROUND(PRODUCT(G64,F64,E64),0)</f>
        <v>17815</v>
      </c>
      <c r="I64" s="730"/>
      <c r="J64" s="711">
        <f>ROUND(J61*H64, 0)</f>
        <v>89075000</v>
      </c>
      <c r="K64" s="707" t="s">
        <v>1387</v>
      </c>
      <c r="AD64" s="708" t="s">
        <v>179</v>
      </c>
    </row>
    <row r="65" spans="1:33" ht="56">
      <c r="A65" s="724">
        <f>'2. THKL'!A22</f>
        <v>3</v>
      </c>
      <c r="B65" s="724" t="str">
        <f>'2. THKL'!C22</f>
        <v>TT</v>
      </c>
      <c r="C65" s="725" t="str">
        <f>'2. THKL'!D22</f>
        <v>Cẩu bốc xếp và di chuyển sản phẩm Hydrate từ khu vực đóng bao ra lưu tại kho Alumin lâu dài trời bằng xe cẩu tự hành, cung độ trung bình 500m</v>
      </c>
      <c r="D65" s="724" t="str">
        <f>'2. THKL'!E22</f>
        <v>tấn</v>
      </c>
      <c r="E65" s="737"/>
      <c r="F65" s="725"/>
      <c r="G65" s="725"/>
      <c r="H65" s="725"/>
      <c r="I65" s="725" t="s">
        <v>1403</v>
      </c>
      <c r="J65" s="706">
        <f>'2. THKL'!L22</f>
        <v>5000</v>
      </c>
      <c r="AA65" s="707">
        <v>30</v>
      </c>
      <c r="AB65" s="707" t="s">
        <v>420</v>
      </c>
      <c r="AC65" s="707">
        <v>30</v>
      </c>
      <c r="AE65" s="709" t="str">
        <f>'2. THKL'!C22</f>
        <v>TT</v>
      </c>
    </row>
    <row r="66" spans="1:33">
      <c r="A66" s="724"/>
      <c r="B66" s="724"/>
      <c r="C66" s="726" t="s">
        <v>69</v>
      </c>
      <c r="D66" s="724"/>
      <c r="E66" s="737"/>
      <c r="F66" s="725"/>
      <c r="G66" s="725"/>
      <c r="H66" s="727">
        <f>ROUND(SUM(H68),0)</f>
        <v>24887</v>
      </c>
      <c r="I66" s="726"/>
      <c r="Z66" s="707" t="s">
        <v>68</v>
      </c>
      <c r="AA66" s="707" t="s">
        <v>454</v>
      </c>
      <c r="AB66" s="707" t="s">
        <v>420</v>
      </c>
      <c r="AC66" s="707" t="s">
        <v>455</v>
      </c>
      <c r="AF66" s="707" t="str">
        <f>'2. THKL'!Y22</f>
        <v>LamDong\2024;TT</v>
      </c>
      <c r="AG66" s="707" t="s">
        <v>248</v>
      </c>
    </row>
    <row r="67" spans="1:33" hidden="1">
      <c r="A67" s="724"/>
      <c r="B67" s="724"/>
      <c r="C67" s="728" t="s">
        <v>423</v>
      </c>
      <c r="D67" s="724" t="s">
        <v>18</v>
      </c>
      <c r="E67" s="737">
        <v>1</v>
      </c>
      <c r="F67" s="725"/>
      <c r="G67" s="729">
        <f>'2. THKL'!AH22</f>
        <v>0</v>
      </c>
      <c r="H67" s="729">
        <f>PRODUCT(E67:G67)</f>
        <v>0</v>
      </c>
      <c r="I67" s="728"/>
      <c r="J67" s="711">
        <f>ROUND(J65*H67, 0)</f>
        <v>0</v>
      </c>
      <c r="AB67" s="707" t="s">
        <v>424</v>
      </c>
    </row>
    <row r="68" spans="1:33" ht="22.5" customHeight="1">
      <c r="A68" s="724"/>
      <c r="B68" s="724"/>
      <c r="C68" s="730" t="s">
        <v>178</v>
      </c>
      <c r="D68" s="724" t="s">
        <v>160</v>
      </c>
      <c r="E68" s="753">
        <f>1/68</f>
        <v>1.4710000000000001E-2</v>
      </c>
      <c r="F68" s="725"/>
      <c r="G68" s="729">
        <f>MAY!P9</f>
        <v>1691810</v>
      </c>
      <c r="H68" s="729">
        <f>ROUND(PRODUCT(G68,F68,E68),0)</f>
        <v>24887</v>
      </c>
      <c r="I68" s="730"/>
      <c r="J68" s="711">
        <f>ROUND(J65*H68, 0)</f>
        <v>124435000</v>
      </c>
      <c r="K68" s="707" t="s">
        <v>1392</v>
      </c>
      <c r="AD68" s="708" t="s">
        <v>179</v>
      </c>
    </row>
    <row r="69" spans="1:33" ht="56">
      <c r="A69" s="724">
        <f>'2. THKL'!A23</f>
        <v>4</v>
      </c>
      <c r="B69" s="724" t="str">
        <f>'2. THKL'!C23</f>
        <v>TT</v>
      </c>
      <c r="C69" s="725" t="str">
        <f>'2. THKL'!D23</f>
        <v>Cẩu bốc xếp và di chuyển sản phẩm Hydrate từ khu vực đóng bao ra lưu tại kho tạm ngoài trời bằng xe cẩu tự hành, cung độ trung bình 200m</v>
      </c>
      <c r="D69" s="724" t="str">
        <f>'2. THKL'!E23</f>
        <v>tấn</v>
      </c>
      <c r="E69" s="737"/>
      <c r="F69" s="725"/>
      <c r="G69" s="725"/>
      <c r="H69" s="725"/>
      <c r="I69" s="725" t="s">
        <v>1403</v>
      </c>
      <c r="J69" s="706">
        <f>'2. THKL'!L23</f>
        <v>4300</v>
      </c>
      <c r="AA69" s="707">
        <v>9</v>
      </c>
      <c r="AB69" s="707" t="s">
        <v>420</v>
      </c>
      <c r="AC69" s="707">
        <v>9</v>
      </c>
      <c r="AE69" s="709" t="str">
        <f>'2. THKL'!C23</f>
        <v>TT</v>
      </c>
    </row>
    <row r="70" spans="1:33">
      <c r="A70" s="724"/>
      <c r="B70" s="724"/>
      <c r="C70" s="726" t="s">
        <v>126</v>
      </c>
      <c r="D70" s="724"/>
      <c r="E70" s="737"/>
      <c r="F70" s="725"/>
      <c r="G70" s="725"/>
      <c r="H70" s="727">
        <f>ROUND(SUM(H72),0)</f>
        <v>7829</v>
      </c>
      <c r="I70" s="726"/>
      <c r="Z70" s="707" t="s">
        <v>130</v>
      </c>
      <c r="AA70" s="707" t="s">
        <v>456</v>
      </c>
      <c r="AB70" s="707" t="s">
        <v>420</v>
      </c>
      <c r="AC70" s="707" t="s">
        <v>457</v>
      </c>
      <c r="AF70" s="707" t="str">
        <f>'2. THKL'!Y23</f>
        <v>LamDong\2024;TT</v>
      </c>
      <c r="AG70" s="707" t="s">
        <v>248</v>
      </c>
    </row>
    <row r="71" spans="1:33" hidden="1">
      <c r="A71" s="724"/>
      <c r="B71" s="724"/>
      <c r="C71" s="728" t="s">
        <v>423</v>
      </c>
      <c r="D71" s="724" t="s">
        <v>18</v>
      </c>
      <c r="E71" s="737">
        <v>1</v>
      </c>
      <c r="F71" s="725"/>
      <c r="G71" s="729">
        <f>'2. THKL'!AG23</f>
        <v>0</v>
      </c>
      <c r="H71" s="729">
        <f>PRODUCT(E71:G71)</f>
        <v>0</v>
      </c>
      <c r="I71" s="728"/>
      <c r="J71" s="711">
        <f>ROUND(J69*H71, 0)</f>
        <v>0</v>
      </c>
      <c r="AB71" s="707" t="s">
        <v>431</v>
      </c>
    </row>
    <row r="72" spans="1:33">
      <c r="A72" s="724"/>
      <c r="B72" s="724"/>
      <c r="C72" s="730" t="s">
        <v>183</v>
      </c>
      <c r="D72" s="724" t="s">
        <v>184</v>
      </c>
      <c r="E72" s="753">
        <f>E75*3</f>
        <v>3.159E-2</v>
      </c>
      <c r="F72" s="725"/>
      <c r="G72" s="729">
        <f>NHANCONG!L6</f>
        <v>247822</v>
      </c>
      <c r="H72" s="729">
        <f>ROUND(PRODUCT(G72,F72,E72),0)</f>
        <v>7829</v>
      </c>
      <c r="I72" s="730"/>
      <c r="J72" s="711">
        <f>ROUND(J69*H72, 0)</f>
        <v>33664700</v>
      </c>
      <c r="AD72" s="708" t="s">
        <v>185</v>
      </c>
    </row>
    <row r="73" spans="1:33">
      <c r="A73" s="724"/>
      <c r="B73" s="724"/>
      <c r="C73" s="726" t="s">
        <v>69</v>
      </c>
      <c r="D73" s="724"/>
      <c r="E73" s="753"/>
      <c r="F73" s="725"/>
      <c r="G73" s="725"/>
      <c r="H73" s="727">
        <f>ROUND(SUM(H75),0)</f>
        <v>17815</v>
      </c>
      <c r="I73" s="726"/>
      <c r="Z73" s="707" t="s">
        <v>68</v>
      </c>
      <c r="AA73" s="707" t="s">
        <v>458</v>
      </c>
      <c r="AB73" s="707" t="s">
        <v>420</v>
      </c>
      <c r="AC73" s="707" t="s">
        <v>459</v>
      </c>
    </row>
    <row r="74" spans="1:33" hidden="1">
      <c r="A74" s="724"/>
      <c r="B74" s="724"/>
      <c r="C74" s="728" t="s">
        <v>423</v>
      </c>
      <c r="D74" s="724" t="s">
        <v>18</v>
      </c>
      <c r="E74" s="753">
        <v>1</v>
      </c>
      <c r="F74" s="725"/>
      <c r="G74" s="729">
        <f>'2. THKL'!AH23</f>
        <v>0</v>
      </c>
      <c r="H74" s="729">
        <f>PRODUCT(E74:G74)</f>
        <v>0</v>
      </c>
      <c r="I74" s="728"/>
      <c r="J74" s="711">
        <f>ROUND(J69*H74, 0)</f>
        <v>0</v>
      </c>
      <c r="AB74" s="707" t="s">
        <v>424</v>
      </c>
    </row>
    <row r="75" spans="1:33">
      <c r="A75" s="724"/>
      <c r="B75" s="724"/>
      <c r="C75" s="730" t="s">
        <v>178</v>
      </c>
      <c r="D75" s="724" t="s">
        <v>160</v>
      </c>
      <c r="E75" s="753">
        <f>1/95</f>
        <v>1.0529999999999999E-2</v>
      </c>
      <c r="F75" s="725"/>
      <c r="G75" s="729">
        <f>MAY!P9</f>
        <v>1691810</v>
      </c>
      <c r="H75" s="729">
        <f>ROUND(PRODUCT(G75,F75,E75),0)</f>
        <v>17815</v>
      </c>
      <c r="I75" s="730"/>
      <c r="J75" s="711">
        <f>ROUND(J69*H75, 0)</f>
        <v>76604500</v>
      </c>
      <c r="AD75" s="708" t="s">
        <v>179</v>
      </c>
    </row>
    <row r="76" spans="1:33" ht="56">
      <c r="A76" s="724">
        <f>'2. THKL'!A24</f>
        <v>5</v>
      </c>
      <c r="B76" s="724" t="str">
        <f>'2. THKL'!C24</f>
        <v>TT</v>
      </c>
      <c r="C76" s="725" t="str">
        <f>'2. THKL'!D24</f>
        <v>Cẩu bốc xếp và di chuyển sản phẩm Hydrate từ khu vực đóng bao ra lưu tại các kho tạm ngoài trời bằng xe cẩu tự hành, cung độ trung bình 500m</v>
      </c>
      <c r="D76" s="724" t="str">
        <f>'2. THKL'!E24</f>
        <v>tấn</v>
      </c>
      <c r="E76" s="737"/>
      <c r="F76" s="725"/>
      <c r="G76" s="725"/>
      <c r="H76" s="725"/>
      <c r="I76" s="725" t="s">
        <v>1403</v>
      </c>
      <c r="J76" s="706">
        <f>'2. THKL'!L24</f>
        <v>57600</v>
      </c>
      <c r="AA76" s="707">
        <v>10</v>
      </c>
      <c r="AB76" s="707" t="s">
        <v>420</v>
      </c>
      <c r="AC76" s="707">
        <v>10</v>
      </c>
      <c r="AE76" s="709" t="str">
        <f>'2. THKL'!C24</f>
        <v>TT</v>
      </c>
    </row>
    <row r="77" spans="1:33">
      <c r="A77" s="724"/>
      <c r="B77" s="724"/>
      <c r="C77" s="726" t="s">
        <v>126</v>
      </c>
      <c r="D77" s="724"/>
      <c r="E77" s="737"/>
      <c r="F77" s="725"/>
      <c r="G77" s="725"/>
      <c r="H77" s="727">
        <f>ROUND(SUM(H79),0)</f>
        <v>10936</v>
      </c>
      <c r="I77" s="726"/>
      <c r="Z77" s="707" t="s">
        <v>130</v>
      </c>
      <c r="AA77" s="707" t="s">
        <v>460</v>
      </c>
      <c r="AB77" s="707" t="s">
        <v>420</v>
      </c>
      <c r="AC77" s="707" t="s">
        <v>461</v>
      </c>
      <c r="AF77" s="707" t="str">
        <f>'2. THKL'!Y24</f>
        <v>LamDong\2024;TT</v>
      </c>
      <c r="AG77" s="707" t="s">
        <v>248</v>
      </c>
    </row>
    <row r="78" spans="1:33" hidden="1">
      <c r="A78" s="724"/>
      <c r="B78" s="724"/>
      <c r="C78" s="728" t="s">
        <v>423</v>
      </c>
      <c r="D78" s="724" t="s">
        <v>18</v>
      </c>
      <c r="E78" s="737">
        <v>1</v>
      </c>
      <c r="F78" s="725"/>
      <c r="G78" s="729">
        <f>'2. THKL'!AG24</f>
        <v>0</v>
      </c>
      <c r="H78" s="729">
        <f>PRODUCT(E78:G78)</f>
        <v>0</v>
      </c>
      <c r="I78" s="728"/>
      <c r="J78" s="711">
        <f>ROUND(J76*H78, 0)</f>
        <v>0</v>
      </c>
      <c r="AB78" s="707" t="s">
        <v>431</v>
      </c>
    </row>
    <row r="79" spans="1:33">
      <c r="A79" s="724"/>
      <c r="B79" s="724"/>
      <c r="C79" s="730" t="s">
        <v>183</v>
      </c>
      <c r="D79" s="724" t="s">
        <v>184</v>
      </c>
      <c r="E79" s="753">
        <f>E82*3</f>
        <v>4.4130000000000003E-2</v>
      </c>
      <c r="F79" s="725"/>
      <c r="G79" s="729">
        <f>NHANCONG!L6</f>
        <v>247822</v>
      </c>
      <c r="H79" s="729">
        <f>ROUND(PRODUCT(G79,F79,E79),0)</f>
        <v>10936</v>
      </c>
      <c r="I79" s="730"/>
      <c r="J79" s="711">
        <f>ROUND(J76*H79, 0)</f>
        <v>629913600</v>
      </c>
      <c r="AD79" s="708" t="s">
        <v>185</v>
      </c>
    </row>
    <row r="80" spans="1:33">
      <c r="A80" s="724"/>
      <c r="B80" s="724"/>
      <c r="C80" s="726" t="s">
        <v>69</v>
      </c>
      <c r="D80" s="724"/>
      <c r="E80" s="753"/>
      <c r="F80" s="725"/>
      <c r="G80" s="725"/>
      <c r="H80" s="727">
        <f>ROUND(SUM(H82),0)</f>
        <v>24887</v>
      </c>
      <c r="I80" s="726"/>
      <c r="Z80" s="707" t="s">
        <v>68</v>
      </c>
      <c r="AA80" s="707" t="s">
        <v>462</v>
      </c>
      <c r="AB80" s="707" t="s">
        <v>420</v>
      </c>
      <c r="AC80" s="707" t="s">
        <v>463</v>
      </c>
    </row>
    <row r="81" spans="1:33" hidden="1">
      <c r="A81" s="724"/>
      <c r="B81" s="724"/>
      <c r="C81" s="728" t="s">
        <v>423</v>
      </c>
      <c r="D81" s="724" t="s">
        <v>18</v>
      </c>
      <c r="E81" s="753">
        <v>1</v>
      </c>
      <c r="F81" s="725"/>
      <c r="G81" s="729">
        <f>'2. THKL'!AH24</f>
        <v>0</v>
      </c>
      <c r="H81" s="729">
        <f>PRODUCT(E81:G81)</f>
        <v>0</v>
      </c>
      <c r="I81" s="728"/>
      <c r="J81" s="711">
        <f>ROUND(J76*H81, 0)</f>
        <v>0</v>
      </c>
      <c r="AB81" s="707" t="s">
        <v>424</v>
      </c>
    </row>
    <row r="82" spans="1:33">
      <c r="A82" s="724"/>
      <c r="B82" s="724"/>
      <c r="C82" s="730" t="s">
        <v>178</v>
      </c>
      <c r="D82" s="724" t="s">
        <v>160</v>
      </c>
      <c r="E82" s="753">
        <f>1/68</f>
        <v>1.4710000000000001E-2</v>
      </c>
      <c r="F82" s="725"/>
      <c r="G82" s="729">
        <f>MAY!P9</f>
        <v>1691810</v>
      </c>
      <c r="H82" s="729">
        <f>ROUND(PRODUCT(G82,F82,E82),0)</f>
        <v>24887</v>
      </c>
      <c r="I82" s="730"/>
      <c r="J82" s="711">
        <f>ROUND(J76*H82, 0)</f>
        <v>1433491200</v>
      </c>
      <c r="AD82" s="708" t="s">
        <v>179</v>
      </c>
    </row>
    <row r="83" spans="1:33" ht="56.5" customHeight="1">
      <c r="A83" s="724">
        <f>'2. THKL'!A25</f>
        <v>6</v>
      </c>
      <c r="B83" s="724" t="str">
        <f>'2. THKL'!C25</f>
        <v>TT</v>
      </c>
      <c r="C83" s="725" t="str">
        <f>'2. THKL'!D25</f>
        <v>Cẩu bốc xếp sản phẩm Hydrate (loại 1 tấn/bao) lên xe tiêu thụ tại các kho có mái che</v>
      </c>
      <c r="D83" s="724" t="str">
        <f>'2. THKL'!E25</f>
        <v>tấn</v>
      </c>
      <c r="E83" s="737"/>
      <c r="F83" s="725"/>
      <c r="G83" s="725"/>
      <c r="H83" s="725"/>
      <c r="I83" s="725" t="s">
        <v>1405</v>
      </c>
      <c r="J83" s="706">
        <f>'2. THKL'!L25</f>
        <v>5000</v>
      </c>
      <c r="AA83" s="707">
        <v>11</v>
      </c>
      <c r="AB83" s="707" t="s">
        <v>420</v>
      </c>
      <c r="AC83" s="707">
        <v>11</v>
      </c>
      <c r="AE83" s="709" t="str">
        <f>'2. THKL'!C25</f>
        <v>TT</v>
      </c>
    </row>
    <row r="84" spans="1:33">
      <c r="A84" s="724"/>
      <c r="B84" s="724"/>
      <c r="C84" s="726" t="s">
        <v>69</v>
      </c>
      <c r="D84" s="724"/>
      <c r="E84" s="737"/>
      <c r="F84" s="725"/>
      <c r="G84" s="725"/>
      <c r="H84" s="727">
        <f>ROUND(SUM(H86),0)</f>
        <v>17815</v>
      </c>
      <c r="I84" s="726"/>
      <c r="Z84" s="707" t="s">
        <v>68</v>
      </c>
      <c r="AA84" s="707" t="s">
        <v>464</v>
      </c>
      <c r="AB84" s="707" t="s">
        <v>420</v>
      </c>
      <c r="AC84" s="707" t="s">
        <v>465</v>
      </c>
      <c r="AF84" s="707" t="str">
        <f>'2. THKL'!Y25</f>
        <v>LamDong\2024;TT</v>
      </c>
      <c r="AG84" s="707" t="s">
        <v>248</v>
      </c>
    </row>
    <row r="85" spans="1:33" hidden="1">
      <c r="A85" s="724"/>
      <c r="B85" s="724"/>
      <c r="C85" s="728" t="s">
        <v>423</v>
      </c>
      <c r="D85" s="724" t="s">
        <v>18</v>
      </c>
      <c r="E85" s="737">
        <v>1</v>
      </c>
      <c r="F85" s="725"/>
      <c r="G85" s="729">
        <f>'2. THKL'!AH25</f>
        <v>0</v>
      </c>
      <c r="H85" s="729">
        <f>PRODUCT(E85:G85)</f>
        <v>0</v>
      </c>
      <c r="I85" s="728"/>
      <c r="J85" s="711">
        <f>ROUND(J83*H85, 0)</f>
        <v>0</v>
      </c>
      <c r="AB85" s="707" t="s">
        <v>424</v>
      </c>
    </row>
    <row r="86" spans="1:33">
      <c r="A86" s="724"/>
      <c r="B86" s="724"/>
      <c r="C86" s="730" t="s">
        <v>178</v>
      </c>
      <c r="D86" s="724" t="s">
        <v>160</v>
      </c>
      <c r="E86" s="753">
        <f>1/95</f>
        <v>1.0529999999999999E-2</v>
      </c>
      <c r="F86" s="725"/>
      <c r="G86" s="729">
        <f>MAY!P9</f>
        <v>1691810</v>
      </c>
      <c r="H86" s="729">
        <f>ROUND(PRODUCT(G86,F86,E86),0)</f>
        <v>17815</v>
      </c>
      <c r="I86" s="730"/>
      <c r="J86" s="711">
        <f>ROUND(J83*H86, 0)</f>
        <v>89075000</v>
      </c>
      <c r="AD86" s="708" t="s">
        <v>179</v>
      </c>
    </row>
    <row r="87" spans="1:33" ht="51.5" customHeight="1">
      <c r="A87" s="724">
        <f>'2. THKL'!A26</f>
        <v>7</v>
      </c>
      <c r="B87" s="724" t="str">
        <f>'2. THKL'!C26</f>
        <v>TT</v>
      </c>
      <c r="C87" s="725" t="str">
        <f>'2. THKL'!D26</f>
        <v>Cẩu bốc xếp sản phẩm Hydrate (loại 1 tấn/bao) lên xe tiêu thụ tại các kho tạm bằng xe cẩu tự hành (bao gồm che dỡ bạt)</v>
      </c>
      <c r="D87" s="724" t="str">
        <f>'2. THKL'!E26</f>
        <v>tấn</v>
      </c>
      <c r="E87" s="737"/>
      <c r="F87" s="725"/>
      <c r="G87" s="725"/>
      <c r="H87" s="725"/>
      <c r="I87" s="725" t="s">
        <v>1405</v>
      </c>
      <c r="J87" s="706">
        <f>'2. THKL'!L26</f>
        <v>61900</v>
      </c>
      <c r="AA87" s="707">
        <v>12</v>
      </c>
      <c r="AB87" s="707" t="s">
        <v>420</v>
      </c>
      <c r="AC87" s="707">
        <v>12</v>
      </c>
      <c r="AE87" s="709" t="str">
        <f>'2. THKL'!C26</f>
        <v>TT</v>
      </c>
    </row>
    <row r="88" spans="1:33">
      <c r="A88" s="724"/>
      <c r="B88" s="724"/>
      <c r="C88" s="726" t="s">
        <v>126</v>
      </c>
      <c r="D88" s="724"/>
      <c r="E88" s="737"/>
      <c r="F88" s="725"/>
      <c r="G88" s="725"/>
      <c r="H88" s="727">
        <f>ROUND(SUM(H90),0)</f>
        <v>7829</v>
      </c>
      <c r="I88" s="726"/>
      <c r="Z88" s="707" t="s">
        <v>130</v>
      </c>
      <c r="AA88" s="707" t="s">
        <v>466</v>
      </c>
      <c r="AB88" s="707" t="s">
        <v>420</v>
      </c>
      <c r="AC88" s="707" t="s">
        <v>467</v>
      </c>
      <c r="AF88" s="707" t="str">
        <f>'2. THKL'!Y26</f>
        <v>LamDong\2024;TT</v>
      </c>
      <c r="AG88" s="707" t="s">
        <v>248</v>
      </c>
    </row>
    <row r="89" spans="1:33" hidden="1">
      <c r="A89" s="724"/>
      <c r="B89" s="724"/>
      <c r="C89" s="728" t="s">
        <v>423</v>
      </c>
      <c r="D89" s="724" t="s">
        <v>18</v>
      </c>
      <c r="E89" s="737">
        <v>1</v>
      </c>
      <c r="F89" s="725"/>
      <c r="G89" s="729">
        <f>'2. THKL'!AG26</f>
        <v>0</v>
      </c>
      <c r="H89" s="729">
        <f>PRODUCT(E89:G89)</f>
        <v>0</v>
      </c>
      <c r="I89" s="728"/>
      <c r="J89" s="711">
        <f>ROUND(J87*H89, 0)</f>
        <v>0</v>
      </c>
      <c r="AB89" s="707" t="s">
        <v>431</v>
      </c>
    </row>
    <row r="90" spans="1:33">
      <c r="A90" s="724"/>
      <c r="B90" s="724"/>
      <c r="C90" s="730" t="s">
        <v>183</v>
      </c>
      <c r="D90" s="724" t="s">
        <v>184</v>
      </c>
      <c r="E90" s="753">
        <f>E93*3</f>
        <v>3.159E-2</v>
      </c>
      <c r="F90" s="725"/>
      <c r="G90" s="729">
        <f>NHANCONG!L6</f>
        <v>247822</v>
      </c>
      <c r="H90" s="729">
        <f>ROUND(PRODUCT(G90,F90,E90),0)</f>
        <v>7829</v>
      </c>
      <c r="I90" s="730"/>
      <c r="J90" s="711">
        <f>ROUND(J87*H90, 0)</f>
        <v>484615100</v>
      </c>
      <c r="AD90" s="708" t="s">
        <v>185</v>
      </c>
    </row>
    <row r="91" spans="1:33">
      <c r="A91" s="724"/>
      <c r="B91" s="724"/>
      <c r="C91" s="726" t="s">
        <v>69</v>
      </c>
      <c r="D91" s="724"/>
      <c r="E91" s="753"/>
      <c r="F91" s="725"/>
      <c r="G91" s="725"/>
      <c r="H91" s="727">
        <f>ROUND(SUM(H93),0)</f>
        <v>17815</v>
      </c>
      <c r="I91" s="726"/>
      <c r="Z91" s="707" t="s">
        <v>68</v>
      </c>
      <c r="AA91" s="707" t="s">
        <v>468</v>
      </c>
      <c r="AB91" s="707" t="s">
        <v>420</v>
      </c>
      <c r="AC91" s="707" t="s">
        <v>469</v>
      </c>
    </row>
    <row r="92" spans="1:33" hidden="1">
      <c r="A92" s="724"/>
      <c r="B92" s="724"/>
      <c r="C92" s="728" t="s">
        <v>423</v>
      </c>
      <c r="D92" s="724" t="s">
        <v>18</v>
      </c>
      <c r="E92" s="753">
        <v>1</v>
      </c>
      <c r="F92" s="725"/>
      <c r="G92" s="729">
        <f>'2. THKL'!AH26</f>
        <v>0</v>
      </c>
      <c r="H92" s="729">
        <f>PRODUCT(E92:G92)</f>
        <v>0</v>
      </c>
      <c r="I92" s="728"/>
      <c r="J92" s="711">
        <f>ROUND(J87*H92, 0)</f>
        <v>0</v>
      </c>
      <c r="AB92" s="707" t="s">
        <v>424</v>
      </c>
    </row>
    <row r="93" spans="1:33">
      <c r="A93" s="724"/>
      <c r="B93" s="724"/>
      <c r="C93" s="730" t="s">
        <v>178</v>
      </c>
      <c r="D93" s="724" t="s">
        <v>160</v>
      </c>
      <c r="E93" s="753">
        <f>1/95</f>
        <v>1.0529999999999999E-2</v>
      </c>
      <c r="F93" s="725"/>
      <c r="G93" s="729">
        <f>MAY!P9</f>
        <v>1691810</v>
      </c>
      <c r="H93" s="729">
        <f>ROUND(PRODUCT(G93,F93,E93),0)</f>
        <v>17815</v>
      </c>
      <c r="I93" s="730"/>
      <c r="J93" s="711">
        <f>ROUND(J87*H93, 0)</f>
        <v>1102748500</v>
      </c>
      <c r="AD93" s="708" t="s">
        <v>179</v>
      </c>
    </row>
    <row r="94" spans="1:33" ht="27.5" hidden="1" customHeight="1">
      <c r="A94" s="724">
        <f>'2. THKL'!A27</f>
        <v>17</v>
      </c>
      <c r="B94" s="724" t="str">
        <f>'2. THKL'!C27</f>
        <v>TT</v>
      </c>
      <c r="C94" s="725" t="str">
        <f>'2. THKL'!D27</f>
        <v>Quét mã QR thống kê bao Hydrat</v>
      </c>
      <c r="D94" s="724" t="str">
        <f>'2. THKL'!E27</f>
        <v>bao</v>
      </c>
      <c r="E94" s="737"/>
      <c r="F94" s="725"/>
      <c r="G94" s="725"/>
      <c r="H94" s="725"/>
      <c r="I94" s="725"/>
      <c r="J94" s="706">
        <f>'2. THKL'!L27</f>
        <v>143800</v>
      </c>
      <c r="AA94" s="707">
        <v>21</v>
      </c>
      <c r="AB94" s="707" t="s">
        <v>420</v>
      </c>
      <c r="AC94" s="707">
        <v>21</v>
      </c>
      <c r="AE94" s="709" t="str">
        <f>'2. THKL'!C27</f>
        <v>TT</v>
      </c>
    </row>
    <row r="95" spans="1:33" hidden="1">
      <c r="A95" s="724"/>
      <c r="B95" s="724"/>
      <c r="C95" s="726" t="s">
        <v>126</v>
      </c>
      <c r="D95" s="724"/>
      <c r="E95" s="737"/>
      <c r="F95" s="725"/>
      <c r="G95" s="725"/>
      <c r="H95" s="727">
        <f>ROUND(SUM(H97),0)</f>
        <v>0</v>
      </c>
      <c r="I95" s="726"/>
      <c r="Z95" s="707" t="s">
        <v>130</v>
      </c>
      <c r="AA95" s="707" t="s">
        <v>470</v>
      </c>
      <c r="AB95" s="707" t="s">
        <v>420</v>
      </c>
      <c r="AC95" s="707" t="s">
        <v>471</v>
      </c>
      <c r="AF95" s="707" t="str">
        <f>'2. THKL'!Y27</f>
        <v>LamDong\2024;TT</v>
      </c>
      <c r="AG95" s="707" t="s">
        <v>248</v>
      </c>
    </row>
    <row r="96" spans="1:33" hidden="1">
      <c r="A96" s="724"/>
      <c r="B96" s="724"/>
      <c r="C96" s="728" t="s">
        <v>423</v>
      </c>
      <c r="D96" s="724" t="s">
        <v>18</v>
      </c>
      <c r="E96" s="737">
        <v>1</v>
      </c>
      <c r="F96" s="725"/>
      <c r="G96" s="729">
        <f>'2. THKL'!AG27</f>
        <v>1</v>
      </c>
      <c r="H96" s="729">
        <f>PRODUCT(E96:G96)</f>
        <v>1</v>
      </c>
      <c r="I96" s="728"/>
      <c r="J96" s="711">
        <f>ROUND(J94*H96, 0)</f>
        <v>143800</v>
      </c>
      <c r="AB96" s="707" t="s">
        <v>431</v>
      </c>
    </row>
    <row r="97" spans="1:33" ht="44.5" hidden="1" customHeight="1">
      <c r="A97" s="724"/>
      <c r="B97" s="724"/>
      <c r="C97" s="730" t="s">
        <v>183</v>
      </c>
      <c r="D97" s="724" t="s">
        <v>184</v>
      </c>
      <c r="E97" s="737">
        <f>1/100</f>
        <v>0.01</v>
      </c>
      <c r="F97" s="725"/>
      <c r="G97" s="729"/>
      <c r="H97" s="729"/>
      <c r="I97" s="730" t="s">
        <v>1338</v>
      </c>
      <c r="J97" s="711">
        <f>ROUND(J94*H97, 0)</f>
        <v>0</v>
      </c>
      <c r="K97" s="707" t="s">
        <v>1394</v>
      </c>
      <c r="AD97" s="708" t="s">
        <v>185</v>
      </c>
    </row>
    <row r="98" spans="1:33" ht="18.5" customHeight="1">
      <c r="A98" s="720" t="str">
        <f>'2. THKL'!A28</f>
        <v>II</v>
      </c>
      <c r="B98" s="721"/>
      <c r="C98" s="731" t="str">
        <f>'2. THKL'!D28</f>
        <v>Cẩu tự hành phục vụ sản xuất</v>
      </c>
      <c r="D98" s="721"/>
      <c r="E98" s="738"/>
      <c r="F98" s="723"/>
      <c r="G98" s="723"/>
      <c r="H98" s="723"/>
      <c r="I98" s="731"/>
    </row>
    <row r="99" spans="1:33" ht="43" customHeight="1">
      <c r="A99" s="724">
        <f>'2. THKL'!A29</f>
        <v>1</v>
      </c>
      <c r="B99" s="724" t="str">
        <f>'2. THKL'!C29</f>
        <v>TT</v>
      </c>
      <c r="C99" s="725" t="str">
        <f>'2. THKL'!D29</f>
        <v>Thuê xe cẩu tự hành 5 tấn phục vụ sản xuất</v>
      </c>
      <c r="D99" s="724" t="s">
        <v>1339</v>
      </c>
      <c r="E99" s="737"/>
      <c r="F99" s="725"/>
      <c r="G99" s="725"/>
      <c r="H99" s="725"/>
      <c r="I99" s="725"/>
      <c r="J99" s="706">
        <f>'2. THKL'!L29</f>
        <v>3569</v>
      </c>
      <c r="AA99" s="707">
        <v>16</v>
      </c>
      <c r="AB99" s="707" t="s">
        <v>420</v>
      </c>
      <c r="AC99" s="707">
        <v>16</v>
      </c>
      <c r="AE99" s="709" t="str">
        <f>'2. THKL'!C29</f>
        <v>TT</v>
      </c>
    </row>
    <row r="100" spans="1:33">
      <c r="A100" s="724"/>
      <c r="B100" s="724"/>
      <c r="C100" s="726" t="s">
        <v>126</v>
      </c>
      <c r="D100" s="724"/>
      <c r="E100" s="737"/>
      <c r="F100" s="725"/>
      <c r="G100" s="725"/>
      <c r="H100" s="727">
        <f>ROUND(SUM(H102),0)</f>
        <v>35414</v>
      </c>
      <c r="I100" s="726"/>
      <c r="Z100" s="707" t="s">
        <v>130</v>
      </c>
      <c r="AA100" s="707" t="s">
        <v>472</v>
      </c>
      <c r="AB100" s="707" t="s">
        <v>420</v>
      </c>
      <c r="AC100" s="707" t="s">
        <v>473</v>
      </c>
      <c r="AF100" s="707" t="str">
        <f>'2. THKL'!Y29</f>
        <v>LamDong\2024;TT</v>
      </c>
      <c r="AG100" s="707" t="s">
        <v>248</v>
      </c>
    </row>
    <row r="101" spans="1:33" hidden="1">
      <c r="A101" s="724"/>
      <c r="B101" s="724"/>
      <c r="C101" s="728" t="s">
        <v>423</v>
      </c>
      <c r="D101" s="724" t="s">
        <v>18</v>
      </c>
      <c r="E101" s="737">
        <v>1</v>
      </c>
      <c r="F101" s="725"/>
      <c r="G101" s="729">
        <f>'2. THKL'!AG29</f>
        <v>0</v>
      </c>
      <c r="H101" s="729">
        <f>PRODUCT(E101:G101)</f>
        <v>0</v>
      </c>
      <c r="I101" s="728"/>
      <c r="J101" s="711">
        <f>ROUND(J99*H101, 0)</f>
        <v>0</v>
      </c>
      <c r="AB101" s="707" t="s">
        <v>431</v>
      </c>
    </row>
    <row r="102" spans="1:33" ht="24.5" customHeight="1">
      <c r="A102" s="724"/>
      <c r="B102" s="724"/>
      <c r="C102" s="730" t="s">
        <v>183</v>
      </c>
      <c r="D102" s="724" t="s">
        <v>184</v>
      </c>
      <c r="E102" s="753">
        <v>0.1429</v>
      </c>
      <c r="F102" s="725"/>
      <c r="G102" s="729">
        <f>NHANCONG!L6</f>
        <v>247822</v>
      </c>
      <c r="H102" s="729">
        <f>ROUND(PRODUCT(G102,F102,E102),0)</f>
        <v>35414</v>
      </c>
      <c r="I102" s="730"/>
      <c r="J102" s="711">
        <f>ROUND(J99*H102, 0)</f>
        <v>126392566</v>
      </c>
      <c r="K102" s="707" t="s">
        <v>1393</v>
      </c>
      <c r="AD102" s="708" t="s">
        <v>185</v>
      </c>
    </row>
    <row r="103" spans="1:33">
      <c r="A103" s="724"/>
      <c r="B103" s="724"/>
      <c r="C103" s="726" t="s">
        <v>69</v>
      </c>
      <c r="D103" s="724"/>
      <c r="E103" s="753"/>
      <c r="F103" s="725"/>
      <c r="G103" s="725"/>
      <c r="H103" s="727">
        <f>ROUND(SUM(H105),0)</f>
        <v>241760</v>
      </c>
      <c r="I103" s="726"/>
      <c r="Z103" s="707" t="s">
        <v>68</v>
      </c>
      <c r="AA103" s="707" t="s">
        <v>474</v>
      </c>
      <c r="AB103" s="707" t="s">
        <v>420</v>
      </c>
      <c r="AC103" s="707" t="s">
        <v>475</v>
      </c>
    </row>
    <row r="104" spans="1:33" hidden="1">
      <c r="A104" s="724"/>
      <c r="B104" s="724"/>
      <c r="C104" s="728" t="s">
        <v>423</v>
      </c>
      <c r="D104" s="724" t="s">
        <v>18</v>
      </c>
      <c r="E104" s="753">
        <v>1</v>
      </c>
      <c r="F104" s="725"/>
      <c r="G104" s="729">
        <f>'2. THKL'!AH29</f>
        <v>0</v>
      </c>
      <c r="H104" s="729">
        <f>PRODUCT(E104:G104)</f>
        <v>0</v>
      </c>
      <c r="I104" s="728"/>
      <c r="J104" s="711">
        <f>ROUND(J99*H104, 0)</f>
        <v>0</v>
      </c>
      <c r="AB104" s="707" t="s">
        <v>424</v>
      </c>
    </row>
    <row r="105" spans="1:33">
      <c r="A105" s="724"/>
      <c r="B105" s="724"/>
      <c r="C105" s="730" t="s">
        <v>178</v>
      </c>
      <c r="D105" s="724" t="s">
        <v>1339</v>
      </c>
      <c r="E105" s="753">
        <f>+E102</f>
        <v>0.1429</v>
      </c>
      <c r="F105" s="725"/>
      <c r="G105" s="729">
        <f>MAY!P9</f>
        <v>1691810</v>
      </c>
      <c r="H105" s="729">
        <f>ROUND(PRODUCT(G105,F105,E105),0)</f>
        <v>241760</v>
      </c>
      <c r="I105" s="659" t="s">
        <v>1407</v>
      </c>
      <c r="J105" s="711">
        <f>ROUND(J99*H105, 0)</f>
        <v>862841440</v>
      </c>
      <c r="AD105" s="708" t="s">
        <v>179</v>
      </c>
    </row>
    <row r="106" spans="1:33" ht="28">
      <c r="A106" s="724">
        <f>'2. THKL'!A30</f>
        <v>2</v>
      </c>
      <c r="B106" s="724" t="str">
        <f>'2. THKL'!C30</f>
        <v>TT</v>
      </c>
      <c r="C106" s="725" t="str">
        <f>'2. THKL'!D30</f>
        <v>Thuê xe cẩu tự hành 10 tấn phục vụ sản xuất</v>
      </c>
      <c r="D106" s="724" t="s">
        <v>1339</v>
      </c>
      <c r="E106" s="737"/>
      <c r="F106" s="725"/>
      <c r="G106" s="725"/>
      <c r="H106" s="725"/>
      <c r="I106" s="725"/>
      <c r="J106" s="706">
        <f>'2. THKL'!L30</f>
        <v>1700</v>
      </c>
      <c r="AA106" s="707">
        <v>17</v>
      </c>
      <c r="AB106" s="707" t="s">
        <v>420</v>
      </c>
      <c r="AC106" s="707">
        <v>17</v>
      </c>
      <c r="AE106" s="709" t="str">
        <f>'2. THKL'!C30</f>
        <v>TT</v>
      </c>
    </row>
    <row r="107" spans="1:33">
      <c r="A107" s="724"/>
      <c r="B107" s="724"/>
      <c r="C107" s="726" t="s">
        <v>126</v>
      </c>
      <c r="D107" s="724"/>
      <c r="E107" s="737"/>
      <c r="F107" s="725"/>
      <c r="G107" s="725"/>
      <c r="H107" s="727">
        <f>ROUND(SUM(H109),0)</f>
        <v>35414</v>
      </c>
      <c r="I107" s="726"/>
      <c r="Z107" s="707" t="s">
        <v>130</v>
      </c>
      <c r="AA107" s="707" t="s">
        <v>476</v>
      </c>
      <c r="AB107" s="707" t="s">
        <v>420</v>
      </c>
      <c r="AC107" s="707" t="s">
        <v>477</v>
      </c>
      <c r="AF107" s="707" t="str">
        <f>'2. THKL'!Y30</f>
        <v>LamDong\2024;TT</v>
      </c>
      <c r="AG107" s="707" t="s">
        <v>248</v>
      </c>
    </row>
    <row r="108" spans="1:33" hidden="1">
      <c r="A108" s="724"/>
      <c r="B108" s="724"/>
      <c r="C108" s="728" t="s">
        <v>423</v>
      </c>
      <c r="D108" s="724" t="s">
        <v>18</v>
      </c>
      <c r="E108" s="737">
        <v>1</v>
      </c>
      <c r="F108" s="725"/>
      <c r="G108" s="729">
        <f>'2. THKL'!AG30</f>
        <v>0</v>
      </c>
      <c r="H108" s="729">
        <f>PRODUCT(E108:G108)</f>
        <v>0</v>
      </c>
      <c r="I108" s="728"/>
      <c r="J108" s="711">
        <f>ROUND(J106*H108, 0)</f>
        <v>0</v>
      </c>
      <c r="AB108" s="707" t="s">
        <v>431</v>
      </c>
    </row>
    <row r="109" spans="1:33">
      <c r="A109" s="724"/>
      <c r="B109" s="724"/>
      <c r="C109" s="730" t="s">
        <v>183</v>
      </c>
      <c r="D109" s="724" t="s">
        <v>184</v>
      </c>
      <c r="E109" s="753">
        <v>0.1429</v>
      </c>
      <c r="F109" s="725"/>
      <c r="G109" s="729">
        <f>NHANCONG!L6</f>
        <v>247822</v>
      </c>
      <c r="H109" s="729">
        <f>ROUND(PRODUCT(G109,F109,E109),0)</f>
        <v>35414</v>
      </c>
      <c r="I109" s="730"/>
      <c r="J109" s="711">
        <f>ROUND(J106*H109, 0)</f>
        <v>60203800</v>
      </c>
      <c r="K109" s="729">
        <v>247822</v>
      </c>
      <c r="AD109" s="708" t="s">
        <v>185</v>
      </c>
    </row>
    <row r="110" spans="1:33">
      <c r="A110" s="724"/>
      <c r="B110" s="724"/>
      <c r="C110" s="726" t="s">
        <v>69</v>
      </c>
      <c r="D110" s="724"/>
      <c r="E110" s="753"/>
      <c r="F110" s="725"/>
      <c r="G110" s="725"/>
      <c r="H110" s="727">
        <f>ROUND(SUM(H112),0)</f>
        <v>316365</v>
      </c>
      <c r="I110" s="726"/>
      <c r="Z110" s="707" t="s">
        <v>68</v>
      </c>
      <c r="AA110" s="707" t="s">
        <v>478</v>
      </c>
      <c r="AB110" s="707" t="s">
        <v>420</v>
      </c>
      <c r="AC110" s="707" t="s">
        <v>479</v>
      </c>
    </row>
    <row r="111" spans="1:33" hidden="1">
      <c r="A111" s="724"/>
      <c r="B111" s="724"/>
      <c r="C111" s="728" t="s">
        <v>423</v>
      </c>
      <c r="D111" s="724" t="s">
        <v>18</v>
      </c>
      <c r="E111" s="753">
        <v>1</v>
      </c>
      <c r="F111" s="725"/>
      <c r="G111" s="729">
        <f>'2. THKL'!AH30</f>
        <v>0</v>
      </c>
      <c r="H111" s="729">
        <f>PRODUCT(E111:G111)</f>
        <v>0</v>
      </c>
      <c r="I111" s="728"/>
      <c r="J111" s="711">
        <f>ROUND(J106*H111, 0)</f>
        <v>0</v>
      </c>
      <c r="AB111" s="707" t="s">
        <v>424</v>
      </c>
    </row>
    <row r="112" spans="1:33">
      <c r="A112" s="724"/>
      <c r="B112" s="724"/>
      <c r="C112" s="730" t="s">
        <v>201</v>
      </c>
      <c r="D112" s="724" t="s">
        <v>1339</v>
      </c>
      <c r="E112" s="753">
        <v>0.1429</v>
      </c>
      <c r="F112" s="725"/>
      <c r="G112" s="729">
        <f>MAY!P8</f>
        <v>2213890</v>
      </c>
      <c r="H112" s="729">
        <f>ROUND(PRODUCT(G112,F112,E112),0)</f>
        <v>316365</v>
      </c>
      <c r="I112" s="730"/>
      <c r="J112" s="711">
        <f>ROUND(J106*H112, 0)</f>
        <v>537820500</v>
      </c>
      <c r="AD112" s="708" t="s">
        <v>202</v>
      </c>
    </row>
    <row r="113" spans="1:33" ht="28">
      <c r="A113" s="724">
        <f>'2. THKL'!A31</f>
        <v>3</v>
      </c>
      <c r="B113" s="724" t="str">
        <f>'2. THKL'!C31</f>
        <v>TT</v>
      </c>
      <c r="C113" s="725" t="str">
        <f>'2. THKL'!D31</f>
        <v>Thuê xe cẩu bánh hơi 40 tấn phục vụ sản xuất</v>
      </c>
      <c r="D113" s="724" t="s">
        <v>1339</v>
      </c>
      <c r="E113" s="753"/>
      <c r="F113" s="725"/>
      <c r="G113" s="725"/>
      <c r="H113" s="725"/>
      <c r="I113" s="725"/>
      <c r="J113" s="706">
        <f>'2. THKL'!L31</f>
        <v>300</v>
      </c>
      <c r="AA113" s="707">
        <v>18</v>
      </c>
      <c r="AB113" s="707" t="s">
        <v>420</v>
      </c>
      <c r="AC113" s="707">
        <v>18</v>
      </c>
      <c r="AE113" s="709" t="str">
        <f>'2. THKL'!C31</f>
        <v>TT</v>
      </c>
    </row>
    <row r="114" spans="1:33">
      <c r="A114" s="724"/>
      <c r="B114" s="724"/>
      <c r="C114" s="726" t="s">
        <v>126</v>
      </c>
      <c r="D114" s="724"/>
      <c r="E114" s="753"/>
      <c r="F114" s="725"/>
      <c r="G114" s="725"/>
      <c r="H114" s="727">
        <f>ROUND(SUM(H116),0)</f>
        <v>35414</v>
      </c>
      <c r="I114" s="726"/>
      <c r="Z114" s="707" t="s">
        <v>130</v>
      </c>
      <c r="AA114" s="707" t="s">
        <v>480</v>
      </c>
      <c r="AB114" s="707" t="s">
        <v>420</v>
      </c>
      <c r="AC114" s="707" t="s">
        <v>481</v>
      </c>
      <c r="AF114" s="707" t="str">
        <f>'2. THKL'!Y31</f>
        <v>LamDong\2024;TT</v>
      </c>
      <c r="AG114" s="707" t="s">
        <v>248</v>
      </c>
    </row>
    <row r="115" spans="1:33" hidden="1">
      <c r="A115" s="724"/>
      <c r="B115" s="724"/>
      <c r="C115" s="728" t="s">
        <v>423</v>
      </c>
      <c r="D115" s="724" t="s">
        <v>18</v>
      </c>
      <c r="E115" s="753">
        <v>1</v>
      </c>
      <c r="F115" s="725"/>
      <c r="G115" s="729">
        <f>'2. THKL'!AG31</f>
        <v>0</v>
      </c>
      <c r="H115" s="729">
        <f>PRODUCT(E115:G115)</f>
        <v>0</v>
      </c>
      <c r="I115" s="728"/>
      <c r="J115" s="711">
        <f>ROUND(J113*H115, 0)</f>
        <v>0</v>
      </c>
      <c r="AB115" s="707" t="s">
        <v>431</v>
      </c>
    </row>
    <row r="116" spans="1:33">
      <c r="A116" s="724"/>
      <c r="B116" s="724"/>
      <c r="C116" s="730" t="s">
        <v>183</v>
      </c>
      <c r="D116" s="724" t="s">
        <v>184</v>
      </c>
      <c r="E116" s="753">
        <v>0.1429</v>
      </c>
      <c r="F116" s="725"/>
      <c r="G116" s="729">
        <f>NHANCONG!L6</f>
        <v>247822</v>
      </c>
      <c r="H116" s="729">
        <f>ROUND(PRODUCT(G116,F116,E116),0)</f>
        <v>35414</v>
      </c>
      <c r="I116" s="730"/>
      <c r="J116" s="711">
        <f>ROUND(J113*H116, 0)</f>
        <v>10624200</v>
      </c>
      <c r="AD116" s="708" t="s">
        <v>185</v>
      </c>
    </row>
    <row r="117" spans="1:33">
      <c r="A117" s="724"/>
      <c r="B117" s="724"/>
      <c r="C117" s="726" t="s">
        <v>69</v>
      </c>
      <c r="D117" s="724"/>
      <c r="E117" s="753"/>
      <c r="F117" s="725"/>
      <c r="G117" s="725"/>
      <c r="H117" s="727">
        <f>ROUND(SUM(H119),0)</f>
        <v>494090</v>
      </c>
      <c r="I117" s="726"/>
      <c r="Z117" s="707" t="s">
        <v>68</v>
      </c>
      <c r="AA117" s="707" t="s">
        <v>482</v>
      </c>
      <c r="AB117" s="707" t="s">
        <v>420</v>
      </c>
      <c r="AC117" s="707" t="s">
        <v>483</v>
      </c>
    </row>
    <row r="118" spans="1:33" hidden="1">
      <c r="A118" s="724"/>
      <c r="B118" s="724"/>
      <c r="C118" s="728" t="s">
        <v>423</v>
      </c>
      <c r="D118" s="724" t="s">
        <v>18</v>
      </c>
      <c r="E118" s="753">
        <v>1</v>
      </c>
      <c r="F118" s="725"/>
      <c r="G118" s="729">
        <f>'2. THKL'!AH31</f>
        <v>0</v>
      </c>
      <c r="H118" s="729">
        <f>PRODUCT(E118:G118)</f>
        <v>0</v>
      </c>
      <c r="I118" s="728"/>
      <c r="J118" s="711">
        <f>ROUND(J113*H118, 0)</f>
        <v>0</v>
      </c>
      <c r="AB118" s="707" t="s">
        <v>424</v>
      </c>
    </row>
    <row r="119" spans="1:33">
      <c r="A119" s="724"/>
      <c r="B119" s="724"/>
      <c r="C119" s="730" t="s">
        <v>204</v>
      </c>
      <c r="D119" s="724" t="s">
        <v>1339</v>
      </c>
      <c r="E119" s="753">
        <v>0.1429</v>
      </c>
      <c r="F119" s="725"/>
      <c r="G119" s="729">
        <f>MAY!P6</f>
        <v>3457592</v>
      </c>
      <c r="H119" s="729">
        <f>ROUND(PRODUCT(G119,F119,E119),0)</f>
        <v>494090</v>
      </c>
      <c r="I119" s="730"/>
      <c r="J119" s="711">
        <f>ROUND(J113*H119, 0)</f>
        <v>148227000</v>
      </c>
      <c r="AD119" s="708" t="s">
        <v>205</v>
      </c>
    </row>
    <row r="120" spans="1:33" ht="28">
      <c r="A120" s="724">
        <f>'2. THKL'!A32</f>
        <v>4</v>
      </c>
      <c r="B120" s="724" t="str">
        <f>'2. THKL'!C32</f>
        <v>TT</v>
      </c>
      <c r="C120" s="725" t="str">
        <f>'2. THKL'!D32</f>
        <v>Thuê xe cẩu bánh hơi 80 tấn phục vụ sản xuất</v>
      </c>
      <c r="D120" s="724" t="s">
        <v>1339</v>
      </c>
      <c r="E120" s="737"/>
      <c r="F120" s="725"/>
      <c r="G120" s="725"/>
      <c r="H120" s="725"/>
      <c r="I120" s="725"/>
      <c r="J120" s="706">
        <f>'2. THKL'!L32</f>
        <v>150</v>
      </c>
      <c r="AA120" s="707">
        <v>19</v>
      </c>
      <c r="AB120" s="707" t="s">
        <v>420</v>
      </c>
      <c r="AC120" s="707">
        <v>19</v>
      </c>
      <c r="AE120" s="709" t="str">
        <f>'2. THKL'!C32</f>
        <v>TT</v>
      </c>
    </row>
    <row r="121" spans="1:33">
      <c r="A121" s="724"/>
      <c r="B121" s="724"/>
      <c r="C121" s="726" t="s">
        <v>126</v>
      </c>
      <c r="D121" s="724"/>
      <c r="E121" s="753"/>
      <c r="F121" s="725"/>
      <c r="G121" s="725"/>
      <c r="H121" s="727">
        <f>ROUND(SUM(H123),0)</f>
        <v>35414</v>
      </c>
      <c r="I121" s="726"/>
      <c r="Z121" s="707" t="s">
        <v>130</v>
      </c>
      <c r="AA121" s="707" t="s">
        <v>484</v>
      </c>
      <c r="AB121" s="707" t="s">
        <v>420</v>
      </c>
      <c r="AC121" s="707" t="s">
        <v>485</v>
      </c>
      <c r="AF121" s="707" t="str">
        <f>'2. THKL'!Y32</f>
        <v>LamDong\2024;TT</v>
      </c>
      <c r="AG121" s="707" t="s">
        <v>248</v>
      </c>
    </row>
    <row r="122" spans="1:33" hidden="1">
      <c r="A122" s="724"/>
      <c r="B122" s="724"/>
      <c r="C122" s="728" t="s">
        <v>423</v>
      </c>
      <c r="D122" s="724" t="s">
        <v>18</v>
      </c>
      <c r="E122" s="753">
        <v>1</v>
      </c>
      <c r="F122" s="725"/>
      <c r="G122" s="729">
        <f>'2. THKL'!AG32</f>
        <v>0</v>
      </c>
      <c r="H122" s="729">
        <f>PRODUCT(E122:G122)</f>
        <v>0</v>
      </c>
      <c r="I122" s="728"/>
      <c r="J122" s="711">
        <f>ROUND(J120*H122, 0)</f>
        <v>0</v>
      </c>
      <c r="AB122" s="707" t="s">
        <v>431</v>
      </c>
    </row>
    <row r="123" spans="1:33">
      <c r="A123" s="724"/>
      <c r="B123" s="724"/>
      <c r="C123" s="730" t="s">
        <v>183</v>
      </c>
      <c r="D123" s="724" t="s">
        <v>184</v>
      </c>
      <c r="E123" s="753">
        <v>0.1429</v>
      </c>
      <c r="F123" s="725"/>
      <c r="G123" s="729">
        <f>NHANCONG!L6</f>
        <v>247822</v>
      </c>
      <c r="H123" s="729">
        <f>ROUND(PRODUCT(G123,F123,E123),0)</f>
        <v>35414</v>
      </c>
      <c r="I123" s="730"/>
      <c r="J123" s="711">
        <f>ROUND(J120*H123, 0)</f>
        <v>5312100</v>
      </c>
      <c r="AD123" s="708" t="s">
        <v>185</v>
      </c>
    </row>
    <row r="124" spans="1:33">
      <c r="A124" s="724"/>
      <c r="B124" s="724"/>
      <c r="C124" s="726" t="s">
        <v>69</v>
      </c>
      <c r="D124" s="724"/>
      <c r="E124" s="753"/>
      <c r="F124" s="725"/>
      <c r="G124" s="725"/>
      <c r="H124" s="727">
        <f>ROUND(SUM(H126),0)</f>
        <v>711641</v>
      </c>
      <c r="I124" s="726"/>
      <c r="Z124" s="707" t="s">
        <v>68</v>
      </c>
      <c r="AA124" s="707" t="s">
        <v>486</v>
      </c>
      <c r="AB124" s="707" t="s">
        <v>420</v>
      </c>
      <c r="AC124" s="707" t="s">
        <v>487</v>
      </c>
    </row>
    <row r="125" spans="1:33" hidden="1">
      <c r="A125" s="724"/>
      <c r="B125" s="724"/>
      <c r="C125" s="728" t="s">
        <v>423</v>
      </c>
      <c r="D125" s="724" t="s">
        <v>18</v>
      </c>
      <c r="E125" s="753">
        <v>1</v>
      </c>
      <c r="F125" s="725"/>
      <c r="G125" s="729">
        <f>'2. THKL'!AH32</f>
        <v>0</v>
      </c>
      <c r="H125" s="729">
        <f>PRODUCT(E125:G125)</f>
        <v>0</v>
      </c>
      <c r="I125" s="728"/>
      <c r="J125" s="711">
        <f>ROUND(J120*H125, 0)</f>
        <v>0</v>
      </c>
      <c r="AB125" s="707" t="s">
        <v>424</v>
      </c>
    </row>
    <row r="126" spans="1:33">
      <c r="A126" s="724"/>
      <c r="B126" s="724"/>
      <c r="C126" s="730" t="s">
        <v>207</v>
      </c>
      <c r="D126" s="724" t="s">
        <v>160</v>
      </c>
      <c r="E126" s="753">
        <v>0.1429</v>
      </c>
      <c r="F126" s="725"/>
      <c r="G126" s="729">
        <f>MAY!P7</f>
        <v>4979990</v>
      </c>
      <c r="H126" s="729">
        <f>ROUND(PRODUCT(G126,F126,E126),0)</f>
        <v>711641</v>
      </c>
      <c r="I126" s="730"/>
      <c r="J126" s="711">
        <f>ROUND(J120*H126, 0)</f>
        <v>106746150</v>
      </c>
      <c r="AD126" s="708" t="s">
        <v>208</v>
      </c>
    </row>
    <row r="127" spans="1:33" ht="47.5" customHeight="1">
      <c r="A127" s="720" t="str">
        <f>'2. THKL'!A33</f>
        <v>III</v>
      </c>
      <c r="B127" s="721"/>
      <c r="C127" s="731" t="str">
        <f>'2. THKL'!D33</f>
        <v>Phục hồi bạt che phục vụ công tác che phủ sản phẩm tại kho ngoài trời</v>
      </c>
      <c r="D127" s="721"/>
      <c r="E127" s="738"/>
      <c r="F127" s="723"/>
      <c r="G127" s="723"/>
      <c r="H127" s="723"/>
      <c r="I127" s="731"/>
    </row>
    <row r="128" spans="1:33" ht="42.5" customHeight="1">
      <c r="A128" s="724">
        <f>'2. THKL'!A34</f>
        <v>1</v>
      </c>
      <c r="B128" s="724" t="str">
        <f>'2. THKL'!C34</f>
        <v>TT</v>
      </c>
      <c r="C128" s="725" t="str">
        <f>'2. THKL'!D34</f>
        <v>Phục hồi bạt che sản phẩm lưu kho ngoài trời</v>
      </c>
      <c r="D128" s="724" t="str">
        <f>'2. THKL'!E34</f>
        <v>Tấm</v>
      </c>
      <c r="E128" s="737"/>
      <c r="F128" s="725"/>
      <c r="G128" s="725"/>
      <c r="H128" s="725"/>
      <c r="I128" s="725"/>
      <c r="J128" s="706">
        <f>'2. THKL'!L34</f>
        <v>80</v>
      </c>
      <c r="AA128" s="707">
        <v>20</v>
      </c>
      <c r="AB128" s="707" t="s">
        <v>420</v>
      </c>
      <c r="AC128" s="707">
        <v>20</v>
      </c>
      <c r="AE128" s="709" t="str">
        <f>'2. THKL'!C34</f>
        <v>TT</v>
      </c>
    </row>
    <row r="129" spans="1:33">
      <c r="A129" s="724"/>
      <c r="B129" s="724"/>
      <c r="C129" s="726" t="s">
        <v>124</v>
      </c>
      <c r="D129" s="724"/>
      <c r="E129" s="737"/>
      <c r="F129" s="725"/>
      <c r="G129" s="725"/>
      <c r="H129" s="727">
        <f>ROUND(SUM(H130:H133),0)</f>
        <v>153027</v>
      </c>
      <c r="I129" s="726"/>
      <c r="Z129" s="707" t="s">
        <v>128</v>
      </c>
      <c r="AB129" s="707" t="s">
        <v>420</v>
      </c>
      <c r="AC129" s="707" t="s">
        <v>488</v>
      </c>
      <c r="AF129" s="707" t="str">
        <f>'2. THKL'!Y34</f>
        <v>LamDong\2024;TT</v>
      </c>
      <c r="AG129" s="707" t="s">
        <v>248</v>
      </c>
    </row>
    <row r="130" spans="1:33">
      <c r="A130" s="724"/>
      <c r="B130" s="724"/>
      <c r="C130" s="730" t="s">
        <v>210</v>
      </c>
      <c r="D130" s="724" t="s">
        <v>211</v>
      </c>
      <c r="E130" s="737">
        <f>ROUND(0.805, INFO!DMHP_1)</f>
        <v>0.80500000000000005</v>
      </c>
      <c r="F130" s="725"/>
      <c r="G130" s="729">
        <f>VATLIEU!X8</f>
        <v>98000</v>
      </c>
      <c r="H130" s="729">
        <f>ROUND(PRODUCT(G130,F130,E130),0)</f>
        <v>78890</v>
      </c>
      <c r="I130" s="730"/>
      <c r="J130" s="711">
        <f>ROUND(J128*H130, 0)</f>
        <v>6311200</v>
      </c>
      <c r="AD130" s="708" t="s">
        <v>212</v>
      </c>
    </row>
    <row r="131" spans="1:33">
      <c r="A131" s="724"/>
      <c r="B131" s="724"/>
      <c r="C131" s="730" t="s">
        <v>213</v>
      </c>
      <c r="D131" s="724" t="s">
        <v>211</v>
      </c>
      <c r="E131" s="737">
        <f>ROUND(5, INFO!DMHP_1)</f>
        <v>5</v>
      </c>
      <c r="F131" s="725"/>
      <c r="G131" s="729">
        <f>'VT-NC-CM'!H8</f>
        <v>13370</v>
      </c>
      <c r="H131" s="729">
        <f>ROUND(PRODUCT(G131,F131,E131),0)</f>
        <v>66850</v>
      </c>
      <c r="I131" s="730"/>
      <c r="J131" s="711">
        <f>ROUND(J128*H131, 0)</f>
        <v>5348000</v>
      </c>
      <c r="AD131" s="708" t="s">
        <v>212</v>
      </c>
    </row>
    <row r="132" spans="1:33" hidden="1">
      <c r="A132" s="724"/>
      <c r="B132" s="724"/>
      <c r="C132" s="730" t="s">
        <v>214</v>
      </c>
      <c r="D132" s="724" t="s">
        <v>215</v>
      </c>
      <c r="E132" s="737">
        <f>ROUND(3, INFO!DMHP_1)</f>
        <v>3</v>
      </c>
      <c r="F132" s="725"/>
      <c r="G132" s="729">
        <f>VATLIEU!X6</f>
        <v>0</v>
      </c>
      <c r="H132" s="729">
        <f>ROUND(PRODUCT(G132,F132,E132),0)</f>
        <v>0</v>
      </c>
      <c r="I132" s="730"/>
      <c r="J132" s="711">
        <f>ROUND(J128*H132, 0)</f>
        <v>0</v>
      </c>
      <c r="AD132" s="708" t="s">
        <v>212</v>
      </c>
    </row>
    <row r="133" spans="1:33">
      <c r="A133" s="724"/>
      <c r="B133" s="724"/>
      <c r="C133" s="730" t="s">
        <v>216</v>
      </c>
      <c r="D133" s="724" t="s">
        <v>217</v>
      </c>
      <c r="E133" s="737">
        <f>5</f>
        <v>5</v>
      </c>
      <c r="F133" s="725"/>
      <c r="G133" s="729">
        <f>SUM(H130:H132)</f>
        <v>145740</v>
      </c>
      <c r="H133" s="729">
        <f>ROUND(G133*E133%,0)</f>
        <v>7287</v>
      </c>
      <c r="I133" s="730"/>
      <c r="J133" s="711">
        <f>ROUND(J128*H133, 0)</f>
        <v>582960</v>
      </c>
      <c r="AD133" s="708" t="s">
        <v>219</v>
      </c>
    </row>
    <row r="134" spans="1:33">
      <c r="A134" s="724"/>
      <c r="B134" s="724"/>
      <c r="C134" s="726" t="s">
        <v>126</v>
      </c>
      <c r="D134" s="724"/>
      <c r="E134" s="737"/>
      <c r="F134" s="725"/>
      <c r="G134" s="725"/>
      <c r="H134" s="727">
        <f>ROUND(SUM(H136),0)</f>
        <v>123911</v>
      </c>
      <c r="I134" s="726"/>
      <c r="Z134" s="707" t="s">
        <v>130</v>
      </c>
      <c r="AA134" s="707" t="s">
        <v>489</v>
      </c>
      <c r="AB134" s="707" t="s">
        <v>420</v>
      </c>
      <c r="AC134" s="707" t="s">
        <v>490</v>
      </c>
    </row>
    <row r="135" spans="1:33" hidden="1">
      <c r="A135" s="724"/>
      <c r="B135" s="724"/>
      <c r="C135" s="728" t="s">
        <v>423</v>
      </c>
      <c r="D135" s="724" t="s">
        <v>18</v>
      </c>
      <c r="E135" s="737">
        <v>1</v>
      </c>
      <c r="F135" s="725"/>
      <c r="G135" s="729">
        <f>'2. THKL'!AG34</f>
        <v>0</v>
      </c>
      <c r="H135" s="729">
        <f>PRODUCT(E135:G135)</f>
        <v>0</v>
      </c>
      <c r="I135" s="728"/>
      <c r="J135" s="711">
        <f>ROUND(J128*H135, 0)</f>
        <v>0</v>
      </c>
      <c r="AB135" s="707" t="s">
        <v>431</v>
      </c>
    </row>
    <row r="136" spans="1:33">
      <c r="A136" s="724"/>
      <c r="B136" s="724"/>
      <c r="C136" s="730" t="s">
        <v>183</v>
      </c>
      <c r="D136" s="724" t="s">
        <v>184</v>
      </c>
      <c r="E136" s="737">
        <f>ROUND(0.5, INFO!DMHP_1)</f>
        <v>0.5</v>
      </c>
      <c r="F136" s="725"/>
      <c r="G136" s="729">
        <f>NHANCONG!L6</f>
        <v>247822</v>
      </c>
      <c r="H136" s="729">
        <f>ROUND(PRODUCT(G136,F136,E136),0)</f>
        <v>123911</v>
      </c>
      <c r="I136" s="730"/>
      <c r="J136" s="711">
        <f>ROUND(J128*H136, 0)</f>
        <v>9912880</v>
      </c>
      <c r="AD136" s="708" t="s">
        <v>185</v>
      </c>
    </row>
    <row r="137" spans="1:33">
      <c r="A137" s="724"/>
      <c r="B137" s="724"/>
      <c r="C137" s="726" t="s">
        <v>69</v>
      </c>
      <c r="D137" s="724"/>
      <c r="E137" s="737"/>
      <c r="F137" s="725"/>
      <c r="G137" s="725"/>
      <c r="H137" s="727">
        <f>ROUND(SUM(H139),0)</f>
        <v>23105</v>
      </c>
      <c r="I137" s="726"/>
      <c r="Z137" s="707" t="s">
        <v>68</v>
      </c>
      <c r="AA137" s="707" t="s">
        <v>491</v>
      </c>
      <c r="AB137" s="707" t="s">
        <v>420</v>
      </c>
      <c r="AC137" s="707" t="s">
        <v>492</v>
      </c>
    </row>
    <row r="138" spans="1:33" hidden="1">
      <c r="A138" s="724"/>
      <c r="B138" s="724"/>
      <c r="C138" s="728" t="s">
        <v>423</v>
      </c>
      <c r="D138" s="724" t="s">
        <v>18</v>
      </c>
      <c r="E138" s="737">
        <v>1</v>
      </c>
      <c r="F138" s="725"/>
      <c r="G138" s="729">
        <f>'2. THKL'!AH34</f>
        <v>0</v>
      </c>
      <c r="H138" s="729">
        <f>PRODUCT(E138:G138)</f>
        <v>0</v>
      </c>
      <c r="I138" s="728"/>
      <c r="J138" s="711">
        <f>ROUND(J128*H138, 0)</f>
        <v>0</v>
      </c>
      <c r="AB138" s="707" t="s">
        <v>424</v>
      </c>
    </row>
    <row r="139" spans="1:33">
      <c r="A139" s="732"/>
      <c r="B139" s="732"/>
      <c r="C139" s="733" t="s">
        <v>220</v>
      </c>
      <c r="D139" s="732" t="s">
        <v>160</v>
      </c>
      <c r="E139" s="739">
        <f>ROUND(0.03571, INFO!DMHP_1)</f>
        <v>3.5700000000000003E-2</v>
      </c>
      <c r="F139" s="734"/>
      <c r="G139" s="735">
        <f>MAY!P10</f>
        <v>647187</v>
      </c>
      <c r="H139" s="735">
        <f>ROUND(PRODUCT(G139,F139,E139),0)</f>
        <v>23105</v>
      </c>
      <c r="I139" s="733"/>
      <c r="J139" s="711">
        <f>ROUND(J128*H139, 0)</f>
        <v>1848400</v>
      </c>
      <c r="AD139" s="708" t="s">
        <v>221</v>
      </c>
    </row>
  </sheetData>
  <sheetProtection formatCells="0" formatColumns="0" formatRows="0" insertColumns="0" insertRows="0" insertHyperlinks="0" deleteColumns="0" deleteRows="0" sort="0" autoFilter="0" pivotTables="0"/>
  <conditionalFormatting sqref="G11">
    <cfRule type="cellIs" dxfId="87" priority="39" operator="equal">
      <formula>0</formula>
    </cfRule>
  </conditionalFormatting>
  <conditionalFormatting sqref="G15">
    <cfRule type="cellIs" dxfId="86" priority="38" operator="equal">
      <formula>0</formula>
    </cfRule>
  </conditionalFormatting>
  <conditionalFormatting sqref="G19">
    <cfRule type="cellIs" dxfId="85" priority="37" operator="equal">
      <formula>0</formula>
    </cfRule>
  </conditionalFormatting>
  <conditionalFormatting sqref="G23">
    <cfRule type="cellIs" dxfId="84" priority="36" operator="equal">
      <formula>0</formula>
    </cfRule>
  </conditionalFormatting>
  <conditionalFormatting sqref="G26">
    <cfRule type="cellIs" dxfId="83" priority="35" operator="equal">
      <formula>0</formula>
    </cfRule>
  </conditionalFormatting>
  <conditionalFormatting sqref="G30">
    <cfRule type="cellIs" dxfId="82" priority="34" operator="equal">
      <formula>0</formula>
    </cfRule>
  </conditionalFormatting>
  <conditionalFormatting sqref="G33">
    <cfRule type="cellIs" dxfId="81" priority="33" operator="equal">
      <formula>0</formula>
    </cfRule>
  </conditionalFormatting>
  <conditionalFormatting sqref="G37">
    <cfRule type="cellIs" dxfId="80" priority="32" operator="equal">
      <formula>0</formula>
    </cfRule>
  </conditionalFormatting>
  <conditionalFormatting sqref="G41">
    <cfRule type="cellIs" dxfId="79" priority="31" operator="equal">
      <formula>0</formula>
    </cfRule>
  </conditionalFormatting>
  <conditionalFormatting sqref="G44">
    <cfRule type="cellIs" dxfId="78" priority="30" operator="equal">
      <formula>0</formula>
    </cfRule>
  </conditionalFormatting>
  <conditionalFormatting sqref="G48">
    <cfRule type="cellIs" dxfId="77" priority="29" operator="equal">
      <formula>0</formula>
    </cfRule>
  </conditionalFormatting>
  <conditionalFormatting sqref="G51">
    <cfRule type="cellIs" dxfId="76" priority="28" operator="equal">
      <formula>0</formula>
    </cfRule>
  </conditionalFormatting>
  <conditionalFormatting sqref="G55">
    <cfRule type="cellIs" dxfId="75" priority="27" operator="equal">
      <formula>0</formula>
    </cfRule>
  </conditionalFormatting>
  <conditionalFormatting sqref="G60">
    <cfRule type="cellIs" dxfId="74" priority="26" operator="equal">
      <formula>0</formula>
    </cfRule>
  </conditionalFormatting>
  <conditionalFormatting sqref="G64">
    <cfRule type="cellIs" dxfId="73" priority="25" operator="equal">
      <formula>0</formula>
    </cfRule>
  </conditionalFormatting>
  <conditionalFormatting sqref="G68">
    <cfRule type="cellIs" dxfId="72" priority="24" operator="equal">
      <formula>0</formula>
    </cfRule>
  </conditionalFormatting>
  <conditionalFormatting sqref="G72">
    <cfRule type="cellIs" dxfId="71" priority="23" operator="equal">
      <formula>0</formula>
    </cfRule>
  </conditionalFormatting>
  <conditionalFormatting sqref="G75">
    <cfRule type="cellIs" dxfId="70" priority="22" operator="equal">
      <formula>0</formula>
    </cfRule>
  </conditionalFormatting>
  <conditionalFormatting sqref="G79">
    <cfRule type="cellIs" dxfId="69" priority="21" operator="equal">
      <formula>0</formula>
    </cfRule>
  </conditionalFormatting>
  <conditionalFormatting sqref="G82">
    <cfRule type="cellIs" dxfId="68" priority="20" operator="equal">
      <formula>0</formula>
    </cfRule>
  </conditionalFormatting>
  <conditionalFormatting sqref="G86">
    <cfRule type="cellIs" dxfId="67" priority="19" operator="equal">
      <formula>0</formula>
    </cfRule>
  </conditionalFormatting>
  <conditionalFormatting sqref="G90">
    <cfRule type="cellIs" dxfId="66" priority="18" operator="equal">
      <formula>0</formula>
    </cfRule>
  </conditionalFormatting>
  <conditionalFormatting sqref="G93">
    <cfRule type="cellIs" dxfId="65" priority="17" operator="equal">
      <formula>0</formula>
    </cfRule>
  </conditionalFormatting>
  <conditionalFormatting sqref="G97">
    <cfRule type="cellIs" dxfId="64" priority="16" operator="equal">
      <formula>0</formula>
    </cfRule>
  </conditionalFormatting>
  <conditionalFormatting sqref="G102">
    <cfRule type="cellIs" dxfId="63" priority="15" operator="equal">
      <formula>0</formula>
    </cfRule>
  </conditionalFormatting>
  <conditionalFormatting sqref="G105">
    <cfRule type="cellIs" dxfId="62" priority="14" operator="equal">
      <formula>0</formula>
    </cfRule>
  </conditionalFormatting>
  <conditionalFormatting sqref="G109">
    <cfRule type="cellIs" dxfId="61" priority="13" operator="equal">
      <formula>0</formula>
    </cfRule>
  </conditionalFormatting>
  <conditionalFormatting sqref="G112">
    <cfRule type="cellIs" dxfId="60" priority="12" operator="equal">
      <formula>0</formula>
    </cfRule>
  </conditionalFormatting>
  <conditionalFormatting sqref="G116">
    <cfRule type="cellIs" dxfId="59" priority="11" operator="equal">
      <formula>0</formula>
    </cfRule>
  </conditionalFormatting>
  <conditionalFormatting sqref="G119">
    <cfRule type="cellIs" dxfId="58" priority="10" operator="equal">
      <formula>0</formula>
    </cfRule>
  </conditionalFormatting>
  <conditionalFormatting sqref="G123">
    <cfRule type="cellIs" dxfId="57" priority="9" operator="equal">
      <formula>0</formula>
    </cfRule>
  </conditionalFormatting>
  <conditionalFormatting sqref="G126">
    <cfRule type="cellIs" dxfId="56" priority="8" operator="equal">
      <formula>0</formula>
    </cfRule>
  </conditionalFormatting>
  <conditionalFormatting sqref="G130:G132">
    <cfRule type="cellIs" dxfId="55" priority="5" operator="equal">
      <formula>0</formula>
    </cfRule>
  </conditionalFormatting>
  <conditionalFormatting sqref="G136">
    <cfRule type="cellIs" dxfId="54" priority="4" operator="equal">
      <formula>0</formula>
    </cfRule>
  </conditionalFormatting>
  <conditionalFormatting sqref="G139">
    <cfRule type="cellIs" dxfId="53" priority="3" operator="equal">
      <formula>0</formula>
    </cfRule>
  </conditionalFormatting>
  <conditionalFormatting sqref="K109">
    <cfRule type="cellIs" dxfId="52" priority="1" operator="equal">
      <formula>0</formula>
    </cfRule>
  </conditionalFormatting>
  <printOptions horizontalCentered="1"/>
  <pageMargins left="0.69" right="0.36" top="0.39370078740157483" bottom="0.28999999999999998" header="0.51181102362204722" footer="0.23622047244094491"/>
  <pageSetup paperSize="9" fitToHeight="0" orientation="landscape" errors="blank"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8A3E-E2BF-4D92-9865-C2AA775AD0F5}">
  <sheetPr>
    <pageSetUpPr fitToPage="1"/>
  </sheetPr>
  <dimension ref="A1:AI18"/>
  <sheetViews>
    <sheetView workbookViewId="0">
      <pane ySplit="5" topLeftCell="A13" activePane="bottomLeft" state="frozen"/>
      <selection activeCell="H32" sqref="H32"/>
      <selection pane="bottomLeft" activeCell="R17" sqref="R17"/>
    </sheetView>
  </sheetViews>
  <sheetFormatPr defaultColWidth="9.08984375" defaultRowHeight="14"/>
  <cols>
    <col min="1" max="1" width="5.6328125" style="627" customWidth="1"/>
    <col min="2" max="2" width="11.6328125" style="617" hidden="1" customWidth="1"/>
    <col min="3" max="3" width="30.6328125" style="625" customWidth="1"/>
    <col min="4" max="4" width="9.08984375" style="627"/>
    <col min="5" max="6" width="15.6328125" style="704" hidden="1" customWidth="1"/>
    <col min="7" max="7" width="13.453125" style="704" customWidth="1"/>
    <col min="8" max="8" width="14.26953125" style="704" customWidth="1"/>
    <col min="9" max="9" width="15.6328125" style="704" hidden="1" customWidth="1"/>
    <col min="10" max="10" width="20.08984375" style="617" customWidth="1"/>
    <col min="11" max="11" width="0" style="617" hidden="1" customWidth="1"/>
    <col min="12" max="12" width="10.08984375" style="617" hidden="1" customWidth="1"/>
    <col min="13" max="13" width="10" style="617" hidden="1" customWidth="1"/>
    <col min="14" max="14" width="10.54296875" style="617" hidden="1" customWidth="1"/>
    <col min="15" max="15" width="10.453125" style="617" hidden="1" customWidth="1"/>
    <col min="16" max="17" width="0" style="617" hidden="1" customWidth="1"/>
    <col min="18" max="19" width="21.1796875" style="617" customWidth="1"/>
    <col min="20" max="16384" width="9.08984375" style="617"/>
  </cols>
  <sheetData>
    <row r="1" spans="1:35" s="620" customFormat="1" ht="22.5">
      <c r="A1" s="672" t="s">
        <v>1399</v>
      </c>
      <c r="B1" s="672"/>
      <c r="C1" s="672"/>
      <c r="D1" s="672"/>
      <c r="E1" s="672"/>
      <c r="F1" s="672"/>
      <c r="G1" s="672"/>
      <c r="H1" s="672"/>
      <c r="I1" s="672"/>
      <c r="J1" s="672"/>
      <c r="K1" s="672"/>
      <c r="L1" s="672"/>
      <c r="M1" s="672"/>
      <c r="N1" s="672"/>
      <c r="O1" s="672"/>
      <c r="P1" s="757"/>
      <c r="Q1" s="757"/>
      <c r="R1" s="757"/>
      <c r="S1" s="757"/>
      <c r="T1" s="757"/>
      <c r="U1" s="757"/>
      <c r="V1" s="757"/>
      <c r="W1" s="757"/>
      <c r="X1" s="757"/>
      <c r="Y1" s="757"/>
      <c r="Z1" s="757"/>
      <c r="AA1" s="757"/>
      <c r="AB1" s="757"/>
      <c r="AC1" s="757">
        <v>5</v>
      </c>
      <c r="AD1" s="757"/>
      <c r="AE1" s="757"/>
      <c r="AF1" s="757"/>
      <c r="AG1" s="757"/>
      <c r="AH1" s="757"/>
      <c r="AI1" s="757"/>
    </row>
    <row r="2" spans="1:35" s="771" customFormat="1" ht="33">
      <c r="A2" s="769" t="s">
        <v>1458</v>
      </c>
      <c r="B2" s="769"/>
      <c r="C2" s="769"/>
      <c r="D2" s="769"/>
      <c r="E2" s="769"/>
      <c r="F2" s="769"/>
      <c r="G2" s="769"/>
      <c r="H2" s="769"/>
      <c r="I2" s="769"/>
      <c r="J2" s="769"/>
      <c r="K2" s="769"/>
      <c r="L2" s="769"/>
      <c r="M2" s="769"/>
      <c r="N2" s="769"/>
      <c r="O2" s="769"/>
      <c r="P2" s="770"/>
      <c r="Q2" s="770"/>
      <c r="R2" s="770"/>
      <c r="S2" s="770"/>
      <c r="T2" s="770"/>
      <c r="U2" s="770"/>
      <c r="V2" s="770"/>
      <c r="W2" s="770"/>
      <c r="X2" s="770"/>
      <c r="Y2" s="770"/>
      <c r="Z2" s="770"/>
      <c r="AA2" s="770"/>
      <c r="AB2" s="770"/>
      <c r="AC2" s="770"/>
      <c r="AD2" s="770"/>
      <c r="AE2" s="770"/>
      <c r="AF2" s="770"/>
      <c r="AG2" s="770"/>
      <c r="AH2" s="770"/>
      <c r="AI2" s="770"/>
    </row>
    <row r="3" spans="1:35" s="779" customFormat="1">
      <c r="A3" s="777" t="str">
        <f>'1. THKP'!A3</f>
        <v>(Kèm theo biên bản thẩm định dự toán ngày 25/11/2025)</v>
      </c>
      <c r="B3" s="777"/>
      <c r="C3" s="777"/>
      <c r="D3" s="777"/>
      <c r="E3" s="777"/>
      <c r="F3" s="777"/>
      <c r="G3" s="777"/>
      <c r="H3" s="777"/>
      <c r="I3" s="777"/>
      <c r="J3" s="777"/>
      <c r="K3" s="777"/>
      <c r="L3" s="777"/>
      <c r="M3" s="777"/>
      <c r="N3" s="777"/>
      <c r="O3" s="777"/>
      <c r="P3" s="778"/>
      <c r="Q3" s="778"/>
      <c r="R3" s="778"/>
      <c r="S3" s="778"/>
      <c r="T3" s="778"/>
      <c r="U3" s="778"/>
      <c r="V3" s="778"/>
      <c r="W3" s="778"/>
      <c r="X3" s="778"/>
      <c r="Y3" s="778"/>
      <c r="Z3" s="778"/>
      <c r="AA3" s="778"/>
      <c r="AB3" s="778"/>
      <c r="AC3" s="778"/>
      <c r="AD3" s="778"/>
      <c r="AE3" s="778"/>
      <c r="AF3" s="778"/>
      <c r="AG3" s="778"/>
      <c r="AH3" s="778"/>
      <c r="AI3" s="778"/>
    </row>
    <row r="4" spans="1:35" s="620" customFormat="1" ht="7" customHeight="1">
      <c r="A4" s="682"/>
      <c r="B4" s="682"/>
      <c r="C4" s="682"/>
      <c r="D4" s="682"/>
      <c r="E4" s="682"/>
      <c r="F4" s="682"/>
      <c r="G4" s="682"/>
      <c r="H4" s="682"/>
      <c r="I4" s="682"/>
      <c r="J4" s="682"/>
      <c r="K4" s="682"/>
      <c r="L4" s="682"/>
      <c r="M4" s="682"/>
      <c r="N4" s="758"/>
      <c r="O4" s="758"/>
      <c r="P4" s="758"/>
      <c r="Q4" s="758"/>
      <c r="R4" s="758"/>
      <c r="S4" s="758"/>
      <c r="T4" s="758"/>
      <c r="U4" s="758"/>
      <c r="V4" s="758"/>
      <c r="W4" s="758"/>
      <c r="X4" s="758"/>
      <c r="Y4" s="758"/>
      <c r="Z4" s="758"/>
      <c r="AA4" s="758"/>
      <c r="AB4" s="758"/>
      <c r="AC4" s="758"/>
      <c r="AD4" s="758"/>
      <c r="AE4" s="758"/>
      <c r="AF4" s="758"/>
      <c r="AG4" s="758"/>
      <c r="AH4" s="758"/>
      <c r="AI4" s="758"/>
    </row>
    <row r="5" spans="1:35" ht="37" customHeight="1">
      <c r="A5" s="705" t="s">
        <v>43</v>
      </c>
      <c r="B5" s="705" t="s">
        <v>224</v>
      </c>
      <c r="C5" s="705" t="s">
        <v>1400</v>
      </c>
      <c r="D5" s="705" t="s">
        <v>112</v>
      </c>
      <c r="E5" s="705" t="s">
        <v>117</v>
      </c>
      <c r="F5" s="705" t="s">
        <v>229</v>
      </c>
      <c r="G5" s="705" t="s">
        <v>1408</v>
      </c>
      <c r="H5" s="705" t="s">
        <v>1409</v>
      </c>
      <c r="I5" s="705" t="s">
        <v>251</v>
      </c>
      <c r="J5" s="705" t="s">
        <v>48</v>
      </c>
      <c r="K5" s="705" t="s">
        <v>231</v>
      </c>
      <c r="L5" s="705" t="s">
        <v>232</v>
      </c>
      <c r="M5" s="705" t="s">
        <v>233</v>
      </c>
      <c r="N5" s="705" t="s">
        <v>234</v>
      </c>
      <c r="O5" s="705" t="s">
        <v>235</v>
      </c>
      <c r="P5" s="625"/>
      <c r="Q5" s="625"/>
      <c r="R5" s="625"/>
      <c r="S5" s="625"/>
      <c r="T5" s="625"/>
      <c r="U5" s="625"/>
      <c r="V5" s="625"/>
      <c r="W5" s="625"/>
      <c r="X5" s="625"/>
      <c r="Y5" s="625"/>
      <c r="Z5" s="625"/>
      <c r="AA5" s="625"/>
      <c r="AB5" s="625"/>
      <c r="AC5" s="625"/>
      <c r="AD5" s="625"/>
      <c r="AE5" s="625"/>
      <c r="AF5" s="625"/>
      <c r="AG5" s="625"/>
      <c r="AH5" s="625"/>
      <c r="AI5" s="625"/>
    </row>
    <row r="6" spans="1:35" s="620" customFormat="1" ht="20" customHeight="1">
      <c r="A6" s="643" t="s">
        <v>62</v>
      </c>
      <c r="B6" s="644"/>
      <c r="C6" s="759" t="s">
        <v>124</v>
      </c>
      <c r="D6" s="643"/>
      <c r="E6" s="765"/>
      <c r="F6" s="766"/>
      <c r="G6" s="766"/>
      <c r="H6" s="766"/>
      <c r="I6" s="766"/>
      <c r="J6" s="644"/>
      <c r="K6" s="764"/>
      <c r="L6" s="764"/>
      <c r="M6" s="764"/>
      <c r="N6" s="764"/>
      <c r="O6" s="764"/>
      <c r="AC6" s="620" t="s">
        <v>128</v>
      </c>
    </row>
    <row r="7" spans="1:35" hidden="1">
      <c r="A7" s="658">
        <v>1</v>
      </c>
      <c r="B7" s="745" t="s">
        <v>212</v>
      </c>
      <c r="C7" s="745" t="s">
        <v>214</v>
      </c>
      <c r="D7" s="658" t="s">
        <v>215</v>
      </c>
      <c r="E7" s="760">
        <f>ROUND(SUMPRODUCT((PTVT!AD7:AD106=B7)*(PTVT!C7:C106=C7)*(PTVT!D7:D106=D7)*(PTVT!AC7:AC106)), INFO!KLVT_1)</f>
        <v>240</v>
      </c>
      <c r="F7" s="761"/>
      <c r="G7" s="761"/>
      <c r="H7" s="761"/>
      <c r="I7" s="761"/>
      <c r="J7" s="745" t="s">
        <v>50</v>
      </c>
      <c r="K7" s="689"/>
      <c r="L7" s="689"/>
      <c r="M7" s="689"/>
      <c r="N7" s="689"/>
      <c r="O7" s="689"/>
      <c r="AC7" s="617" t="s">
        <v>196</v>
      </c>
      <c r="AD7" s="617" t="s">
        <v>214</v>
      </c>
    </row>
    <row r="8" spans="1:35" ht="19" customHeight="1">
      <c r="A8" s="658">
        <v>1</v>
      </c>
      <c r="B8" s="745" t="s">
        <v>212</v>
      </c>
      <c r="C8" s="745" t="s">
        <v>213</v>
      </c>
      <c r="D8" s="658" t="s">
        <v>211</v>
      </c>
      <c r="E8" s="760">
        <f>ROUND(SUMPRODUCT((PTVT!AD7:AD106=B8)*(PTVT!C7:C106=C8)*(PTVT!D7:D106=D8)*(PTVT!AC7:AC106)), INFO!KLVT_1)</f>
        <v>400</v>
      </c>
      <c r="F8" s="761"/>
      <c r="G8" s="761">
        <v>13400</v>
      </c>
      <c r="H8" s="761">
        <v>13370</v>
      </c>
      <c r="I8" s="761">
        <f>H8-G8</f>
        <v>-30</v>
      </c>
      <c r="J8" s="745" t="s">
        <v>1413</v>
      </c>
      <c r="K8" s="694"/>
      <c r="L8" s="694"/>
      <c r="M8" s="694"/>
      <c r="N8" s="694"/>
      <c r="O8" s="694"/>
      <c r="P8" s="617">
        <v>13400</v>
      </c>
      <c r="R8" s="772" t="s">
        <v>1401</v>
      </c>
      <c r="AC8" s="617" t="s">
        <v>197</v>
      </c>
      <c r="AD8" s="617" t="s">
        <v>213</v>
      </c>
    </row>
    <row r="9" spans="1:35" ht="45" customHeight="1">
      <c r="A9" s="658">
        <v>2</v>
      </c>
      <c r="B9" s="745" t="s">
        <v>212</v>
      </c>
      <c r="C9" s="745" t="s">
        <v>210</v>
      </c>
      <c r="D9" s="658" t="s">
        <v>211</v>
      </c>
      <c r="E9" s="760">
        <f>ROUND(SUMPRODUCT((PTVT!AD7:AD106=B9)*(PTVT!C7:C106=C9)*(PTVT!D7:D106=D9)*(PTVT!AC7:AC106)), INFO!KLVT_1)</f>
        <v>64.400000000000006</v>
      </c>
      <c r="F9" s="761"/>
      <c r="G9" s="761">
        <v>98000</v>
      </c>
      <c r="H9" s="761">
        <v>98000</v>
      </c>
      <c r="I9" s="761">
        <f t="shared" ref="I9:I17" si="0">H9-G9</f>
        <v>0</v>
      </c>
      <c r="J9" s="745" t="s">
        <v>1412</v>
      </c>
      <c r="K9" s="699"/>
      <c r="L9" s="699"/>
      <c r="M9" s="699"/>
      <c r="N9" s="699"/>
      <c r="O9" s="699"/>
      <c r="P9" s="617">
        <v>98000</v>
      </c>
      <c r="AC9" s="617" t="s">
        <v>236</v>
      </c>
      <c r="AD9" s="617" t="s">
        <v>210</v>
      </c>
    </row>
    <row r="10" spans="1:35" s="620" customFormat="1" ht="21.5" customHeight="1">
      <c r="A10" s="650" t="s">
        <v>77</v>
      </c>
      <c r="B10" s="744"/>
      <c r="C10" s="651" t="s">
        <v>126</v>
      </c>
      <c r="D10" s="650"/>
      <c r="E10" s="767"/>
      <c r="F10" s="768"/>
      <c r="G10" s="768"/>
      <c r="H10" s="768"/>
      <c r="I10" s="761">
        <f t="shared" si="0"/>
        <v>0</v>
      </c>
      <c r="J10" s="744"/>
      <c r="K10" s="764"/>
      <c r="L10" s="764"/>
      <c r="M10" s="764"/>
      <c r="N10" s="764"/>
      <c r="O10" s="764"/>
      <c r="AC10" s="620" t="s">
        <v>130</v>
      </c>
    </row>
    <row r="11" spans="1:35" ht="21.5" customHeight="1">
      <c r="A11" s="658">
        <v>1</v>
      </c>
      <c r="B11" s="745" t="s">
        <v>185</v>
      </c>
      <c r="C11" s="745" t="s">
        <v>183</v>
      </c>
      <c r="D11" s="658" t="s">
        <v>184</v>
      </c>
      <c r="E11" s="760">
        <f>ROUND(SUMPRODUCT((PTVT!AD7:AD106=B11)*(PTVT!C7:C106=C11)*(PTVT!D7:D106=D11)*(PTVT!AC7:AC106)), INFO!KLVT_1)</f>
        <v>33586.639999999999</v>
      </c>
      <c r="F11" s="761">
        <v>264466</v>
      </c>
      <c r="G11" s="761">
        <v>247822</v>
      </c>
      <c r="H11" s="761">
        <f>IFERROR(INDEX(LUONGNC!$N$6,MATCH(B11,LUONGNC!$AA$6,0)),0)</f>
        <v>247822</v>
      </c>
      <c r="I11" s="761">
        <f t="shared" si="0"/>
        <v>0</v>
      </c>
      <c r="J11" s="745" t="s">
        <v>50</v>
      </c>
      <c r="K11" s="699" t="s">
        <v>50</v>
      </c>
      <c r="L11" s="699" t="s">
        <v>50</v>
      </c>
      <c r="M11" s="699" t="s">
        <v>50</v>
      </c>
      <c r="N11" s="699" t="s">
        <v>50</v>
      </c>
      <c r="O11" s="699" t="s">
        <v>50</v>
      </c>
      <c r="P11" s="617">
        <v>247822</v>
      </c>
      <c r="AC11" s="617" t="s">
        <v>189</v>
      </c>
      <c r="AD11" s="617" t="s">
        <v>183</v>
      </c>
    </row>
    <row r="12" spans="1:35" s="620" customFormat="1" ht="25.5" customHeight="1">
      <c r="A12" s="650" t="s">
        <v>89</v>
      </c>
      <c r="B12" s="744"/>
      <c r="C12" s="651" t="s">
        <v>69</v>
      </c>
      <c r="D12" s="650"/>
      <c r="E12" s="767"/>
      <c r="F12" s="768"/>
      <c r="G12" s="768"/>
      <c r="H12" s="768"/>
      <c r="I12" s="761">
        <f t="shared" si="0"/>
        <v>0</v>
      </c>
      <c r="J12" s="744"/>
      <c r="K12" s="764"/>
      <c r="L12" s="764"/>
      <c r="M12" s="764"/>
      <c r="N12" s="764"/>
      <c r="O12" s="764"/>
      <c r="AC12" s="620" t="s">
        <v>68</v>
      </c>
    </row>
    <row r="13" spans="1:35" ht="25" customHeight="1" thickBot="1">
      <c r="A13" s="658">
        <v>1</v>
      </c>
      <c r="B13" s="745" t="s">
        <v>205</v>
      </c>
      <c r="C13" s="745" t="s">
        <v>204</v>
      </c>
      <c r="D13" s="658" t="s">
        <v>160</v>
      </c>
      <c r="E13" s="760">
        <f>ROUND(SUMPRODUCT((PTVT!AD7:AD106=B13)*(PTVT!C7:C106=C13)*(PTVT!D7:D106=D13)*(PTVT!AC7:AC106)), INFO!KLVT_1)</f>
        <v>300</v>
      </c>
      <c r="F13" s="761">
        <v>0</v>
      </c>
      <c r="G13" s="761">
        <v>3459497</v>
      </c>
      <c r="H13" s="761">
        <f>IFERROR(INDEX(PTMAY!$P$8:$P$15,MATCH(O13,PTMAY!$A$8:$A$15,0)),0)</f>
        <v>3457592</v>
      </c>
      <c r="I13" s="761">
        <f t="shared" si="0"/>
        <v>-1905</v>
      </c>
      <c r="J13" s="745" t="s">
        <v>50</v>
      </c>
      <c r="K13" s="689" t="s">
        <v>50</v>
      </c>
      <c r="L13" s="689" t="s">
        <v>50</v>
      </c>
      <c r="M13" s="689" t="s">
        <v>50</v>
      </c>
      <c r="N13" s="689" t="s">
        <v>50</v>
      </c>
      <c r="O13" s="689" t="s">
        <v>237</v>
      </c>
      <c r="P13" s="617">
        <v>3383432</v>
      </c>
      <c r="AC13" s="617" t="s">
        <v>194</v>
      </c>
      <c r="AD13" s="617" t="s">
        <v>204</v>
      </c>
    </row>
    <row r="14" spans="1:35" ht="25" customHeight="1" thickBot="1">
      <c r="A14" s="658">
        <v>2</v>
      </c>
      <c r="B14" s="745" t="s">
        <v>208</v>
      </c>
      <c r="C14" s="745" t="s">
        <v>207</v>
      </c>
      <c r="D14" s="658" t="s">
        <v>160</v>
      </c>
      <c r="E14" s="760">
        <f>ROUND(SUMPRODUCT((PTVT!AD7:AD106=B14)*(PTVT!C7:C106=C14)*(PTVT!D7:D106=D14)*(PTVT!AC7:AC106)), INFO!KLVT_1)</f>
        <v>150</v>
      </c>
      <c r="F14" s="761">
        <v>0</v>
      </c>
      <c r="G14" s="761">
        <v>4982544</v>
      </c>
      <c r="H14" s="761">
        <f>IFERROR(INDEX(PTMAY!$P$8:$P$15,MATCH(O14,PTMAY!$A$8:$A$15,0)),0)</f>
        <v>4979990</v>
      </c>
      <c r="I14" s="761">
        <f t="shared" si="0"/>
        <v>-2554</v>
      </c>
      <c r="J14" s="745" t="s">
        <v>50</v>
      </c>
      <c r="K14" s="689" t="s">
        <v>50</v>
      </c>
      <c r="L14" s="689" t="s">
        <v>50</v>
      </c>
      <c r="M14" s="689" t="s">
        <v>50</v>
      </c>
      <c r="N14" s="689" t="s">
        <v>50</v>
      </c>
      <c r="O14" s="689" t="s">
        <v>238</v>
      </c>
      <c r="P14" s="617">
        <v>4880616</v>
      </c>
      <c r="R14" s="820">
        <v>42894889833</v>
      </c>
      <c r="S14" s="821">
        <v>45800230000</v>
      </c>
      <c r="AC14" s="617" t="s">
        <v>195</v>
      </c>
      <c r="AD14" s="617" t="s">
        <v>207</v>
      </c>
    </row>
    <row r="15" spans="1:35" ht="25" customHeight="1">
      <c r="A15" s="658">
        <v>3</v>
      </c>
      <c r="B15" s="745" t="s">
        <v>202</v>
      </c>
      <c r="C15" s="745" t="s">
        <v>201</v>
      </c>
      <c r="D15" s="658" t="s">
        <v>160</v>
      </c>
      <c r="E15" s="760">
        <f>ROUND(SUMPRODUCT((PTVT!AD7:AD106=B15)*(PTVT!C7:C106=C15)*(PTVT!D7:D106=D15)*(PTVT!AC7:AC106)), INFO!KLVT_1)</f>
        <v>1700</v>
      </c>
      <c r="F15" s="761">
        <v>0</v>
      </c>
      <c r="G15" s="761">
        <v>2215301</v>
      </c>
      <c r="H15" s="761">
        <f>IFERROR(INDEX(PTMAY!$P$8:$P$15,MATCH(O15,PTMAY!$A$8:$A$15,0)),0)</f>
        <v>2213890</v>
      </c>
      <c r="I15" s="761">
        <f t="shared" si="0"/>
        <v>-1411</v>
      </c>
      <c r="J15" s="745" t="s">
        <v>50</v>
      </c>
      <c r="K15" s="689" t="s">
        <v>50</v>
      </c>
      <c r="L15" s="689" t="s">
        <v>50</v>
      </c>
      <c r="M15" s="689" t="s">
        <v>50</v>
      </c>
      <c r="N15" s="689" t="s">
        <v>50</v>
      </c>
      <c r="O15" s="689" t="s">
        <v>239</v>
      </c>
      <c r="P15" s="617">
        <v>2159012</v>
      </c>
      <c r="R15" s="822">
        <v>-2905340167</v>
      </c>
      <c r="AC15" s="617" t="s">
        <v>190</v>
      </c>
      <c r="AD15" s="617" t="s">
        <v>201</v>
      </c>
    </row>
    <row r="16" spans="1:35" ht="25" customHeight="1">
      <c r="A16" s="658">
        <v>4</v>
      </c>
      <c r="B16" s="745" t="s">
        <v>179</v>
      </c>
      <c r="C16" s="745" t="s">
        <v>178</v>
      </c>
      <c r="D16" s="658" t="s">
        <v>160</v>
      </c>
      <c r="E16" s="760">
        <f>ROUND(SUMPRODUCT((PTVT!AD7:AD106=B16)*(PTVT!C7:C106=C16)*(PTVT!D7:D106=D16)*(PTVT!AC7:AC106)), INFO!KLVT_1)</f>
        <v>8227.4500000000007</v>
      </c>
      <c r="F16" s="761">
        <v>0</v>
      </c>
      <c r="G16" s="761">
        <v>1692953</v>
      </c>
      <c r="H16" s="761">
        <f>IFERROR(INDEX(PTMAY!$P$8:$P$15,MATCH(O16,PTMAY!$A$8:$A$15,0)),0)</f>
        <v>1691810</v>
      </c>
      <c r="I16" s="761">
        <f t="shared" si="0"/>
        <v>-1143</v>
      </c>
      <c r="J16" s="745" t="s">
        <v>50</v>
      </c>
      <c r="K16" s="689" t="s">
        <v>50</v>
      </c>
      <c r="L16" s="689" t="s">
        <v>50</v>
      </c>
      <c r="M16" s="689" t="s">
        <v>50</v>
      </c>
      <c r="N16" s="689" t="s">
        <v>50</v>
      </c>
      <c r="O16" s="689" t="s">
        <v>240</v>
      </c>
      <c r="P16" s="617">
        <v>1647314</v>
      </c>
      <c r="AC16" s="617" t="s">
        <v>241</v>
      </c>
      <c r="AD16" s="617" t="s">
        <v>178</v>
      </c>
    </row>
    <row r="17" spans="1:30" ht="25" customHeight="1">
      <c r="A17" s="747">
        <v>5</v>
      </c>
      <c r="B17" s="743" t="s">
        <v>221</v>
      </c>
      <c r="C17" s="743" t="s">
        <v>220</v>
      </c>
      <c r="D17" s="747" t="s">
        <v>160</v>
      </c>
      <c r="E17" s="762">
        <f>ROUND(SUMPRODUCT((PTVT!AD7:AD106=B17)*(PTVT!C7:C106=C17)*(PTVT!D7:D106=D17)*(PTVT!AC7:AC106)), INFO!KLVT_1)</f>
        <v>2.8559999999999999</v>
      </c>
      <c r="F17" s="763">
        <v>660204</v>
      </c>
      <c r="G17" s="763">
        <v>647530</v>
      </c>
      <c r="H17" s="763">
        <f>IFERROR(INDEX(PTMAY!$P$8:$P$15,MATCH(O17,PTMAY!$A$8:$A$15,0)),0)</f>
        <v>647187</v>
      </c>
      <c r="I17" s="761">
        <f t="shared" si="0"/>
        <v>-343</v>
      </c>
      <c r="J17" s="743" t="s">
        <v>50</v>
      </c>
      <c r="K17" s="699" t="s">
        <v>50</v>
      </c>
      <c r="L17" s="699" t="s">
        <v>50</v>
      </c>
      <c r="M17" s="699" t="s">
        <v>50</v>
      </c>
      <c r="N17" s="699" t="s">
        <v>50</v>
      </c>
      <c r="O17" s="699" t="s">
        <v>242</v>
      </c>
      <c r="P17" s="617">
        <v>633838</v>
      </c>
      <c r="AC17" s="617" t="s">
        <v>243</v>
      </c>
      <c r="AD17" s="617" t="s">
        <v>220</v>
      </c>
    </row>
    <row r="18" spans="1:30">
      <c r="E18" s="703"/>
    </row>
  </sheetData>
  <sheetProtection formatCells="0" formatColumns="0" formatRows="0" insertColumns="0" insertRows="0" insertHyperlinks="0" deleteColumns="0" deleteRows="0" sort="0" autoFilter="0" pivotTables="0"/>
  <conditionalFormatting sqref="E7:E9">
    <cfRule type="cellIs" dxfId="51" priority="2" operator="equal">
      <formula>0</formula>
    </cfRule>
  </conditionalFormatting>
  <conditionalFormatting sqref="E11">
    <cfRule type="cellIs" dxfId="50" priority="4" operator="equal">
      <formula>0</formula>
    </cfRule>
  </conditionalFormatting>
  <conditionalFormatting sqref="E13:E17">
    <cfRule type="cellIs" dxfId="49" priority="6" operator="equal">
      <formula>0</formula>
    </cfRule>
  </conditionalFormatting>
  <conditionalFormatting sqref="H11">
    <cfRule type="cellIs" dxfId="48" priority="3" operator="equal">
      <formula>0</formula>
    </cfRule>
  </conditionalFormatting>
  <conditionalFormatting sqref="H13:H17">
    <cfRule type="cellIs" dxfId="47" priority="5" operator="equal">
      <formula>0</formula>
    </cfRule>
  </conditionalFormatting>
  <conditionalFormatting sqref="H7:I8 H9 I9:I17">
    <cfRule type="cellIs" dxfId="46" priority="1" operator="equal">
      <formula>0</formula>
    </cfRule>
  </conditionalFormatting>
  <printOptions horizontalCentered="1"/>
  <pageMargins left="0.41" right="0.44" top="0.39370078740157483" bottom="0.51181102362204722" header="0.51181102362204722" footer="0.23622047244094491"/>
  <pageSetup paperSize="9" fitToHeight="0" orientation="portrait" errors="blank"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414B4-9789-4400-9278-67A2C5D2E2B6}">
  <sheetPr>
    <pageSetUpPr fitToPage="1"/>
  </sheetPr>
  <dimension ref="A1:M41"/>
  <sheetViews>
    <sheetView topLeftCell="B1" workbookViewId="0">
      <selection activeCell="H30" sqref="H30:H32"/>
    </sheetView>
  </sheetViews>
  <sheetFormatPr defaultColWidth="9.1796875" defaultRowHeight="14"/>
  <cols>
    <col min="1" max="1" width="9.1796875" style="784"/>
    <col min="2" max="2" width="30.1796875" style="784" customWidth="1"/>
    <col min="3" max="3" width="6.81640625" style="784" customWidth="1"/>
    <col min="4" max="4" width="7.453125" style="784" customWidth="1"/>
    <col min="5" max="5" width="16.7265625" style="792" customWidth="1"/>
    <col min="6" max="6" width="20.6328125" style="793" customWidth="1"/>
    <col min="7" max="7" width="12" style="784" customWidth="1"/>
    <col min="8" max="8" width="11.453125" style="784" customWidth="1"/>
    <col min="9" max="9" width="15.36328125" style="784" customWidth="1"/>
    <col min="10" max="10" width="18.1796875" style="784" customWidth="1"/>
    <col min="11" max="11" width="11.7265625" style="784" customWidth="1"/>
    <col min="12" max="12" width="10.1796875" style="784" customWidth="1"/>
    <col min="13" max="16384" width="9.1796875" style="784"/>
  </cols>
  <sheetData>
    <row r="1" spans="1:12" s="818" customFormat="1" ht="18">
      <c r="A1" s="878" t="s">
        <v>1453</v>
      </c>
      <c r="B1" s="878"/>
      <c r="C1" s="878"/>
      <c r="D1" s="878"/>
      <c r="E1" s="878"/>
      <c r="F1" s="878"/>
      <c r="G1" s="878"/>
      <c r="H1" s="878"/>
      <c r="I1" s="878"/>
      <c r="J1" s="878"/>
      <c r="K1" s="878"/>
      <c r="L1" s="878"/>
    </row>
    <row r="2" spans="1:12" ht="7" customHeight="1">
      <c r="A2" s="817"/>
      <c r="B2" s="817"/>
      <c r="C2" s="817"/>
      <c r="D2" s="817"/>
      <c r="E2" s="817"/>
      <c r="F2" s="817"/>
      <c r="G2" s="817"/>
      <c r="H2" s="817"/>
      <c r="I2" s="817"/>
      <c r="J2" s="817"/>
      <c r="K2" s="817"/>
      <c r="L2" s="817"/>
    </row>
    <row r="3" spans="1:12" ht="80" customHeight="1">
      <c r="A3" s="879" t="s">
        <v>85</v>
      </c>
      <c r="B3" s="880" t="s">
        <v>1414</v>
      </c>
      <c r="C3" s="880"/>
      <c r="D3" s="880"/>
      <c r="E3" s="880"/>
      <c r="F3" s="880"/>
      <c r="G3" s="880"/>
      <c r="H3" s="880"/>
      <c r="I3" s="880" t="s">
        <v>1415</v>
      </c>
      <c r="J3" s="880"/>
      <c r="K3" s="880"/>
      <c r="L3" s="880" t="s">
        <v>1416</v>
      </c>
    </row>
    <row r="4" spans="1:12" ht="63.5" customHeight="1">
      <c r="A4" s="879"/>
      <c r="B4" s="785" t="s">
        <v>1417</v>
      </c>
      <c r="C4" s="785" t="s">
        <v>1418</v>
      </c>
      <c r="D4" s="785" t="s">
        <v>1419</v>
      </c>
      <c r="E4" s="786" t="s">
        <v>1420</v>
      </c>
      <c r="F4" s="787" t="s">
        <v>1421</v>
      </c>
      <c r="G4" s="785" t="s">
        <v>1422</v>
      </c>
      <c r="H4" s="785" t="s">
        <v>1423</v>
      </c>
      <c r="I4" s="785" t="s">
        <v>1417</v>
      </c>
      <c r="J4" s="785" t="s">
        <v>1424</v>
      </c>
      <c r="K4" s="785" t="s">
        <v>1422</v>
      </c>
      <c r="L4" s="880"/>
    </row>
    <row r="5" spans="1:12" ht="24.5" customHeight="1">
      <c r="A5" s="801">
        <v>1</v>
      </c>
      <c r="B5" s="802">
        <v>2</v>
      </c>
      <c r="C5" s="803" t="s">
        <v>1370</v>
      </c>
      <c r="D5" s="803" t="s">
        <v>188</v>
      </c>
      <c r="E5" s="803">
        <v>5</v>
      </c>
      <c r="F5" s="803">
        <v>6</v>
      </c>
      <c r="G5" s="803">
        <v>7</v>
      </c>
      <c r="H5" s="802">
        <v>8</v>
      </c>
      <c r="I5" s="804">
        <v>9</v>
      </c>
      <c r="J5" s="804">
        <v>10</v>
      </c>
      <c r="K5" s="805">
        <v>11</v>
      </c>
      <c r="L5" s="802" t="s">
        <v>1425</v>
      </c>
    </row>
    <row r="6" spans="1:12" ht="54" customHeight="1">
      <c r="A6" s="812">
        <v>1</v>
      </c>
      <c r="B6" s="813" t="s">
        <v>1452</v>
      </c>
      <c r="C6" s="814" t="s">
        <v>1442</v>
      </c>
      <c r="D6" s="814" t="s">
        <v>62</v>
      </c>
      <c r="E6" s="815">
        <f>4022*1000</f>
        <v>4022000</v>
      </c>
      <c r="F6" s="815">
        <f>(24*30000)+(24*15000)+E6*32%+310000</f>
        <v>2677040</v>
      </c>
      <c r="G6" s="815">
        <f t="shared" ref="G6:G35" si="0">(E6+F6)/24</f>
        <v>279127</v>
      </c>
      <c r="H6" s="816">
        <f>MIN(G6:G8)</f>
        <v>279127</v>
      </c>
      <c r="I6" s="790" t="s">
        <v>1452</v>
      </c>
      <c r="J6" s="790" t="s">
        <v>1432</v>
      </c>
      <c r="K6" s="816">
        <f>PTDG!G41</f>
        <v>247822</v>
      </c>
      <c r="L6" s="816">
        <f>K6-H6</f>
        <v>-31305</v>
      </c>
    </row>
    <row r="7" spans="1:12" ht="15.5" hidden="1">
      <c r="A7" s="806"/>
      <c r="B7" s="807"/>
      <c r="C7" s="808"/>
      <c r="D7" s="809" t="s">
        <v>94</v>
      </c>
      <c r="E7" s="810">
        <f>5254*1000</f>
        <v>5254000</v>
      </c>
      <c r="F7" s="810">
        <f t="shared" ref="F7:F35" si="1">(24*30000)+(24*15000)+E7*32%+310000</f>
        <v>3071280</v>
      </c>
      <c r="G7" s="810">
        <f t="shared" si="0"/>
        <v>346887</v>
      </c>
      <c r="H7" s="807"/>
      <c r="I7" s="811"/>
      <c r="J7" s="811"/>
      <c r="K7" s="807"/>
      <c r="L7" s="807"/>
    </row>
    <row r="8" spans="1:12" ht="15.5" hidden="1">
      <c r="A8" s="799"/>
      <c r="B8" s="798"/>
      <c r="C8" s="800"/>
      <c r="D8" s="795" t="s">
        <v>765</v>
      </c>
      <c r="E8" s="796">
        <f>5596*1000</f>
        <v>5596000</v>
      </c>
      <c r="F8" s="796">
        <f t="shared" si="1"/>
        <v>3180720</v>
      </c>
      <c r="G8" s="796">
        <f t="shared" si="0"/>
        <v>365697</v>
      </c>
      <c r="H8" s="798"/>
      <c r="I8" s="797"/>
      <c r="J8" s="797"/>
      <c r="K8" s="798"/>
      <c r="L8" s="798"/>
    </row>
    <row r="9" spans="1:12" ht="15.5" hidden="1">
      <c r="A9" s="872">
        <v>2</v>
      </c>
      <c r="B9" s="873" t="s">
        <v>1427</v>
      </c>
      <c r="C9" s="874" t="s">
        <v>1428</v>
      </c>
      <c r="D9" s="788" t="s">
        <v>77</v>
      </c>
      <c r="E9" s="789">
        <f>4641*A2</f>
        <v>0</v>
      </c>
      <c r="F9" s="789">
        <f t="shared" si="1"/>
        <v>1390000</v>
      </c>
      <c r="G9" s="789">
        <f t="shared" si="0"/>
        <v>57917</v>
      </c>
      <c r="H9" s="875">
        <f>MIN(G9:G11)</f>
        <v>57917</v>
      </c>
      <c r="I9" s="876" t="s">
        <v>1427</v>
      </c>
      <c r="J9" s="869" t="s">
        <v>1426</v>
      </c>
      <c r="K9" s="870">
        <f>[2]NC!G6</f>
        <v>294178</v>
      </c>
      <c r="L9" s="870">
        <f t="shared" ref="L9" si="2">K9-H9</f>
        <v>236261</v>
      </c>
    </row>
    <row r="10" spans="1:12" ht="15.5" hidden="1">
      <c r="A10" s="872"/>
      <c r="B10" s="873"/>
      <c r="C10" s="874"/>
      <c r="D10" s="788" t="s">
        <v>94</v>
      </c>
      <c r="E10" s="789">
        <f>5004*A2</f>
        <v>0</v>
      </c>
      <c r="F10" s="789">
        <f t="shared" si="1"/>
        <v>1390000</v>
      </c>
      <c r="G10" s="789">
        <f t="shared" si="0"/>
        <v>57917</v>
      </c>
      <c r="H10" s="873"/>
      <c r="I10" s="876"/>
      <c r="J10" s="869"/>
      <c r="K10" s="871"/>
      <c r="L10" s="871"/>
    </row>
    <row r="11" spans="1:12" ht="15.5" hidden="1">
      <c r="A11" s="872"/>
      <c r="B11" s="873"/>
      <c r="C11" s="874"/>
      <c r="D11" s="788" t="s">
        <v>765</v>
      </c>
      <c r="E11" s="789">
        <f>5134*A2</f>
        <v>0</v>
      </c>
      <c r="F11" s="789">
        <f t="shared" si="1"/>
        <v>1390000</v>
      </c>
      <c r="G11" s="789">
        <f t="shared" si="0"/>
        <v>57917</v>
      </c>
      <c r="H11" s="873"/>
      <c r="I11" s="876"/>
      <c r="J11" s="869"/>
      <c r="K11" s="871"/>
      <c r="L11" s="871"/>
    </row>
    <row r="12" spans="1:12" ht="15.5" hidden="1">
      <c r="A12" s="872">
        <v>3</v>
      </c>
      <c r="B12" s="873" t="s">
        <v>1429</v>
      </c>
      <c r="C12" s="874" t="s">
        <v>1430</v>
      </c>
      <c r="D12" s="788" t="s">
        <v>77</v>
      </c>
      <c r="E12" s="789">
        <f>4420*A2</f>
        <v>0</v>
      </c>
      <c r="F12" s="789">
        <f t="shared" si="1"/>
        <v>1390000</v>
      </c>
      <c r="G12" s="789">
        <f t="shared" si="0"/>
        <v>57917</v>
      </c>
      <c r="H12" s="875">
        <f>MIN(G12:G14)</f>
        <v>57917</v>
      </c>
      <c r="I12" s="876" t="s">
        <v>1431</v>
      </c>
      <c r="J12" s="869" t="s">
        <v>1432</v>
      </c>
      <c r="K12" s="870">
        <f>[2]NC!G7</f>
        <v>294178</v>
      </c>
      <c r="L12" s="870">
        <f t="shared" ref="L12" si="3">K12-H12</f>
        <v>236261</v>
      </c>
    </row>
    <row r="13" spans="1:12" ht="15.5" hidden="1">
      <c r="A13" s="872"/>
      <c r="B13" s="873"/>
      <c r="C13" s="874"/>
      <c r="D13" s="788" t="s">
        <v>94</v>
      </c>
      <c r="E13" s="789">
        <f>4765*$A$2</f>
        <v>0</v>
      </c>
      <c r="F13" s="789">
        <f t="shared" si="1"/>
        <v>1390000</v>
      </c>
      <c r="G13" s="789">
        <f t="shared" si="0"/>
        <v>57917</v>
      </c>
      <c r="H13" s="873"/>
      <c r="I13" s="876"/>
      <c r="J13" s="869"/>
      <c r="K13" s="871"/>
      <c r="L13" s="871"/>
    </row>
    <row r="14" spans="1:12" ht="15.5" hidden="1">
      <c r="A14" s="872"/>
      <c r="B14" s="873"/>
      <c r="C14" s="874"/>
      <c r="D14" s="788" t="s">
        <v>765</v>
      </c>
      <c r="E14" s="789">
        <f>4890*$A$2</f>
        <v>0</v>
      </c>
      <c r="F14" s="789">
        <f t="shared" si="1"/>
        <v>1390000</v>
      </c>
      <c r="G14" s="789">
        <f t="shared" si="0"/>
        <v>57917</v>
      </c>
      <c r="H14" s="873"/>
      <c r="I14" s="876"/>
      <c r="J14" s="869"/>
      <c r="K14" s="871"/>
      <c r="L14" s="871"/>
    </row>
    <row r="15" spans="1:12" ht="46.5" hidden="1">
      <c r="A15" s="872">
        <v>4</v>
      </c>
      <c r="B15" s="873" t="s">
        <v>1433</v>
      </c>
      <c r="C15" s="874" t="s">
        <v>1430</v>
      </c>
      <c r="D15" s="788" t="s">
        <v>77</v>
      </c>
      <c r="E15" s="789">
        <f>4420*$A$2</f>
        <v>0</v>
      </c>
      <c r="F15" s="789">
        <f t="shared" si="1"/>
        <v>1390000</v>
      </c>
      <c r="G15" s="789">
        <f t="shared" si="0"/>
        <v>57917</v>
      </c>
      <c r="H15" s="875">
        <f>MIN(G15:G17)</f>
        <v>57917</v>
      </c>
      <c r="I15" s="790" t="s">
        <v>1434</v>
      </c>
      <c r="J15" s="877" t="s">
        <v>1435</v>
      </c>
      <c r="K15" s="870">
        <f>[2]NC!G9</f>
        <v>300691</v>
      </c>
      <c r="L15" s="870">
        <f t="shared" ref="L15" si="4">K15-H15</f>
        <v>242774</v>
      </c>
    </row>
    <row r="16" spans="1:12" ht="15.5" hidden="1">
      <c r="A16" s="872"/>
      <c r="B16" s="873"/>
      <c r="C16" s="874"/>
      <c r="D16" s="788" t="s">
        <v>94</v>
      </c>
      <c r="E16" s="789">
        <f>4765*$A$2</f>
        <v>0</v>
      </c>
      <c r="F16" s="789">
        <f t="shared" si="1"/>
        <v>1390000</v>
      </c>
      <c r="G16" s="789">
        <f t="shared" si="0"/>
        <v>57917</v>
      </c>
      <c r="H16" s="873"/>
      <c r="I16" s="876" t="s">
        <v>1436</v>
      </c>
      <c r="J16" s="877"/>
      <c r="K16" s="871"/>
      <c r="L16" s="871"/>
    </row>
    <row r="17" spans="1:13" ht="15.5" hidden="1">
      <c r="A17" s="872"/>
      <c r="B17" s="873"/>
      <c r="C17" s="874"/>
      <c r="D17" s="788" t="s">
        <v>765</v>
      </c>
      <c r="E17" s="789">
        <f>4890*$A$2</f>
        <v>0</v>
      </c>
      <c r="F17" s="789">
        <f t="shared" si="1"/>
        <v>1390000</v>
      </c>
      <c r="G17" s="789">
        <f t="shared" si="0"/>
        <v>57917</v>
      </c>
      <c r="H17" s="873"/>
      <c r="I17" s="876"/>
      <c r="J17" s="877"/>
      <c r="K17" s="871"/>
      <c r="L17" s="871"/>
    </row>
    <row r="18" spans="1:13" ht="15.5" hidden="1">
      <c r="A18" s="872">
        <v>5</v>
      </c>
      <c r="B18" s="873" t="s">
        <v>1437</v>
      </c>
      <c r="C18" s="874" t="s">
        <v>1430</v>
      </c>
      <c r="D18" s="788" t="s">
        <v>77</v>
      </c>
      <c r="E18" s="789">
        <f>4420*$A$2</f>
        <v>0</v>
      </c>
      <c r="F18" s="789">
        <f t="shared" si="1"/>
        <v>1390000</v>
      </c>
      <c r="G18" s="789">
        <f t="shared" si="0"/>
        <v>57917</v>
      </c>
      <c r="H18" s="875">
        <f>MIN(G18:G20)</f>
        <v>57917</v>
      </c>
      <c r="I18" s="876" t="s">
        <v>1438</v>
      </c>
      <c r="J18" s="869" t="s">
        <v>1439</v>
      </c>
      <c r="K18" s="870">
        <f>[2]NC!G10</f>
        <v>271000</v>
      </c>
      <c r="L18" s="870">
        <f t="shared" ref="L18" si="5">K18-H18</f>
        <v>213083</v>
      </c>
      <c r="M18" s="784">
        <f>4420/24</f>
        <v>184.166666666667</v>
      </c>
    </row>
    <row r="19" spans="1:13" ht="15.5" hidden="1">
      <c r="A19" s="872"/>
      <c r="B19" s="873"/>
      <c r="C19" s="874"/>
      <c r="D19" s="788" t="s">
        <v>94</v>
      </c>
      <c r="E19" s="789">
        <f>4765*$A$2</f>
        <v>0</v>
      </c>
      <c r="F19" s="789">
        <f t="shared" si="1"/>
        <v>1390000</v>
      </c>
      <c r="G19" s="789">
        <f t="shared" si="0"/>
        <v>57917</v>
      </c>
      <c r="H19" s="873"/>
      <c r="I19" s="876"/>
      <c r="J19" s="869"/>
      <c r="K19" s="871"/>
      <c r="L19" s="871"/>
    </row>
    <row r="20" spans="1:13" ht="15.5" hidden="1">
      <c r="A20" s="872"/>
      <c r="B20" s="873"/>
      <c r="C20" s="874"/>
      <c r="D20" s="788" t="s">
        <v>765</v>
      </c>
      <c r="E20" s="789">
        <f>4890*$A$2</f>
        <v>0</v>
      </c>
      <c r="F20" s="789">
        <f t="shared" si="1"/>
        <v>1390000</v>
      </c>
      <c r="G20" s="789">
        <f t="shared" si="0"/>
        <v>57917</v>
      </c>
      <c r="H20" s="873"/>
      <c r="I20" s="876"/>
      <c r="J20" s="869"/>
      <c r="K20" s="871"/>
      <c r="L20" s="871"/>
    </row>
    <row r="21" spans="1:13" ht="15.5" hidden="1">
      <c r="A21" s="872">
        <v>6</v>
      </c>
      <c r="B21" s="873" t="s">
        <v>1436</v>
      </c>
      <c r="C21" s="874" t="s">
        <v>1430</v>
      </c>
      <c r="D21" s="788" t="s">
        <v>77</v>
      </c>
      <c r="E21" s="789">
        <f>4420*$A$2</f>
        <v>0</v>
      </c>
      <c r="F21" s="789">
        <f t="shared" si="1"/>
        <v>1390000</v>
      </c>
      <c r="G21" s="789">
        <f t="shared" si="0"/>
        <v>57917</v>
      </c>
      <c r="H21" s="875">
        <f>MIN(G21:G23)</f>
        <v>57917</v>
      </c>
      <c r="I21" s="876" t="s">
        <v>1436</v>
      </c>
      <c r="J21" s="869" t="s">
        <v>1426</v>
      </c>
      <c r="K21" s="870">
        <f>[2]NC!G11</f>
        <v>294178</v>
      </c>
      <c r="L21" s="870">
        <f t="shared" ref="L21" si="6">K21-H21</f>
        <v>236261</v>
      </c>
    </row>
    <row r="22" spans="1:13" ht="15.5" hidden="1">
      <c r="A22" s="872"/>
      <c r="B22" s="873"/>
      <c r="C22" s="874"/>
      <c r="D22" s="788" t="s">
        <v>94</v>
      </c>
      <c r="E22" s="789">
        <f>4765*$A$2</f>
        <v>0</v>
      </c>
      <c r="F22" s="789">
        <f t="shared" si="1"/>
        <v>1390000</v>
      </c>
      <c r="G22" s="789">
        <f t="shared" si="0"/>
        <v>57917</v>
      </c>
      <c r="H22" s="873"/>
      <c r="I22" s="876"/>
      <c r="J22" s="869"/>
      <c r="K22" s="871"/>
      <c r="L22" s="871"/>
    </row>
    <row r="23" spans="1:13" ht="15.5" hidden="1">
      <c r="A23" s="872"/>
      <c r="B23" s="873"/>
      <c r="C23" s="874"/>
      <c r="D23" s="788" t="s">
        <v>765</v>
      </c>
      <c r="E23" s="789">
        <f>4890*$A$2</f>
        <v>0</v>
      </c>
      <c r="F23" s="789">
        <f t="shared" si="1"/>
        <v>1390000</v>
      </c>
      <c r="G23" s="789">
        <f t="shared" si="0"/>
        <v>57917</v>
      </c>
      <c r="H23" s="873"/>
      <c r="I23" s="876"/>
      <c r="J23" s="869"/>
      <c r="K23" s="871"/>
      <c r="L23" s="871"/>
    </row>
    <row r="24" spans="1:13" ht="15.5" hidden="1">
      <c r="A24" s="872">
        <v>7</v>
      </c>
      <c r="B24" s="873" t="s">
        <v>1440</v>
      </c>
      <c r="C24" s="874" t="s">
        <v>1430</v>
      </c>
      <c r="D24" s="788" t="s">
        <v>77</v>
      </c>
      <c r="E24" s="789">
        <f>4420*$A$2</f>
        <v>0</v>
      </c>
      <c r="F24" s="789">
        <f t="shared" si="1"/>
        <v>1390000</v>
      </c>
      <c r="G24" s="789">
        <f t="shared" si="0"/>
        <v>57917</v>
      </c>
      <c r="H24" s="875">
        <f>MIN(G24:G26)</f>
        <v>57917</v>
      </c>
      <c r="I24" s="876" t="s">
        <v>1440</v>
      </c>
      <c r="J24" s="869" t="s">
        <v>1441</v>
      </c>
      <c r="K24" s="870">
        <f>[2]NC!G12</f>
        <v>277000</v>
      </c>
      <c r="L24" s="870">
        <f t="shared" ref="L24" si="7">K24-H24</f>
        <v>219083</v>
      </c>
    </row>
    <row r="25" spans="1:13" ht="15.5" hidden="1">
      <c r="A25" s="872"/>
      <c r="B25" s="873"/>
      <c r="C25" s="874"/>
      <c r="D25" s="788" t="s">
        <v>94</v>
      </c>
      <c r="E25" s="789">
        <f>4765*$A$2</f>
        <v>0</v>
      </c>
      <c r="F25" s="789">
        <f t="shared" si="1"/>
        <v>1390000</v>
      </c>
      <c r="G25" s="789">
        <f t="shared" si="0"/>
        <v>57917</v>
      </c>
      <c r="H25" s="873"/>
      <c r="I25" s="876"/>
      <c r="J25" s="869"/>
      <c r="K25" s="871"/>
      <c r="L25" s="871"/>
    </row>
    <row r="26" spans="1:13" ht="15.5" hidden="1">
      <c r="A26" s="872"/>
      <c r="B26" s="873"/>
      <c r="C26" s="874"/>
      <c r="D26" s="788" t="s">
        <v>765</v>
      </c>
      <c r="E26" s="789">
        <f>4890*$A$2</f>
        <v>0</v>
      </c>
      <c r="F26" s="789">
        <f t="shared" si="1"/>
        <v>1390000</v>
      </c>
      <c r="G26" s="789">
        <f t="shared" si="0"/>
        <v>57917</v>
      </c>
      <c r="H26" s="873"/>
      <c r="I26" s="876"/>
      <c r="J26" s="869"/>
      <c r="K26" s="871"/>
      <c r="L26" s="871"/>
    </row>
    <row r="27" spans="1:13" ht="15.5" hidden="1">
      <c r="A27" s="872">
        <v>8</v>
      </c>
      <c r="B27" s="873" t="s">
        <v>1431</v>
      </c>
      <c r="C27" s="874" t="s">
        <v>1442</v>
      </c>
      <c r="D27" s="788" t="s">
        <v>77</v>
      </c>
      <c r="E27" s="789">
        <f>4285*$A$2</f>
        <v>0</v>
      </c>
      <c r="F27" s="789">
        <f t="shared" si="1"/>
        <v>1390000</v>
      </c>
      <c r="G27" s="789">
        <f t="shared" si="0"/>
        <v>57917</v>
      </c>
      <c r="H27" s="875">
        <f>MIN(G27:G29)</f>
        <v>57917</v>
      </c>
      <c r="I27" s="876" t="s">
        <v>1431</v>
      </c>
      <c r="J27" s="869" t="s">
        <v>1432</v>
      </c>
      <c r="K27" s="870">
        <f>[2]NC!G13</f>
        <v>247822</v>
      </c>
      <c r="L27" s="870">
        <f t="shared" ref="L27" si="8">K27-H27</f>
        <v>189905</v>
      </c>
    </row>
    <row r="28" spans="1:13" ht="15.5" hidden="1">
      <c r="A28" s="872"/>
      <c r="B28" s="873"/>
      <c r="C28" s="874"/>
      <c r="D28" s="788" t="s">
        <v>94</v>
      </c>
      <c r="E28" s="789">
        <f>4539*$A$2</f>
        <v>0</v>
      </c>
      <c r="F28" s="789">
        <f t="shared" si="1"/>
        <v>1390000</v>
      </c>
      <c r="G28" s="789">
        <f t="shared" si="0"/>
        <v>57917</v>
      </c>
      <c r="H28" s="873"/>
      <c r="I28" s="876"/>
      <c r="J28" s="869"/>
      <c r="K28" s="871"/>
      <c r="L28" s="871"/>
    </row>
    <row r="29" spans="1:13" ht="15.5" hidden="1">
      <c r="A29" s="872"/>
      <c r="B29" s="873"/>
      <c r="C29" s="874"/>
      <c r="D29" s="788" t="s">
        <v>765</v>
      </c>
      <c r="E29" s="789">
        <f>4657*$A$2</f>
        <v>0</v>
      </c>
      <c r="F29" s="789">
        <f t="shared" si="1"/>
        <v>1390000</v>
      </c>
      <c r="G29" s="789">
        <f t="shared" si="0"/>
        <v>57917</v>
      </c>
      <c r="H29" s="873"/>
      <c r="I29" s="876"/>
      <c r="J29" s="869"/>
      <c r="K29" s="871"/>
      <c r="L29" s="871"/>
    </row>
    <row r="30" spans="1:13" ht="15.5" hidden="1">
      <c r="A30" s="872">
        <v>9</v>
      </c>
      <c r="B30" s="873" t="s">
        <v>1443</v>
      </c>
      <c r="C30" s="874" t="s">
        <v>1442</v>
      </c>
      <c r="D30" s="788" t="s">
        <v>77</v>
      </c>
      <c r="E30" s="789">
        <f>4285*$A$2</f>
        <v>0</v>
      </c>
      <c r="F30" s="789">
        <f t="shared" si="1"/>
        <v>1390000</v>
      </c>
      <c r="G30" s="789">
        <f t="shared" si="0"/>
        <v>57917</v>
      </c>
      <c r="H30" s="875">
        <f>MIN(G30:G32)</f>
        <v>57917</v>
      </c>
      <c r="I30" s="876" t="s">
        <v>1444</v>
      </c>
      <c r="J30" s="869" t="s">
        <v>1432</v>
      </c>
      <c r="K30" s="870">
        <f>[2]NC!G14</f>
        <v>247822</v>
      </c>
      <c r="L30" s="870">
        <f t="shared" ref="L30" si="9">K30-H30</f>
        <v>189905</v>
      </c>
    </row>
    <row r="31" spans="1:13" ht="15.5" hidden="1">
      <c r="A31" s="872"/>
      <c r="B31" s="873"/>
      <c r="C31" s="874"/>
      <c r="D31" s="788" t="s">
        <v>94</v>
      </c>
      <c r="E31" s="789">
        <f>4539*$A$2</f>
        <v>0</v>
      </c>
      <c r="F31" s="789">
        <f t="shared" si="1"/>
        <v>1390000</v>
      </c>
      <c r="G31" s="789">
        <f t="shared" si="0"/>
        <v>57917</v>
      </c>
      <c r="H31" s="873"/>
      <c r="I31" s="876"/>
      <c r="J31" s="869"/>
      <c r="K31" s="871"/>
      <c r="L31" s="871"/>
    </row>
    <row r="32" spans="1:13" ht="15.5" hidden="1">
      <c r="A32" s="872"/>
      <c r="B32" s="873"/>
      <c r="C32" s="874"/>
      <c r="D32" s="788" t="s">
        <v>765</v>
      </c>
      <c r="E32" s="789">
        <f>4657*$A$2</f>
        <v>0</v>
      </c>
      <c r="F32" s="789">
        <f t="shared" si="1"/>
        <v>1390000</v>
      </c>
      <c r="G32" s="789">
        <f t="shared" si="0"/>
        <v>57917</v>
      </c>
      <c r="H32" s="873"/>
      <c r="I32" s="876"/>
      <c r="J32" s="869"/>
      <c r="K32" s="871"/>
      <c r="L32" s="871"/>
    </row>
    <row r="33" spans="1:12" ht="15.5" hidden="1">
      <c r="A33" s="872">
        <v>10</v>
      </c>
      <c r="B33" s="873" t="s">
        <v>1445</v>
      </c>
      <c r="C33" s="874" t="s">
        <v>1430</v>
      </c>
      <c r="D33" s="788" t="s">
        <v>77</v>
      </c>
      <c r="E33" s="789">
        <f>4420*$A$2</f>
        <v>0</v>
      </c>
      <c r="F33" s="789">
        <f t="shared" si="1"/>
        <v>1390000</v>
      </c>
      <c r="G33" s="789">
        <f t="shared" si="0"/>
        <v>57917</v>
      </c>
      <c r="H33" s="875">
        <f>MIN(G33:G35)</f>
        <v>57917</v>
      </c>
      <c r="I33" s="876" t="s">
        <v>1445</v>
      </c>
      <c r="J33" s="869" t="s">
        <v>1446</v>
      </c>
      <c r="K33" s="870">
        <f>[2]NC!G15</f>
        <v>275000</v>
      </c>
      <c r="L33" s="870">
        <f t="shared" ref="L33" si="10">K33-H33</f>
        <v>217083</v>
      </c>
    </row>
    <row r="34" spans="1:12" ht="15.5" hidden="1">
      <c r="A34" s="872"/>
      <c r="B34" s="873"/>
      <c r="C34" s="874"/>
      <c r="D34" s="788" t="s">
        <v>94</v>
      </c>
      <c r="E34" s="789">
        <f>4765*$A$2</f>
        <v>0</v>
      </c>
      <c r="F34" s="789">
        <f t="shared" si="1"/>
        <v>1390000</v>
      </c>
      <c r="G34" s="789">
        <f t="shared" si="0"/>
        <v>57917</v>
      </c>
      <c r="H34" s="873"/>
      <c r="I34" s="876"/>
      <c r="J34" s="869"/>
      <c r="K34" s="871"/>
      <c r="L34" s="871"/>
    </row>
    <row r="35" spans="1:12" ht="15.5" hidden="1">
      <c r="A35" s="872"/>
      <c r="B35" s="873"/>
      <c r="C35" s="874"/>
      <c r="D35" s="788" t="s">
        <v>765</v>
      </c>
      <c r="E35" s="789">
        <f>4890*$A$2</f>
        <v>0</v>
      </c>
      <c r="F35" s="789">
        <f t="shared" si="1"/>
        <v>1390000</v>
      </c>
      <c r="G35" s="789">
        <f t="shared" si="0"/>
        <v>57917</v>
      </c>
      <c r="H35" s="873"/>
      <c r="I35" s="876"/>
      <c r="J35" s="869"/>
      <c r="K35" s="871"/>
      <c r="L35" s="871"/>
    </row>
    <row r="37" spans="1:12">
      <c r="B37" s="791" t="s">
        <v>1447</v>
      </c>
      <c r="K37" s="792"/>
    </row>
    <row r="38" spans="1:12">
      <c r="B38" s="794" t="s">
        <v>1448</v>
      </c>
    </row>
    <row r="39" spans="1:12">
      <c r="B39" s="794" t="s">
        <v>1449</v>
      </c>
    </row>
    <row r="40" spans="1:12">
      <c r="B40" s="794" t="s">
        <v>1450</v>
      </c>
    </row>
    <row r="41" spans="1:12">
      <c r="B41" s="794" t="s">
        <v>1451</v>
      </c>
    </row>
  </sheetData>
  <mergeCells count="77">
    <mergeCell ref="A1:L1"/>
    <mergeCell ref="A3:A4"/>
    <mergeCell ref="B3:H3"/>
    <mergeCell ref="I3:K3"/>
    <mergeCell ref="L3:L4"/>
    <mergeCell ref="J9:J11"/>
    <mergeCell ref="K9:K11"/>
    <mergeCell ref="L9:L11"/>
    <mergeCell ref="A9:A11"/>
    <mergeCell ref="B9:B11"/>
    <mergeCell ref="C9:C11"/>
    <mergeCell ref="H9:H11"/>
    <mergeCell ref="I9:I11"/>
    <mergeCell ref="A12:A14"/>
    <mergeCell ref="B12:B14"/>
    <mergeCell ref="C12:C14"/>
    <mergeCell ref="H12:H14"/>
    <mergeCell ref="I12:I14"/>
    <mergeCell ref="A15:A17"/>
    <mergeCell ref="B15:B17"/>
    <mergeCell ref="C15:C17"/>
    <mergeCell ref="H15:H17"/>
    <mergeCell ref="J15:J17"/>
    <mergeCell ref="K15:K17"/>
    <mergeCell ref="L15:L17"/>
    <mergeCell ref="I16:I17"/>
    <mergeCell ref="K12:K14"/>
    <mergeCell ref="L12:L14"/>
    <mergeCell ref="J12:J14"/>
    <mergeCell ref="A18:A20"/>
    <mergeCell ref="B18:B20"/>
    <mergeCell ref="C18:C20"/>
    <mergeCell ref="H18:H20"/>
    <mergeCell ref="I18:I20"/>
    <mergeCell ref="A21:A23"/>
    <mergeCell ref="B21:B23"/>
    <mergeCell ref="C21:C23"/>
    <mergeCell ref="H21:H23"/>
    <mergeCell ref="I21:I23"/>
    <mergeCell ref="J21:J23"/>
    <mergeCell ref="K21:K23"/>
    <mergeCell ref="L21:L23"/>
    <mergeCell ref="K18:K20"/>
    <mergeCell ref="L18:L20"/>
    <mergeCell ref="J18:J20"/>
    <mergeCell ref="A24:A26"/>
    <mergeCell ref="B24:B26"/>
    <mergeCell ref="C24:C26"/>
    <mergeCell ref="H24:H26"/>
    <mergeCell ref="I24:I26"/>
    <mergeCell ref="A27:A29"/>
    <mergeCell ref="B27:B29"/>
    <mergeCell ref="C27:C29"/>
    <mergeCell ref="H27:H29"/>
    <mergeCell ref="I27:I29"/>
    <mergeCell ref="J27:J29"/>
    <mergeCell ref="K27:K29"/>
    <mergeCell ref="L27:L29"/>
    <mergeCell ref="K24:K26"/>
    <mergeCell ref="L24:L26"/>
    <mergeCell ref="J24:J26"/>
    <mergeCell ref="A30:A32"/>
    <mergeCell ref="B30:B32"/>
    <mergeCell ref="C30:C32"/>
    <mergeCell ref="H30:H32"/>
    <mergeCell ref="I30:I32"/>
    <mergeCell ref="A33:A35"/>
    <mergeCell ref="B33:B35"/>
    <mergeCell ref="C33:C35"/>
    <mergeCell ref="H33:H35"/>
    <mergeCell ref="I33:I35"/>
    <mergeCell ref="J33:J35"/>
    <mergeCell ref="K33:K35"/>
    <mergeCell ref="L33:L35"/>
    <mergeCell ref="K30:K32"/>
    <mergeCell ref="L30:L32"/>
    <mergeCell ref="J30:J32"/>
  </mergeCells>
  <pageMargins left="0.43" right="0.36" top="0.44" bottom="0.74803149606299213" header="0.31496062992125984" footer="0.31496062992125984"/>
  <pageSetup scale="78" fitToHeight="0" orientation="landscape"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dimension ref="A1:AH18"/>
  <sheetViews>
    <sheetView workbookViewId="0">
      <pane ySplit="5" topLeftCell="A6" activePane="bottomLeft" state="frozen"/>
      <selection activeCell="H13" sqref="H13"/>
      <selection pane="bottomLeft" activeCell="H13" sqref="H13"/>
    </sheetView>
  </sheetViews>
  <sheetFormatPr defaultColWidth="9.08984375" defaultRowHeight="14"/>
  <cols>
    <col min="1" max="1" width="5.6328125" style="627" customWidth="1"/>
    <col min="2" max="2" width="11.6328125" style="617" customWidth="1"/>
    <col min="3" max="3" width="30.6328125" style="625" customWidth="1"/>
    <col min="4" max="4" width="9.08984375" style="627"/>
    <col min="5" max="5" width="15.6328125" style="704" customWidth="1"/>
    <col min="6" max="6" width="15.6328125" style="704" hidden="1" customWidth="1"/>
    <col min="7" max="8" width="15.6328125" style="704" customWidth="1"/>
    <col min="9" max="9" width="9.08984375" style="617"/>
    <col min="10" max="10" width="0" style="617" hidden="1" customWidth="1"/>
    <col min="11" max="11" width="10.08984375" style="617" hidden="1" customWidth="1"/>
    <col min="12" max="12" width="10" style="617" hidden="1" customWidth="1"/>
    <col min="13" max="13" width="10.54296875" style="617" hidden="1" customWidth="1"/>
    <col min="14" max="14" width="10.453125" style="617" customWidth="1"/>
    <col min="15" max="27" width="9.08984375" style="617"/>
    <col min="28" max="29" width="9.08984375" style="617" hidden="1"/>
    <col min="30" max="16384" width="9.08984375" style="617"/>
  </cols>
  <sheetData>
    <row r="1" spans="1:34" ht="23">
      <c r="A1" s="677"/>
      <c r="B1" s="881" t="str">
        <f>INFO!TD_BANGVLCUOCVC_5</f>
        <v>BẢNG GIÁ VẬT LIỆU - NHÂN CÔNG - MÁY THI CÔNG</v>
      </c>
      <c r="C1" s="881"/>
      <c r="D1" s="881"/>
      <c r="E1" s="881"/>
      <c r="F1" s="881"/>
      <c r="G1" s="881"/>
      <c r="H1" s="881"/>
      <c r="I1" s="881"/>
      <c r="J1" s="881"/>
      <c r="K1" s="881"/>
      <c r="L1" s="881"/>
      <c r="M1" s="678"/>
      <c r="N1" s="678"/>
      <c r="O1" s="678"/>
      <c r="P1" s="678"/>
      <c r="Q1" s="678"/>
      <c r="R1" s="678"/>
      <c r="S1" s="678"/>
      <c r="T1" s="678"/>
      <c r="U1" s="678"/>
      <c r="V1" s="678"/>
      <c r="W1" s="678"/>
      <c r="X1" s="678"/>
      <c r="Y1" s="678"/>
      <c r="Z1" s="678"/>
      <c r="AA1" s="678"/>
      <c r="AB1" s="678">
        <v>5</v>
      </c>
      <c r="AC1" s="678"/>
      <c r="AD1" s="678"/>
      <c r="AE1" s="678"/>
      <c r="AF1" s="678"/>
      <c r="AG1" s="678"/>
      <c r="AH1" s="678"/>
    </row>
    <row r="2" spans="1:34" ht="18">
      <c r="A2" s="679"/>
      <c r="B2" s="882">
        <f>'2. THKL'!$B$2</f>
        <v>0</v>
      </c>
      <c r="C2" s="882"/>
      <c r="D2" s="882"/>
      <c r="E2" s="882"/>
      <c r="F2" s="882"/>
      <c r="G2" s="882"/>
      <c r="H2" s="882"/>
      <c r="I2" s="882"/>
      <c r="J2" s="882"/>
      <c r="K2" s="882"/>
      <c r="L2" s="882"/>
      <c r="M2" s="681"/>
      <c r="N2" s="681"/>
      <c r="O2" s="681"/>
      <c r="P2" s="681"/>
      <c r="Q2" s="681"/>
      <c r="R2" s="681"/>
      <c r="S2" s="681"/>
      <c r="T2" s="681"/>
      <c r="U2" s="681"/>
      <c r="V2" s="681"/>
      <c r="W2" s="681"/>
      <c r="X2" s="681"/>
      <c r="Y2" s="681"/>
      <c r="Z2" s="681"/>
      <c r="AA2" s="681"/>
      <c r="AB2" s="681"/>
      <c r="AC2" s="681"/>
      <c r="AD2" s="681"/>
      <c r="AE2" s="681"/>
      <c r="AF2" s="681"/>
      <c r="AG2" s="681"/>
      <c r="AH2" s="681"/>
    </row>
    <row r="3" spans="1:34" ht="18">
      <c r="A3" s="680"/>
      <c r="B3" s="882" t="s">
        <v>227</v>
      </c>
      <c r="C3" s="882"/>
      <c r="D3" s="882"/>
      <c r="E3" s="882"/>
      <c r="F3" s="882"/>
      <c r="G3" s="882"/>
      <c r="H3" s="882"/>
      <c r="I3" s="882"/>
      <c r="J3" s="882"/>
      <c r="K3" s="882"/>
      <c r="L3" s="882"/>
      <c r="M3" s="681"/>
      <c r="N3" s="681"/>
      <c r="O3" s="681"/>
      <c r="P3" s="681"/>
      <c r="Q3" s="681"/>
      <c r="R3" s="681"/>
      <c r="S3" s="681"/>
      <c r="T3" s="681"/>
      <c r="U3" s="681"/>
      <c r="V3" s="681"/>
      <c r="W3" s="681"/>
      <c r="X3" s="681"/>
      <c r="Y3" s="681"/>
      <c r="Z3" s="681"/>
      <c r="AA3" s="681"/>
      <c r="AB3" s="681"/>
      <c r="AC3" s="681"/>
      <c r="AD3" s="681"/>
      <c r="AE3" s="681"/>
      <c r="AF3" s="681"/>
      <c r="AG3" s="681"/>
      <c r="AH3" s="681"/>
    </row>
    <row r="4" spans="1:34">
      <c r="A4" s="682"/>
      <c r="B4" s="683"/>
      <c r="C4" s="682"/>
      <c r="D4" s="682"/>
      <c r="E4" s="682"/>
      <c r="F4" s="682"/>
      <c r="G4" s="682"/>
      <c r="H4" s="682"/>
      <c r="I4" s="683"/>
      <c r="J4" s="683"/>
      <c r="K4" s="683"/>
      <c r="L4" s="683"/>
      <c r="M4" s="625"/>
      <c r="N4" s="625"/>
      <c r="O4" s="625"/>
      <c r="P4" s="625"/>
      <c r="Q4" s="625"/>
      <c r="R4" s="625"/>
      <c r="S4" s="625"/>
      <c r="T4" s="625"/>
      <c r="U4" s="625"/>
      <c r="V4" s="625"/>
      <c r="W4" s="625"/>
      <c r="X4" s="625"/>
      <c r="Y4" s="625"/>
      <c r="Z4" s="625"/>
      <c r="AA4" s="625"/>
      <c r="AB4" s="625"/>
      <c r="AC4" s="625"/>
      <c r="AD4" s="625"/>
      <c r="AE4" s="625"/>
      <c r="AF4" s="625"/>
      <c r="AG4" s="625"/>
      <c r="AH4" s="625"/>
    </row>
    <row r="5" spans="1:34" ht="28.5" customHeight="1">
      <c r="A5" s="705" t="s">
        <v>43</v>
      </c>
      <c r="B5" s="705" t="s">
        <v>224</v>
      </c>
      <c r="C5" s="705" t="s">
        <v>228</v>
      </c>
      <c r="D5" s="705" t="s">
        <v>112</v>
      </c>
      <c r="E5" s="705" t="s">
        <v>117</v>
      </c>
      <c r="F5" s="705" t="s">
        <v>229</v>
      </c>
      <c r="G5" s="705" t="s">
        <v>1383</v>
      </c>
      <c r="H5" s="705" t="s">
        <v>1384</v>
      </c>
      <c r="I5" s="705" t="s">
        <v>48</v>
      </c>
      <c r="J5" s="705" t="s">
        <v>231</v>
      </c>
      <c r="K5" s="705" t="s">
        <v>232</v>
      </c>
      <c r="L5" s="705" t="s">
        <v>233</v>
      </c>
      <c r="M5" s="705" t="s">
        <v>234</v>
      </c>
      <c r="N5" s="705" t="s">
        <v>235</v>
      </c>
      <c r="O5" s="625"/>
      <c r="P5" s="625"/>
      <c r="Q5" s="625"/>
      <c r="R5" s="625"/>
      <c r="S5" s="625"/>
      <c r="T5" s="625"/>
      <c r="U5" s="625"/>
      <c r="V5" s="625"/>
      <c r="W5" s="625"/>
      <c r="X5" s="625"/>
      <c r="Y5" s="625"/>
      <c r="Z5" s="625"/>
      <c r="AA5" s="625"/>
      <c r="AB5" s="625"/>
      <c r="AC5" s="625"/>
      <c r="AD5" s="625"/>
      <c r="AE5" s="625"/>
      <c r="AF5" s="625"/>
      <c r="AG5" s="625"/>
      <c r="AH5" s="625"/>
    </row>
    <row r="6" spans="1:34">
      <c r="A6" s="684"/>
      <c r="B6" s="685"/>
      <c r="C6" s="686" t="s">
        <v>124</v>
      </c>
      <c r="D6" s="684"/>
      <c r="E6" s="687"/>
      <c r="F6" s="688"/>
      <c r="G6" s="688"/>
      <c r="H6" s="688"/>
      <c r="I6" s="685"/>
      <c r="J6" s="685"/>
      <c r="K6" s="685"/>
      <c r="L6" s="685"/>
      <c r="M6" s="685"/>
      <c r="N6" s="685"/>
      <c r="AB6" s="617" t="s">
        <v>128</v>
      </c>
    </row>
    <row r="7" spans="1:34" hidden="1">
      <c r="A7" s="637">
        <v>1</v>
      </c>
      <c r="B7" s="689" t="s">
        <v>212</v>
      </c>
      <c r="C7" s="690" t="s">
        <v>214</v>
      </c>
      <c r="D7" s="637" t="s">
        <v>215</v>
      </c>
      <c r="E7" s="691">
        <f>ROUND(SUMPRODUCT((PTVT!AD7:AD106=B7)*(PTVT!C7:C106=C7)*(PTVT!D7:D106=D7)*(PTVT!AC7:AC106)), INFO!KLVT_1)</f>
        <v>240</v>
      </c>
      <c r="F7" s="692"/>
      <c r="G7" s="692"/>
      <c r="H7" s="692"/>
      <c r="I7" s="689" t="s">
        <v>50</v>
      </c>
      <c r="J7" s="689"/>
      <c r="K7" s="689"/>
      <c r="L7" s="689"/>
      <c r="M7" s="689"/>
      <c r="N7" s="689"/>
      <c r="AB7" s="617" t="s">
        <v>196</v>
      </c>
      <c r="AC7" s="617" t="s">
        <v>214</v>
      </c>
    </row>
    <row r="8" spans="1:34">
      <c r="A8" s="693">
        <v>2</v>
      </c>
      <c r="B8" s="694" t="s">
        <v>212</v>
      </c>
      <c r="C8" s="695" t="s">
        <v>213</v>
      </c>
      <c r="D8" s="693" t="s">
        <v>211</v>
      </c>
      <c r="E8" s="696">
        <f>ROUND(SUMPRODUCT((PTVT!AD7:AD106=B8)*(PTVT!C7:C106=C8)*(PTVT!D7:D106=D8)*(PTVT!AC7:AC106)), INFO!KLVT_1)</f>
        <v>400</v>
      </c>
      <c r="F8" s="697"/>
      <c r="G8" s="697">
        <v>13400</v>
      </c>
      <c r="H8" s="697">
        <v>13370</v>
      </c>
      <c r="I8" s="694" t="s">
        <v>50</v>
      </c>
      <c r="J8" s="694"/>
      <c r="K8" s="694"/>
      <c r="L8" s="694"/>
      <c r="M8" s="694"/>
      <c r="N8" s="694"/>
      <c r="O8" s="617">
        <v>13400</v>
      </c>
      <c r="AB8" s="617" t="s">
        <v>197</v>
      </c>
      <c r="AC8" s="617" t="s">
        <v>213</v>
      </c>
    </row>
    <row r="9" spans="1:34">
      <c r="A9" s="698">
        <v>3</v>
      </c>
      <c r="B9" s="699" t="s">
        <v>212</v>
      </c>
      <c r="C9" s="700" t="s">
        <v>210</v>
      </c>
      <c r="D9" s="698" t="s">
        <v>211</v>
      </c>
      <c r="E9" s="701">
        <f>ROUND(SUMPRODUCT((PTVT!AD7:AD106=B9)*(PTVT!C7:C106=C9)*(PTVT!D7:D106=D9)*(PTVT!AC7:AC106)), INFO!KLVT_1)</f>
        <v>64.400000000000006</v>
      </c>
      <c r="F9" s="702"/>
      <c r="G9" s="697">
        <v>13400</v>
      </c>
      <c r="H9" s="702">
        <v>98000</v>
      </c>
      <c r="I9" s="699" t="s">
        <v>50</v>
      </c>
      <c r="J9" s="699"/>
      <c r="K9" s="699"/>
      <c r="L9" s="699"/>
      <c r="M9" s="699"/>
      <c r="N9" s="699"/>
      <c r="O9" s="617">
        <v>98000</v>
      </c>
      <c r="AB9" s="617" t="s">
        <v>236</v>
      </c>
      <c r="AC9" s="617" t="s">
        <v>210</v>
      </c>
    </row>
    <row r="10" spans="1:34">
      <c r="A10" s="684"/>
      <c r="B10" s="685"/>
      <c r="C10" s="686" t="s">
        <v>126</v>
      </c>
      <c r="D10" s="684"/>
      <c r="E10" s="687"/>
      <c r="F10" s="688"/>
      <c r="G10" s="688"/>
      <c r="H10" s="688"/>
      <c r="I10" s="685"/>
      <c r="J10" s="685"/>
      <c r="K10" s="685"/>
      <c r="L10" s="685"/>
      <c r="M10" s="685"/>
      <c r="N10" s="685"/>
      <c r="AB10" s="617" t="s">
        <v>130</v>
      </c>
    </row>
    <row r="11" spans="1:34">
      <c r="A11" s="698">
        <v>1</v>
      </c>
      <c r="B11" s="699" t="s">
        <v>185</v>
      </c>
      <c r="C11" s="700" t="s">
        <v>183</v>
      </c>
      <c r="D11" s="698" t="s">
        <v>184</v>
      </c>
      <c r="E11" s="701">
        <f>ROUND(SUMPRODUCT((PTVT!AD7:AD106=B11)*(PTVT!C7:C106=C11)*(PTVT!D7:D106=D11)*(PTVT!AC7:AC106)), INFO!KLVT_1)</f>
        <v>33586.639999999999</v>
      </c>
      <c r="F11" s="702">
        <v>264466</v>
      </c>
      <c r="G11" s="702"/>
      <c r="H11" s="702">
        <f>IFERROR(INDEX(LUONGNC!$N$6,MATCH(B11,LUONGNC!$AA$6,0)),0)</f>
        <v>247822</v>
      </c>
      <c r="I11" s="699" t="s">
        <v>50</v>
      </c>
      <c r="J11" s="699" t="s">
        <v>50</v>
      </c>
      <c r="K11" s="699" t="s">
        <v>50</v>
      </c>
      <c r="L11" s="699" t="s">
        <v>50</v>
      </c>
      <c r="M11" s="699" t="s">
        <v>50</v>
      </c>
      <c r="N11" s="699" t="s">
        <v>50</v>
      </c>
      <c r="O11" s="617">
        <v>247822</v>
      </c>
      <c r="AB11" s="617" t="s">
        <v>189</v>
      </c>
      <c r="AC11" s="617" t="s">
        <v>183</v>
      </c>
    </row>
    <row r="12" spans="1:34">
      <c r="A12" s="684"/>
      <c r="B12" s="685"/>
      <c r="C12" s="686" t="s">
        <v>69</v>
      </c>
      <c r="D12" s="684"/>
      <c r="E12" s="687"/>
      <c r="F12" s="688"/>
      <c r="G12" s="688"/>
      <c r="H12" s="688"/>
      <c r="I12" s="685"/>
      <c r="J12" s="685"/>
      <c r="K12" s="685"/>
      <c r="L12" s="685"/>
      <c r="M12" s="685"/>
      <c r="N12" s="685"/>
      <c r="AB12" s="617" t="s">
        <v>68</v>
      </c>
    </row>
    <row r="13" spans="1:34">
      <c r="A13" s="637">
        <v>1</v>
      </c>
      <c r="B13" s="689" t="s">
        <v>205</v>
      </c>
      <c r="C13" s="690" t="s">
        <v>204</v>
      </c>
      <c r="D13" s="637" t="s">
        <v>160</v>
      </c>
      <c r="E13" s="691">
        <f>ROUND(SUMPRODUCT((PTVT!AD7:AD106=B13)*(PTVT!C7:C106=C13)*(PTVT!D7:D106=D13)*(PTVT!AC7:AC106)), INFO!KLVT_1)</f>
        <v>300</v>
      </c>
      <c r="F13" s="692">
        <v>0</v>
      </c>
      <c r="G13" s="692"/>
      <c r="H13" s="692">
        <f>IFERROR(INDEX(PTMAY!$P$8:$P$15,MATCH(N13,PTMAY!$A$8:$A$15,0)),0)</f>
        <v>3457592</v>
      </c>
      <c r="I13" s="689" t="s">
        <v>50</v>
      </c>
      <c r="J13" s="689" t="s">
        <v>50</v>
      </c>
      <c r="K13" s="689" t="s">
        <v>50</v>
      </c>
      <c r="L13" s="689" t="s">
        <v>50</v>
      </c>
      <c r="M13" s="689" t="s">
        <v>50</v>
      </c>
      <c r="N13" s="689" t="s">
        <v>237</v>
      </c>
      <c r="O13" s="617">
        <v>3383432</v>
      </c>
      <c r="AB13" s="617" t="s">
        <v>194</v>
      </c>
      <c r="AC13" s="617" t="s">
        <v>204</v>
      </c>
    </row>
    <row r="14" spans="1:34">
      <c r="A14" s="637">
        <v>2</v>
      </c>
      <c r="B14" s="689" t="s">
        <v>208</v>
      </c>
      <c r="C14" s="690" t="s">
        <v>207</v>
      </c>
      <c r="D14" s="637" t="s">
        <v>160</v>
      </c>
      <c r="E14" s="691">
        <f>ROUND(SUMPRODUCT((PTVT!AD7:AD106=B14)*(PTVT!C7:C106=C14)*(PTVT!D7:D106=D14)*(PTVT!AC7:AC106)), INFO!KLVT_1)</f>
        <v>150</v>
      </c>
      <c r="F14" s="692">
        <v>0</v>
      </c>
      <c r="G14" s="692"/>
      <c r="H14" s="692">
        <f>IFERROR(INDEX(PTMAY!$P$8:$P$15,MATCH(N14,PTMAY!$A$8:$A$15,0)),0)</f>
        <v>4979990</v>
      </c>
      <c r="I14" s="689" t="s">
        <v>50</v>
      </c>
      <c r="J14" s="689" t="s">
        <v>50</v>
      </c>
      <c r="K14" s="689" t="s">
        <v>50</v>
      </c>
      <c r="L14" s="689" t="s">
        <v>50</v>
      </c>
      <c r="M14" s="689" t="s">
        <v>50</v>
      </c>
      <c r="N14" s="689" t="s">
        <v>238</v>
      </c>
      <c r="O14" s="617">
        <v>4880616</v>
      </c>
      <c r="AB14" s="617" t="s">
        <v>195</v>
      </c>
      <c r="AC14" s="617" t="s">
        <v>207</v>
      </c>
    </row>
    <row r="15" spans="1:34">
      <c r="A15" s="637">
        <v>3</v>
      </c>
      <c r="B15" s="689" t="s">
        <v>202</v>
      </c>
      <c r="C15" s="690" t="s">
        <v>201</v>
      </c>
      <c r="D15" s="637" t="s">
        <v>160</v>
      </c>
      <c r="E15" s="691">
        <f>ROUND(SUMPRODUCT((PTVT!AD7:AD106=B15)*(PTVT!C7:C106=C15)*(PTVT!D7:D106=D15)*(PTVT!AC7:AC106)), INFO!KLVT_1)</f>
        <v>1700</v>
      </c>
      <c r="F15" s="692">
        <v>0</v>
      </c>
      <c r="G15" s="692"/>
      <c r="H15" s="692">
        <f>IFERROR(INDEX(PTMAY!$P$8:$P$15,MATCH(N15,PTMAY!$A$8:$A$15,0)),0)</f>
        <v>2213890</v>
      </c>
      <c r="I15" s="689" t="s">
        <v>50</v>
      </c>
      <c r="J15" s="689" t="s">
        <v>50</v>
      </c>
      <c r="K15" s="689" t="s">
        <v>50</v>
      </c>
      <c r="L15" s="689" t="s">
        <v>50</v>
      </c>
      <c r="M15" s="689" t="s">
        <v>50</v>
      </c>
      <c r="N15" s="689" t="s">
        <v>239</v>
      </c>
      <c r="O15" s="617">
        <v>2159012</v>
      </c>
      <c r="AB15" s="617" t="s">
        <v>190</v>
      </c>
      <c r="AC15" s="617" t="s">
        <v>201</v>
      </c>
    </row>
    <row r="16" spans="1:34">
      <c r="A16" s="637">
        <v>4</v>
      </c>
      <c r="B16" s="689" t="s">
        <v>179</v>
      </c>
      <c r="C16" s="690" t="s">
        <v>178</v>
      </c>
      <c r="D16" s="637" t="s">
        <v>160</v>
      </c>
      <c r="E16" s="691">
        <f>ROUND(SUMPRODUCT((PTVT!AD7:AD106=B16)*(PTVT!C7:C106=C16)*(PTVT!D7:D106=D16)*(PTVT!AC7:AC106)), INFO!KLVT_1)</f>
        <v>8227.4500000000007</v>
      </c>
      <c r="F16" s="692">
        <v>0</v>
      </c>
      <c r="G16" s="692"/>
      <c r="H16" s="692">
        <f>IFERROR(INDEX(PTMAY!$P$8:$P$15,MATCH(N16,PTMAY!$A$8:$A$15,0)),0)</f>
        <v>1691810</v>
      </c>
      <c r="I16" s="689" t="s">
        <v>50</v>
      </c>
      <c r="J16" s="689" t="s">
        <v>50</v>
      </c>
      <c r="K16" s="689" t="s">
        <v>50</v>
      </c>
      <c r="L16" s="689" t="s">
        <v>50</v>
      </c>
      <c r="M16" s="689" t="s">
        <v>50</v>
      </c>
      <c r="N16" s="689" t="s">
        <v>240</v>
      </c>
      <c r="O16" s="617">
        <v>1647314</v>
      </c>
      <c r="AB16" s="617" t="s">
        <v>241</v>
      </c>
      <c r="AC16" s="617" t="s">
        <v>178</v>
      </c>
    </row>
    <row r="17" spans="1:29">
      <c r="A17" s="698">
        <v>5</v>
      </c>
      <c r="B17" s="699" t="s">
        <v>221</v>
      </c>
      <c r="C17" s="700" t="s">
        <v>220</v>
      </c>
      <c r="D17" s="698" t="s">
        <v>160</v>
      </c>
      <c r="E17" s="701">
        <f>ROUND(SUMPRODUCT((PTVT!AD7:AD106=B17)*(PTVT!C7:C106=C17)*(PTVT!D7:D106=D17)*(PTVT!AC7:AC106)), INFO!KLVT_1)</f>
        <v>2.8559999999999999</v>
      </c>
      <c r="F17" s="702">
        <v>660204</v>
      </c>
      <c r="G17" s="702"/>
      <c r="H17" s="702">
        <f>IFERROR(INDEX(PTMAY!$P$8:$P$15,MATCH(N17,PTMAY!$A$8:$A$15,0)),0)</f>
        <v>647187</v>
      </c>
      <c r="I17" s="699" t="s">
        <v>50</v>
      </c>
      <c r="J17" s="699" t="s">
        <v>50</v>
      </c>
      <c r="K17" s="699" t="s">
        <v>50</v>
      </c>
      <c r="L17" s="699" t="s">
        <v>50</v>
      </c>
      <c r="M17" s="699" t="s">
        <v>50</v>
      </c>
      <c r="N17" s="699" t="s">
        <v>242</v>
      </c>
      <c r="O17" s="617">
        <v>633838</v>
      </c>
      <c r="AB17" s="617" t="s">
        <v>243</v>
      </c>
      <c r="AC17" s="617" t="s">
        <v>220</v>
      </c>
    </row>
    <row r="18" spans="1:29">
      <c r="E18" s="703"/>
    </row>
  </sheetData>
  <sheetProtection formatCells="0" formatColumns="0" formatRows="0" insertColumns="0" insertRows="0" insertHyperlinks="0" deleteColumns="0" deleteRows="0" sort="0" autoFilter="0" pivotTables="0"/>
  <mergeCells count="3">
    <mergeCell ref="B1:L1"/>
    <mergeCell ref="B2:L2"/>
    <mergeCell ref="B3:L3"/>
  </mergeCells>
  <conditionalFormatting sqref="E7:E9">
    <cfRule type="cellIs" dxfId="45" priority="2" operator="equal">
      <formula>0</formula>
    </cfRule>
  </conditionalFormatting>
  <conditionalFormatting sqref="E11">
    <cfRule type="cellIs" dxfId="44" priority="8" operator="equal">
      <formula>0</formula>
    </cfRule>
  </conditionalFormatting>
  <conditionalFormatting sqref="E13:E17">
    <cfRule type="cellIs" dxfId="43" priority="10" operator="equal">
      <formula>0</formula>
    </cfRule>
  </conditionalFormatting>
  <conditionalFormatting sqref="H7:H9">
    <cfRule type="cellIs" dxfId="42" priority="1" operator="equal">
      <formula>0</formula>
    </cfRule>
  </conditionalFormatting>
  <conditionalFormatting sqref="H11">
    <cfRule type="cellIs" dxfId="41" priority="7" operator="equal">
      <formula>0</formula>
    </cfRule>
  </conditionalFormatting>
  <conditionalFormatting sqref="H13:H17">
    <cfRule type="cellIs" dxfId="40" priority="9" operator="equal">
      <formula>0</formula>
    </cfRule>
  </conditionalFormatting>
  <printOptions horizontalCentered="1"/>
  <pageMargins left="0" right="0" top="0.4" bottom="0.5" header="0.5" footer="0.25"/>
  <pageSetup paperSize="9" orientation="landscape" errors="blank"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dimension ref="A1:AA6"/>
  <sheetViews>
    <sheetView workbookViewId="0">
      <pane ySplit="4" topLeftCell="A5" activePane="bottomLeft" state="frozen"/>
      <selection pane="bottomLeft" activeCell="B5" sqref="B5"/>
    </sheetView>
  </sheetViews>
  <sheetFormatPr defaultColWidth="9.08984375" defaultRowHeight="15.5"/>
  <cols>
    <col min="1" max="1" width="5.6328125" style="7" customWidth="1"/>
    <col min="2" max="2" width="10.6328125" style="7" customWidth="1"/>
    <col min="3" max="3" width="47.08984375" style="7" customWidth="1"/>
    <col min="4" max="4" width="8.6328125" style="7" customWidth="1"/>
    <col min="5" max="6" width="11.6328125" style="7" customWidth="1"/>
    <col min="7" max="7" width="13.6328125" style="7" customWidth="1"/>
    <col min="8" max="8" width="9.08984375" style="7" customWidth="1"/>
    <col min="9" max="26" width="9.08984375" style="7"/>
    <col min="27" max="27" width="0" style="7" hidden="1" customWidth="1"/>
    <col min="28" max="16384" width="9.08984375" style="7"/>
  </cols>
  <sheetData>
    <row r="1" spans="1:27" ht="22.5">
      <c r="A1" s="64"/>
      <c r="B1" s="848" t="str">
        <f>INFO!$B$239</f>
        <v>BẢNG PHÂN TÍCH ĐƠN GIÁ VỮA</v>
      </c>
      <c r="C1" s="848"/>
      <c r="D1" s="848"/>
      <c r="E1" s="848"/>
      <c r="F1" s="848"/>
      <c r="G1" s="848"/>
    </row>
    <row r="2" spans="1:27" ht="17.5">
      <c r="A2" s="863">
        <f>'2. THKL'!$B$2</f>
        <v>0</v>
      </c>
      <c r="B2" s="863"/>
      <c r="C2" s="863"/>
      <c r="D2" s="863"/>
      <c r="E2" s="863"/>
      <c r="F2" s="863"/>
      <c r="G2" s="863"/>
    </row>
    <row r="3" spans="1:27">
      <c r="A3" s="132"/>
      <c r="B3" s="132"/>
      <c r="C3" s="132"/>
      <c r="D3" s="132"/>
      <c r="E3" s="132"/>
      <c r="F3" s="132"/>
      <c r="G3" s="132"/>
    </row>
    <row r="4" spans="1:27">
      <c r="A4" s="129" t="s">
        <v>43</v>
      </c>
      <c r="B4" s="129" t="s">
        <v>245</v>
      </c>
      <c r="C4" s="129" t="s">
        <v>246</v>
      </c>
      <c r="D4" s="129" t="s">
        <v>112</v>
      </c>
      <c r="E4" s="129" t="s">
        <v>117</v>
      </c>
      <c r="F4" s="129" t="s">
        <v>118</v>
      </c>
      <c r="G4" s="129" t="s">
        <v>46</v>
      </c>
    </row>
    <row r="5" spans="1:27">
      <c r="D5" s="125"/>
      <c r="F5" s="139"/>
      <c r="G5" s="139"/>
    </row>
    <row r="6" spans="1:27">
      <c r="C6" s="140" t="s">
        <v>247</v>
      </c>
      <c r="D6" s="140" t="s">
        <v>112</v>
      </c>
      <c r="E6" s="140" t="s">
        <v>118</v>
      </c>
      <c r="F6" s="139"/>
      <c r="G6" s="139"/>
      <c r="AA6" s="7" t="s">
        <v>248</v>
      </c>
    </row>
  </sheetData>
  <mergeCells count="2">
    <mergeCell ref="A2:G2"/>
    <mergeCell ref="B1:G1"/>
  </mergeCells>
  <printOptions horizontalCentered="1"/>
  <pageMargins left="0" right="0" top="0.4" bottom="0.5" header="0.5" footer="0.25"/>
  <pageSetup paperSize="9" orientation="portrait" verticalDpi="180" r:id="rId1"/>
  <headerFooter alignWithMargins="0">
    <oddFooter>&amp;C&amp;"Times New Roman"&amp;10 Trang &amp;P / &amp;N    *    Tên công trình: BE TONG THUONG PHAM - Hạng mục: Xay dung</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G10"/>
  <sheetViews>
    <sheetView workbookViewId="0">
      <selection activeCell="J8" sqref="J8"/>
    </sheetView>
  </sheetViews>
  <sheetFormatPr defaultColWidth="9.08984375" defaultRowHeight="14"/>
  <cols>
    <col min="1" max="1" width="5.6328125" style="11" customWidth="1"/>
    <col min="2" max="2" width="12.90625" style="11" customWidth="1"/>
    <col min="3" max="3" width="30.6328125" style="76" customWidth="1"/>
    <col min="4" max="4" width="9.08984375" style="11"/>
    <col min="5" max="5" width="16.6328125" style="11" customWidth="1"/>
    <col min="6" max="7" width="15.6328125" style="11" hidden="1" customWidth="1"/>
    <col min="8" max="8" width="15.6328125" style="11" customWidth="1"/>
    <col min="9" max="9" width="6.54296875" style="11" hidden="1" customWidth="1"/>
    <col min="10" max="10" width="18.6328125" style="11" hidden="1" bestFit="1" customWidth="1"/>
    <col min="11" max="11" width="11.54296875" style="11" hidden="1" bestFit="1" customWidth="1"/>
    <col min="12" max="14" width="13.54296875" style="11" hidden="1" customWidth="1"/>
    <col min="15" max="15" width="9.90625" style="11" hidden="1" customWidth="1"/>
    <col min="16" max="16" width="11" style="11" hidden="1" customWidth="1"/>
    <col min="17" max="17" width="11.6328125" style="11" hidden="1" customWidth="1"/>
    <col min="18" max="23" width="11.54296875" style="11" hidden="1" customWidth="1"/>
    <col min="24" max="24" width="11.54296875" style="11" customWidth="1"/>
    <col min="25" max="25" width="17.54296875" style="11" hidden="1" customWidth="1"/>
    <col min="26" max="26" width="15.6328125" style="11" hidden="1" customWidth="1"/>
    <col min="27" max="29" width="9.08984375" style="11" hidden="1"/>
    <col min="30" max="30" width="9.08984375" style="11"/>
    <col min="31" max="31" width="9.08984375" style="11" hidden="1"/>
    <col min="32" max="33" width="9.08984375" style="11"/>
    <col min="34" max="16384" width="9.08984375" style="74"/>
  </cols>
  <sheetData>
    <row r="1" spans="1:33" ht="23">
      <c r="A1" s="135"/>
      <c r="B1" s="862" t="str">
        <f>INFO!TD_VATLIEU_2</f>
        <v>BẢNG GIÁ VẬT LIỆU ĐẾN HIỆN TRƯỜNG XÂY LẮP</v>
      </c>
      <c r="C1" s="862"/>
      <c r="D1" s="862"/>
      <c r="E1" s="862"/>
      <c r="F1" s="862"/>
      <c r="G1" s="862"/>
      <c r="H1" s="862"/>
      <c r="I1" s="862"/>
      <c r="J1" s="862"/>
      <c r="K1" s="862"/>
      <c r="L1" s="862"/>
      <c r="M1" s="862"/>
      <c r="N1" s="862"/>
      <c r="O1" s="862"/>
      <c r="P1" s="862"/>
      <c r="Q1" s="862"/>
      <c r="R1" s="862"/>
      <c r="S1" s="862"/>
      <c r="T1" s="862"/>
      <c r="U1" s="862"/>
      <c r="V1" s="862"/>
      <c r="W1" s="862"/>
      <c r="X1" s="862"/>
      <c r="Y1" s="862"/>
      <c r="Z1" s="862"/>
      <c r="AA1" s="5">
        <v>5</v>
      </c>
      <c r="AB1" s="5"/>
      <c r="AC1" s="5"/>
      <c r="AD1" s="5"/>
      <c r="AE1" s="5"/>
      <c r="AF1" s="135"/>
      <c r="AG1" s="135"/>
    </row>
    <row r="2" spans="1:33" ht="18">
      <c r="A2" s="79"/>
      <c r="B2" s="863">
        <f>'2. THKL'!$B$2</f>
        <v>0</v>
      </c>
      <c r="C2" s="863"/>
      <c r="D2" s="863"/>
      <c r="E2" s="863"/>
      <c r="F2" s="863"/>
      <c r="G2" s="863"/>
      <c r="H2" s="863"/>
      <c r="I2" s="863"/>
      <c r="J2" s="863"/>
      <c r="K2" s="863"/>
      <c r="L2" s="863"/>
      <c r="M2" s="863"/>
      <c r="N2" s="863"/>
      <c r="O2" s="863"/>
      <c r="P2" s="863"/>
      <c r="Q2" s="863"/>
      <c r="R2" s="863"/>
      <c r="S2" s="863"/>
      <c r="T2" s="863"/>
      <c r="U2" s="863"/>
      <c r="V2" s="863"/>
      <c r="W2" s="863"/>
      <c r="X2" s="863"/>
      <c r="Y2" s="863"/>
      <c r="Z2" s="863"/>
      <c r="AA2" s="6"/>
      <c r="AB2" s="6"/>
      <c r="AC2" s="6"/>
      <c r="AD2" s="6"/>
      <c r="AE2" s="6"/>
      <c r="AF2" s="79"/>
      <c r="AG2" s="79"/>
    </row>
    <row r="3" spans="1:33" ht="18">
      <c r="A3" s="78"/>
      <c r="B3" s="867" t="str">
        <f>"HẠNG MỤC: " &amp; '2. THKL'!D7</f>
        <v>HẠNG MỤC: Cẩu tự hành di chuyển, lưu kho, tiêu thụ sản phẩm và phục vụ sản xuất năm 2026</v>
      </c>
      <c r="C3" s="867"/>
      <c r="D3" s="867"/>
      <c r="E3" s="867"/>
      <c r="F3" s="867"/>
      <c r="G3" s="867"/>
      <c r="H3" s="867"/>
      <c r="I3" s="867"/>
      <c r="J3" s="867"/>
      <c r="K3" s="867"/>
      <c r="L3" s="867"/>
      <c r="M3" s="867"/>
      <c r="N3" s="867"/>
      <c r="O3" s="867"/>
      <c r="P3" s="867"/>
      <c r="Q3" s="867"/>
      <c r="R3" s="867"/>
      <c r="S3" s="867"/>
      <c r="T3" s="867"/>
      <c r="U3" s="867"/>
      <c r="V3" s="867"/>
      <c r="W3" s="867"/>
      <c r="X3" s="867"/>
      <c r="Y3" s="867"/>
      <c r="Z3" s="867"/>
      <c r="AA3" s="6"/>
      <c r="AB3" s="6"/>
      <c r="AC3" s="6"/>
      <c r="AD3" s="6"/>
      <c r="AE3" s="6"/>
      <c r="AF3" s="79"/>
      <c r="AG3" s="79"/>
    </row>
    <row r="4" spans="1:33" ht="15.9" customHeight="1">
      <c r="A4" s="136"/>
      <c r="B4" s="76"/>
      <c r="C4" s="136"/>
      <c r="D4" s="136"/>
      <c r="E4" s="136"/>
      <c r="F4" s="136"/>
      <c r="G4" s="136"/>
      <c r="H4" s="136"/>
      <c r="I4" s="136"/>
      <c r="J4" s="136"/>
      <c r="K4" s="136"/>
      <c r="L4" s="76"/>
      <c r="M4" s="76"/>
      <c r="N4" s="76"/>
      <c r="O4" s="76"/>
      <c r="P4" s="76"/>
      <c r="Q4" s="76"/>
      <c r="R4" s="76"/>
      <c r="S4" s="76"/>
      <c r="T4" s="76"/>
      <c r="U4" s="76"/>
      <c r="V4" s="76"/>
      <c r="W4" s="76"/>
      <c r="X4" s="76"/>
      <c r="Y4" s="76"/>
      <c r="Z4" s="76"/>
      <c r="AF4" s="76"/>
      <c r="AG4" s="76"/>
    </row>
    <row r="5" spans="1:33" ht="28">
      <c r="A5" s="21" t="s">
        <v>43</v>
      </c>
      <c r="B5" s="21" t="s">
        <v>224</v>
      </c>
      <c r="C5" s="21" t="s">
        <v>225</v>
      </c>
      <c r="D5" s="21" t="s">
        <v>112</v>
      </c>
      <c r="E5" s="21" t="s">
        <v>117</v>
      </c>
      <c r="F5" s="21" t="s">
        <v>229</v>
      </c>
      <c r="G5" s="21" t="s">
        <v>46</v>
      </c>
      <c r="H5" s="21" t="s">
        <v>230</v>
      </c>
      <c r="I5" s="21" t="s">
        <v>250</v>
      </c>
      <c r="J5" s="21" t="s">
        <v>46</v>
      </c>
      <c r="K5" s="21" t="s">
        <v>251</v>
      </c>
      <c r="L5" s="21" t="s">
        <v>252</v>
      </c>
      <c r="M5" s="21" t="s">
        <v>253</v>
      </c>
      <c r="N5" s="21" t="s">
        <v>254</v>
      </c>
      <c r="O5" s="21" t="s">
        <v>255</v>
      </c>
      <c r="P5" s="21" t="s">
        <v>253</v>
      </c>
      <c r="Q5" s="21" t="s">
        <v>256</v>
      </c>
      <c r="R5" s="21" t="s">
        <v>257</v>
      </c>
      <c r="S5" s="21" t="s">
        <v>253</v>
      </c>
      <c r="T5" s="21" t="s">
        <v>254</v>
      </c>
      <c r="U5" s="21" t="s">
        <v>258</v>
      </c>
      <c r="V5" s="21" t="s">
        <v>253</v>
      </c>
      <c r="W5" s="21" t="s">
        <v>259</v>
      </c>
      <c r="X5" s="21" t="s">
        <v>260</v>
      </c>
      <c r="Y5" s="21" t="s">
        <v>261</v>
      </c>
      <c r="Z5" s="21" t="s">
        <v>251</v>
      </c>
      <c r="AA5" s="11" t="s">
        <v>131</v>
      </c>
      <c r="AB5" s="11" t="s">
        <v>262</v>
      </c>
      <c r="AC5" s="11" t="s">
        <v>133</v>
      </c>
      <c r="AF5" s="76"/>
      <c r="AG5" s="76"/>
    </row>
    <row r="6" spans="1:33">
      <c r="A6" s="92">
        <v>1</v>
      </c>
      <c r="B6" s="97" t="str">
        <f>GIATHANG!B7</f>
        <v>VTT</v>
      </c>
      <c r="C6" s="141" t="str">
        <f>GIATHANG!C7</f>
        <v>Bạt che ( LDA cấp )</v>
      </c>
      <c r="D6" s="92" t="str">
        <f>GIATHANG!D7</f>
        <v>m2</v>
      </c>
      <c r="E6" s="142">
        <f>ROUND(SUMPRODUCT((PTVT!AD7:AD106=B6)*(PTVT!C7:C106=C6)*(PTVT!D7:D106=D6)*(PTVT!L7:L106)), INFO!KLVT_1)</f>
        <v>240</v>
      </c>
      <c r="F6" s="143">
        <f>GIATHANG!F7</f>
        <v>0</v>
      </c>
      <c r="G6" s="143">
        <f>ROUND(E6*F6,0)</f>
        <v>0</v>
      </c>
      <c r="H6" s="143">
        <f>GIATHANG!H7</f>
        <v>0</v>
      </c>
      <c r="I6" s="97"/>
      <c r="J6" s="143">
        <f>ROUND(E6*H6,0)</f>
        <v>0</v>
      </c>
      <c r="K6" s="143">
        <f>J6-G6</f>
        <v>0</v>
      </c>
      <c r="L6" s="143"/>
      <c r="M6" s="143"/>
      <c r="N6" s="143"/>
      <c r="O6" s="143"/>
      <c r="P6" s="143"/>
      <c r="Q6" s="143">
        <f>IF(AND(L6&gt;0,O6&gt;0),MIN(L6,O6),SUM(L6,O6))</f>
        <v>0</v>
      </c>
      <c r="R6" s="143"/>
      <c r="S6" s="143"/>
      <c r="T6" s="143"/>
      <c r="U6" s="143"/>
      <c r="V6" s="143"/>
      <c r="W6" s="143"/>
      <c r="X6" s="143">
        <f>H6</f>
        <v>0</v>
      </c>
      <c r="Y6" s="143">
        <f>ROUND(E6*X6,0)</f>
        <v>0</v>
      </c>
      <c r="Z6" s="143">
        <f>Y6-G6</f>
        <v>0</v>
      </c>
    </row>
    <row r="7" spans="1:33">
      <c r="A7" s="98">
        <v>2</v>
      </c>
      <c r="B7" s="101" t="str">
        <f>GIATHANG!B8</f>
        <v>VTT</v>
      </c>
      <c r="C7" s="137" t="str">
        <f>GIATHANG!C8</f>
        <v>Giẻ lau</v>
      </c>
      <c r="D7" s="98" t="str">
        <f>GIATHANG!D8</f>
        <v>kg</v>
      </c>
      <c r="E7" s="144">
        <f>ROUND(SUMPRODUCT((PTVT!AD7:AD106=B7)*(PTVT!C7:C106=C7)*(PTVT!D7:D106=D7)*(PTVT!L7:L106)), INFO!KLVT_1)</f>
        <v>400</v>
      </c>
      <c r="F7" s="123">
        <f>GIATHANG!F8</f>
        <v>0</v>
      </c>
      <c r="G7" s="123">
        <f>ROUND(E7*F7,0)</f>
        <v>0</v>
      </c>
      <c r="H7" s="123">
        <f>GIATHANG!H8</f>
        <v>13370</v>
      </c>
      <c r="I7" s="101"/>
      <c r="J7" s="123">
        <f>ROUND(E7*H7,0)</f>
        <v>5348000</v>
      </c>
      <c r="K7" s="123">
        <f>J7-G7</f>
        <v>5348000</v>
      </c>
      <c r="L7" s="123"/>
      <c r="M7" s="123"/>
      <c r="N7" s="123"/>
      <c r="O7" s="123"/>
      <c r="P7" s="123"/>
      <c r="Q7" s="123">
        <f>IF(AND(L7&gt;0,O7&gt;0),MIN(L7,O7),SUM(L7,O7))</f>
        <v>0</v>
      </c>
      <c r="R7" s="123"/>
      <c r="S7" s="123"/>
      <c r="T7" s="123"/>
      <c r="U7" s="123"/>
      <c r="V7" s="123"/>
      <c r="W7" s="123"/>
      <c r="X7" s="123">
        <f>H7</f>
        <v>13370</v>
      </c>
      <c r="Y7" s="123">
        <f>ROUND(E7*X7,0)</f>
        <v>5348000</v>
      </c>
      <c r="Z7" s="123">
        <f>Y7-G7</f>
        <v>5348000</v>
      </c>
    </row>
    <row r="8" spans="1:33">
      <c r="A8" s="114">
        <v>3</v>
      </c>
      <c r="B8" s="118" t="str">
        <f>GIATHANG!B9</f>
        <v>VTT</v>
      </c>
      <c r="C8" s="138" t="str">
        <f>GIATHANG!C9</f>
        <v>Keo dán ( keo dog X66)</v>
      </c>
      <c r="D8" s="114" t="str">
        <f>GIATHANG!D9</f>
        <v>kg</v>
      </c>
      <c r="E8" s="145">
        <f>ROUND(SUMPRODUCT((PTVT!AD7:AD106=B8)*(PTVT!C7:C106=C8)*(PTVT!D7:D106=D8)*(PTVT!L7:L106)), INFO!KLVT_1)</f>
        <v>64.400000000000006</v>
      </c>
      <c r="F8" s="146">
        <f>GIATHANG!F9</f>
        <v>0</v>
      </c>
      <c r="G8" s="146">
        <f>ROUND(E8*F8,0)</f>
        <v>0</v>
      </c>
      <c r="H8" s="146">
        <f>GIATHANG!H9</f>
        <v>98000</v>
      </c>
      <c r="I8" s="118"/>
      <c r="J8" s="146">
        <f>ROUND(E8*H8,0)</f>
        <v>6311200</v>
      </c>
      <c r="K8" s="146">
        <f>J8-G8</f>
        <v>6311200</v>
      </c>
      <c r="L8" s="146"/>
      <c r="M8" s="146"/>
      <c r="N8" s="146"/>
      <c r="O8" s="146"/>
      <c r="P8" s="146"/>
      <c r="Q8" s="146">
        <f>IF(AND(L8&gt;0,O8&gt;0),MIN(L8,O8),SUM(L8,O8))</f>
        <v>0</v>
      </c>
      <c r="R8" s="146"/>
      <c r="S8" s="146"/>
      <c r="T8" s="146"/>
      <c r="U8" s="146"/>
      <c r="V8" s="146"/>
      <c r="W8" s="146"/>
      <c r="X8" s="146">
        <f>H8</f>
        <v>98000</v>
      </c>
      <c r="Y8" s="146">
        <f>ROUND(E8*X8,0)</f>
        <v>6311200</v>
      </c>
      <c r="Z8" s="146">
        <f>Y8-G8</f>
        <v>6311200</v>
      </c>
    </row>
    <row r="9" spans="1:33" hidden="1">
      <c r="A9" s="114">
        <v>4</v>
      </c>
      <c r="B9" s="118" t="s">
        <v>219</v>
      </c>
      <c r="C9" s="138" t="s">
        <v>216</v>
      </c>
      <c r="D9" s="114" t="s">
        <v>217</v>
      </c>
      <c r="E9" s="118"/>
      <c r="F9" s="146">
        <v>0</v>
      </c>
      <c r="G9" s="146">
        <f>SUMIF(PTVT!AD6:AD106,"V999999",PTVT!R6:R106)</f>
        <v>0</v>
      </c>
      <c r="H9" s="146">
        <v>0</v>
      </c>
      <c r="I9" s="118"/>
      <c r="J9" s="146">
        <f>SUMIF(PTVT!AD6:AD106,"V999999",PTVT!T6:T106)</f>
        <v>582960</v>
      </c>
      <c r="K9" s="146">
        <f>J9-G9</f>
        <v>582960</v>
      </c>
      <c r="L9" s="146"/>
      <c r="M9" s="146"/>
      <c r="N9" s="146"/>
      <c r="O9" s="146"/>
      <c r="P9" s="146"/>
      <c r="Q9" s="146"/>
      <c r="R9" s="146"/>
      <c r="S9" s="146"/>
      <c r="T9" s="146"/>
      <c r="U9" s="146"/>
      <c r="V9" s="146"/>
      <c r="W9" s="146"/>
      <c r="X9" s="118"/>
      <c r="Y9" s="146">
        <f>SUMIF(PTVT!AD6:AD106,"V999999",PTVT!T6:T106)</f>
        <v>582960</v>
      </c>
      <c r="Z9" s="146">
        <f>Y9-G9</f>
        <v>582960</v>
      </c>
      <c r="AA9" s="11" t="s">
        <v>263</v>
      </c>
    </row>
    <row r="10" spans="1:33" s="4" customFormat="1" hidden="1">
      <c r="A10" s="147"/>
      <c r="B10" s="148"/>
      <c r="C10" s="149" t="s">
        <v>264</v>
      </c>
      <c r="D10" s="147"/>
      <c r="E10" s="148"/>
      <c r="F10" s="148"/>
      <c r="G10" s="150">
        <f>SUM(G6:G9)</f>
        <v>0</v>
      </c>
      <c r="H10" s="148"/>
      <c r="I10" s="148"/>
      <c r="J10" s="150">
        <f>SUM(J6:J9)</f>
        <v>12242160</v>
      </c>
      <c r="K10" s="150">
        <f>SUM(K6:K9)</f>
        <v>12242160</v>
      </c>
      <c r="L10" s="150"/>
      <c r="M10" s="150"/>
      <c r="N10" s="150"/>
      <c r="O10" s="150"/>
      <c r="P10" s="150"/>
      <c r="Q10" s="150"/>
      <c r="R10" s="150"/>
      <c r="S10" s="150"/>
      <c r="T10" s="150"/>
      <c r="U10" s="150"/>
      <c r="V10" s="150"/>
      <c r="W10" s="150">
        <f>SUM(W6:W9)</f>
        <v>0</v>
      </c>
      <c r="X10" s="148"/>
      <c r="Y10" s="150">
        <f>SUM(Y6:Y9)</f>
        <v>12242160</v>
      </c>
      <c r="Z10" s="150">
        <f>SUM(Z6:Z9)</f>
        <v>12242160</v>
      </c>
      <c r="AA10" s="151" t="s">
        <v>265</v>
      </c>
      <c r="AB10" s="151"/>
      <c r="AC10" s="151"/>
      <c r="AD10" s="151"/>
      <c r="AE10" s="151"/>
      <c r="AF10" s="151"/>
      <c r="AG10" s="151"/>
    </row>
  </sheetData>
  <sheetProtection formatCells="0" formatColumns="0" formatRows="0" insertColumns="0" insertRows="0" insertHyperlinks="0" deleteColumns="0" deleteRows="0" sort="0" autoFilter="0" pivotTables="0"/>
  <mergeCells count="3">
    <mergeCell ref="B1:Z1"/>
    <mergeCell ref="B2:Z2"/>
    <mergeCell ref="B3:Z3"/>
  </mergeCells>
  <conditionalFormatting sqref="L6:L8">
    <cfRule type="cellIs" dxfId="39" priority="2" operator="equal">
      <formula>Q6</formula>
    </cfRule>
  </conditionalFormatting>
  <conditionalFormatting sqref="O6:O8">
    <cfRule type="cellIs" dxfId="38" priority="1" operator="equal">
      <formula>Q6</formula>
    </cfRule>
  </conditionalFormatting>
  <printOptions horizontalCentered="1"/>
  <pageMargins left="0" right="0" top="0.4" bottom="0.5" header="0.5" footer="0.25"/>
  <pageSetup paperSize="9" orientation="landscape" errors="blank"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dimension ref="A1:J5"/>
  <sheetViews>
    <sheetView workbookViewId="0">
      <selection activeCell="B6" sqref="B6"/>
    </sheetView>
  </sheetViews>
  <sheetFormatPr defaultColWidth="9.08984375" defaultRowHeight="14"/>
  <cols>
    <col min="1" max="1" width="5.6328125" style="11" customWidth="1"/>
    <col min="2" max="2" width="12.90625" style="11" customWidth="1"/>
    <col min="3" max="3" width="30.6328125" style="11" customWidth="1"/>
    <col min="4" max="4" width="9.08984375" style="11"/>
    <col min="5" max="5" width="16.6328125" style="11" customWidth="1"/>
    <col min="6" max="6" width="15.6328125" style="11" customWidth="1"/>
    <col min="7" max="7" width="17.6328125" style="11" customWidth="1"/>
    <col min="8" max="8" width="15.6328125" style="11" customWidth="1"/>
    <col min="9" max="9" width="17.54296875" style="11" hidden="1" customWidth="1"/>
    <col min="10" max="10" width="15.6328125" style="11" hidden="1" customWidth="1"/>
    <col min="11" max="16384" width="9.08984375" style="11"/>
  </cols>
  <sheetData>
    <row r="1" spans="1:10" s="5" customFormat="1" ht="23">
      <c r="B1" s="883" t="str">
        <f>INFO!TD_THCVC</f>
        <v>BẢNG TỔNG HỢP CƯỚC VẬN CHUYỂN ĐƯỜNG BỘ</v>
      </c>
      <c r="C1" s="883"/>
      <c r="D1" s="883"/>
      <c r="E1" s="883"/>
      <c r="F1" s="883"/>
      <c r="G1" s="883"/>
      <c r="H1" s="883"/>
      <c r="I1" s="883"/>
      <c r="J1" s="883"/>
    </row>
    <row r="2" spans="1:10" s="6" customFormat="1" ht="18">
      <c r="B2" s="855">
        <f>'2. THKL'!$B$2</f>
        <v>0</v>
      </c>
      <c r="C2" s="855"/>
      <c r="D2" s="855"/>
      <c r="E2" s="855"/>
      <c r="F2" s="855"/>
      <c r="G2" s="855"/>
      <c r="H2" s="855"/>
      <c r="I2" s="855"/>
      <c r="J2" s="855"/>
    </row>
    <row r="3" spans="1:10" s="6" customFormat="1" ht="18">
      <c r="A3" s="58"/>
      <c r="B3" s="58"/>
      <c r="C3" s="58"/>
      <c r="D3" s="58"/>
      <c r="E3" s="58"/>
      <c r="F3" s="58"/>
      <c r="G3" s="58"/>
      <c r="H3" s="58"/>
      <c r="I3" s="58"/>
    </row>
    <row r="4" spans="1:10" ht="15.9" customHeight="1">
      <c r="A4" s="152"/>
      <c r="C4" s="152"/>
      <c r="D4" s="152"/>
      <c r="E4" s="152"/>
      <c r="F4" s="152"/>
      <c r="G4" s="152"/>
      <c r="H4" s="152"/>
    </row>
    <row r="5" spans="1:10" ht="28">
      <c r="A5" s="133" t="s">
        <v>43</v>
      </c>
      <c r="B5" s="133" t="s">
        <v>224</v>
      </c>
      <c r="C5" s="133" t="s">
        <v>225</v>
      </c>
      <c r="D5" s="133" t="s">
        <v>112</v>
      </c>
      <c r="E5" s="133" t="s">
        <v>117</v>
      </c>
      <c r="F5" s="133" t="s">
        <v>267</v>
      </c>
      <c r="G5" s="133" t="s">
        <v>268</v>
      </c>
      <c r="H5" s="133" t="s">
        <v>269</v>
      </c>
      <c r="I5" s="133" t="s">
        <v>261</v>
      </c>
      <c r="J5" s="133" t="s">
        <v>251</v>
      </c>
    </row>
  </sheetData>
  <sheetProtection formatCells="0" formatColumns="0" formatRows="0" insertColumns="0" insertRows="0" insertHyperlinks="0" deleteColumns="0" deleteRows="0" sort="0" autoFilter="0" pivotTables="0"/>
  <mergeCells count="2">
    <mergeCell ref="B1:J1"/>
    <mergeCell ref="B2:J2"/>
  </mergeCells>
  <printOptions horizontalCentered="1"/>
  <pageMargins left="0" right="0" top="0.4" bottom="0.5" header="0.5" footer="0.25"/>
  <pageSetup paperSize="9" orientation="landscape" errors="blank"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dimension ref="A1:V7"/>
  <sheetViews>
    <sheetView workbookViewId="0">
      <selection activeCell="B8" sqref="B8"/>
    </sheetView>
  </sheetViews>
  <sheetFormatPr defaultColWidth="9.08984375" defaultRowHeight="15.5"/>
  <cols>
    <col min="1" max="1" width="5" style="7" bestFit="1" customWidth="1"/>
    <col min="2" max="2" width="10.6328125" style="7" bestFit="1" customWidth="1"/>
    <col min="3" max="3" width="30.6328125" style="7" customWidth="1"/>
    <col min="4" max="4" width="9.08984375" style="7"/>
    <col min="5" max="5" width="8.90625" style="7" customWidth="1"/>
    <col min="6" max="6" width="6.6328125" style="7" bestFit="1" customWidth="1"/>
    <col min="7" max="9" width="6.36328125" style="7" customWidth="1"/>
    <col min="10" max="10" width="6.90625" style="7" bestFit="1" customWidth="1"/>
    <col min="11" max="11" width="6" style="7" bestFit="1" customWidth="1"/>
    <col min="12" max="12" width="8.54296875" style="7" customWidth="1"/>
    <col min="13" max="13" width="8.36328125" style="7" customWidth="1"/>
    <col min="14" max="14" width="6.453125" style="7" bestFit="1" customWidth="1"/>
    <col min="15" max="15" width="6.36328125" style="7" customWidth="1"/>
    <col min="16" max="16" width="7.453125" style="7" customWidth="1"/>
    <col min="17" max="17" width="13.453125" style="7" customWidth="1"/>
    <col min="18" max="18" width="9.36328125" style="7" customWidth="1"/>
    <col min="19" max="19" width="7.6328125" style="7" customWidth="1"/>
    <col min="20" max="20" width="9.90625" style="7" bestFit="1" customWidth="1"/>
    <col min="21" max="21" width="16.90625" style="7" bestFit="1" customWidth="1"/>
    <col min="22" max="22" width="14.54296875" style="7" customWidth="1"/>
    <col min="23" max="16384" width="9.08984375" style="7"/>
  </cols>
  <sheetData>
    <row r="1" spans="1:22" ht="22.5">
      <c r="B1" s="848" t="str">
        <f>INFO!TD_CUOCVCBO</f>
        <v>BẢNG TÍNH CƯỚC VẬN CHUYỂN ĐƯỜNG BỘ</v>
      </c>
      <c r="C1" s="848"/>
      <c r="D1" s="848"/>
      <c r="E1" s="848"/>
      <c r="F1" s="848"/>
      <c r="G1" s="848"/>
      <c r="H1" s="848"/>
      <c r="I1" s="848"/>
      <c r="J1" s="848"/>
      <c r="K1" s="848"/>
      <c r="L1" s="848"/>
      <c r="M1" s="848"/>
      <c r="N1" s="848"/>
      <c r="O1" s="848"/>
      <c r="P1" s="848"/>
      <c r="Q1" s="848"/>
      <c r="R1" s="848"/>
      <c r="S1" s="848"/>
      <c r="T1" s="848"/>
      <c r="U1" s="848"/>
      <c r="V1" s="848"/>
    </row>
    <row r="2" spans="1:22" ht="17.5">
      <c r="B2" s="855">
        <f>'2. THKL'!$B$2</f>
        <v>0</v>
      </c>
      <c r="C2" s="855"/>
      <c r="D2" s="855"/>
      <c r="E2" s="855"/>
      <c r="F2" s="855"/>
      <c r="G2" s="855"/>
      <c r="H2" s="855"/>
      <c r="I2" s="855"/>
      <c r="J2" s="855"/>
      <c r="K2" s="855"/>
      <c r="L2" s="855"/>
      <c r="M2" s="855"/>
      <c r="N2" s="855"/>
      <c r="O2" s="855"/>
      <c r="P2" s="855"/>
      <c r="Q2" s="855"/>
      <c r="R2" s="855"/>
      <c r="S2" s="855"/>
      <c r="T2" s="855"/>
      <c r="U2" s="855"/>
      <c r="V2" s="855"/>
    </row>
    <row r="3" spans="1:22" ht="17.5">
      <c r="B3" s="58"/>
      <c r="C3" s="58"/>
      <c r="D3" s="58"/>
      <c r="E3" s="58"/>
      <c r="F3" s="58"/>
      <c r="G3" s="58"/>
      <c r="H3" s="58"/>
      <c r="I3" s="58"/>
      <c r="J3" s="58"/>
      <c r="K3" s="58"/>
      <c r="L3" s="58"/>
      <c r="M3" s="58"/>
      <c r="N3" s="58"/>
      <c r="O3" s="58"/>
      <c r="P3" s="58"/>
      <c r="Q3" s="58"/>
    </row>
    <row r="4" spans="1:22">
      <c r="B4" s="884"/>
      <c r="C4" s="884"/>
      <c r="D4" s="884"/>
      <c r="E4" s="884"/>
      <c r="F4" s="884"/>
      <c r="G4" s="884"/>
      <c r="H4" s="884"/>
      <c r="I4" s="884"/>
      <c r="J4" s="884"/>
      <c r="K4" s="884"/>
      <c r="L4" s="884"/>
      <c r="M4" s="884"/>
      <c r="N4" s="884"/>
      <c r="O4" s="884"/>
      <c r="P4" s="884"/>
      <c r="Q4" s="884"/>
      <c r="R4" s="884"/>
      <c r="S4" s="884"/>
      <c r="T4" s="884"/>
      <c r="U4" s="884"/>
      <c r="V4" s="884"/>
    </row>
    <row r="5" spans="1:22">
      <c r="A5" s="132"/>
      <c r="C5" s="132"/>
      <c r="D5" s="132"/>
      <c r="E5" s="132"/>
      <c r="F5" s="132"/>
      <c r="G5" s="132"/>
      <c r="H5" s="132"/>
      <c r="I5" s="132"/>
      <c r="J5" s="132"/>
      <c r="L5" s="132"/>
      <c r="M5" s="132"/>
      <c r="N5" s="132"/>
      <c r="O5" s="132"/>
      <c r="P5" s="132"/>
      <c r="Q5" s="132"/>
    </row>
    <row r="6" spans="1:22" ht="26.25" customHeight="1">
      <c r="A6" s="887" t="s">
        <v>43</v>
      </c>
      <c r="B6" s="887" t="s">
        <v>224</v>
      </c>
      <c r="C6" s="887" t="s">
        <v>225</v>
      </c>
      <c r="D6" s="887" t="s">
        <v>112</v>
      </c>
      <c r="E6" s="887" t="s">
        <v>117</v>
      </c>
      <c r="F6" s="864" t="s">
        <v>271</v>
      </c>
      <c r="G6" s="866"/>
      <c r="H6" s="885" t="s">
        <v>272</v>
      </c>
      <c r="I6" s="887" t="s">
        <v>273</v>
      </c>
      <c r="J6" s="864" t="s">
        <v>274</v>
      </c>
      <c r="K6" s="866"/>
      <c r="L6" s="887" t="s">
        <v>275</v>
      </c>
      <c r="M6" s="864" t="s">
        <v>276</v>
      </c>
      <c r="N6" s="865"/>
      <c r="O6" s="865"/>
      <c r="P6" s="866"/>
      <c r="Q6" s="887" t="s">
        <v>277</v>
      </c>
      <c r="R6" s="887" t="s">
        <v>278</v>
      </c>
      <c r="S6" s="887" t="s">
        <v>279</v>
      </c>
      <c r="T6" s="887" t="s">
        <v>280</v>
      </c>
      <c r="U6" s="887" t="s">
        <v>281</v>
      </c>
      <c r="V6" s="887" t="s">
        <v>282</v>
      </c>
    </row>
    <row r="7" spans="1:22" ht="33.75" customHeight="1">
      <c r="A7" s="887"/>
      <c r="B7" s="887"/>
      <c r="C7" s="887"/>
      <c r="D7" s="887"/>
      <c r="E7" s="887"/>
      <c r="F7" s="133" t="s">
        <v>283</v>
      </c>
      <c r="G7" s="133" t="s">
        <v>284</v>
      </c>
      <c r="H7" s="886"/>
      <c r="I7" s="887"/>
      <c r="J7" s="133" t="s">
        <v>285</v>
      </c>
      <c r="K7" s="133" t="s">
        <v>286</v>
      </c>
      <c r="L7" s="887"/>
      <c r="M7" s="133" t="s">
        <v>287</v>
      </c>
      <c r="N7" s="133" t="s">
        <v>288</v>
      </c>
      <c r="O7" s="133" t="s">
        <v>289</v>
      </c>
      <c r="P7" s="133" t="s">
        <v>290</v>
      </c>
      <c r="Q7" s="887"/>
      <c r="R7" s="887"/>
      <c r="S7" s="887"/>
      <c r="T7" s="887"/>
      <c r="U7" s="887"/>
      <c r="V7" s="887"/>
    </row>
  </sheetData>
  <sheetProtection formatCells="0" formatColumns="0" formatRows="0" insertColumns="0" insertRows="0" insertHyperlinks="0" deleteColumns="0" deleteRows="0" sort="0" autoFilter="0" pivotTables="0"/>
  <mergeCells count="20">
    <mergeCell ref="A6:A7"/>
    <mergeCell ref="D6:D7"/>
    <mergeCell ref="E6:E7"/>
    <mergeCell ref="T6:T7"/>
    <mergeCell ref="U6:U7"/>
    <mergeCell ref="J6:K6"/>
    <mergeCell ref="B1:V1"/>
    <mergeCell ref="B2:V2"/>
    <mergeCell ref="B4:V4"/>
    <mergeCell ref="H6:H7"/>
    <mergeCell ref="I6:I7"/>
    <mergeCell ref="Q6:Q7"/>
    <mergeCell ref="F6:G6"/>
    <mergeCell ref="V6:V7"/>
    <mergeCell ref="L6:L7"/>
    <mergeCell ref="R6:R7"/>
    <mergeCell ref="S6:S7"/>
    <mergeCell ref="M6:P6"/>
    <mergeCell ref="B6:B7"/>
    <mergeCell ref="C6:C7"/>
  </mergeCells>
  <printOptions horizontalCentered="1"/>
  <pageMargins left="0" right="0" top="0.4" bottom="0.5" header="0.5" footer="0.25"/>
  <pageSetup paperSize="9" orientation="portrait" errors="blank"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AF7"/>
  <sheetViews>
    <sheetView workbookViewId="0">
      <selection activeCell="B8" sqref="B8"/>
    </sheetView>
  </sheetViews>
  <sheetFormatPr defaultColWidth="9.08984375" defaultRowHeight="15.5"/>
  <cols>
    <col min="1" max="1" width="5" style="7" bestFit="1" customWidth="1"/>
    <col min="2" max="2" width="10.6328125" style="7" bestFit="1" customWidth="1"/>
    <col min="3" max="3" width="16.54296875" style="7" customWidth="1"/>
    <col min="4" max="4" width="5.90625" style="7" customWidth="1"/>
    <col min="5" max="5" width="7.6328125" style="7" customWidth="1"/>
    <col min="6" max="6" width="16.453125" style="7" customWidth="1"/>
    <col min="7" max="7" width="7.453125" style="7" customWidth="1"/>
    <col min="8" max="8" width="8.6328125" style="7" customWidth="1"/>
    <col min="9" max="9" width="7.6328125" style="7" customWidth="1"/>
    <col min="10" max="10" width="8.90625" style="7" customWidth="1"/>
    <col min="11" max="11" width="11" style="7" customWidth="1"/>
    <col min="12" max="12" width="6.90625" style="7" customWidth="1"/>
    <col min="13" max="13" width="6" style="7" bestFit="1" customWidth="1"/>
    <col min="14" max="14" width="6" style="7" customWidth="1"/>
    <col min="15" max="17" width="6.90625" style="7" hidden="1" customWidth="1"/>
    <col min="18" max="18" width="6.08984375" style="7" hidden="1" customWidth="1"/>
    <col min="19" max="19" width="9" style="7" hidden="1" customWidth="1"/>
    <col min="20" max="22" width="8.90625" style="7" hidden="1" customWidth="1"/>
    <col min="23" max="23" width="10.36328125" style="7" customWidth="1"/>
    <col min="24" max="26" width="9.08984375" style="7"/>
    <col min="27" max="32" width="9.08984375" style="7" hidden="1" customWidth="1"/>
    <col min="33" max="16384" width="9.08984375" style="7"/>
  </cols>
  <sheetData>
    <row r="1" spans="1:32" ht="22.5">
      <c r="B1" s="848" t="str">
        <f>INFO!TD_CUOCVCBO</f>
        <v>BẢNG TÍNH CƯỚC VẬN CHUYỂN ĐƯỜNG BỘ</v>
      </c>
      <c r="C1" s="848"/>
      <c r="D1" s="848"/>
      <c r="E1" s="848"/>
      <c r="F1" s="848"/>
      <c r="G1" s="848"/>
      <c r="H1" s="848"/>
      <c r="I1" s="848"/>
      <c r="J1" s="848"/>
      <c r="K1" s="848"/>
      <c r="L1" s="848"/>
      <c r="M1" s="848"/>
      <c r="N1" s="848"/>
      <c r="O1" s="848"/>
      <c r="P1" s="848"/>
      <c r="Q1" s="848"/>
      <c r="R1" s="848"/>
      <c r="S1" s="848"/>
      <c r="T1" s="848"/>
      <c r="U1" s="848"/>
      <c r="V1" s="848"/>
      <c r="W1" s="848"/>
      <c r="X1" s="848"/>
      <c r="Y1" s="848"/>
      <c r="Z1" s="848"/>
    </row>
    <row r="2" spans="1:32" ht="17.5">
      <c r="B2" s="855">
        <f>'2. THKL'!$B$2</f>
        <v>0</v>
      </c>
      <c r="C2" s="855"/>
      <c r="D2" s="855"/>
      <c r="E2" s="855"/>
      <c r="F2" s="855"/>
      <c r="G2" s="855"/>
      <c r="H2" s="855"/>
      <c r="I2" s="855"/>
      <c r="J2" s="855"/>
      <c r="K2" s="855"/>
      <c r="L2" s="855"/>
      <c r="M2" s="855"/>
      <c r="N2" s="855"/>
      <c r="O2" s="855"/>
      <c r="P2" s="855"/>
      <c r="Q2" s="855"/>
      <c r="R2" s="855"/>
      <c r="S2" s="855"/>
      <c r="T2" s="855"/>
      <c r="U2" s="855"/>
      <c r="V2" s="855"/>
      <c r="W2" s="855"/>
      <c r="X2" s="855"/>
      <c r="Y2" s="855"/>
      <c r="Z2" s="855"/>
    </row>
    <row r="3" spans="1:32" ht="17.5">
      <c r="B3" s="58"/>
      <c r="C3" s="58"/>
      <c r="D3" s="58"/>
      <c r="E3" s="58"/>
      <c r="F3" s="58"/>
      <c r="G3" s="58"/>
      <c r="H3" s="58"/>
      <c r="I3" s="58"/>
      <c r="J3" s="58"/>
      <c r="K3" s="58"/>
      <c r="L3" s="58"/>
      <c r="M3" s="58"/>
      <c r="N3" s="58"/>
      <c r="O3" s="58"/>
      <c r="P3" s="58"/>
      <c r="Q3" s="58"/>
      <c r="R3" s="58"/>
      <c r="S3" s="58"/>
    </row>
    <row r="4" spans="1:32">
      <c r="B4" s="884"/>
      <c r="C4" s="884"/>
      <c r="D4" s="884"/>
      <c r="E4" s="884"/>
      <c r="F4" s="884"/>
      <c r="G4" s="884"/>
      <c r="H4" s="884"/>
      <c r="I4" s="884"/>
      <c r="J4" s="884"/>
      <c r="K4" s="884"/>
      <c r="L4" s="884"/>
      <c r="M4" s="884"/>
      <c r="N4" s="884"/>
      <c r="O4" s="884"/>
      <c r="P4" s="884"/>
      <c r="Q4" s="884"/>
      <c r="R4" s="884"/>
      <c r="S4" s="884"/>
      <c r="T4" s="884"/>
      <c r="U4" s="884"/>
      <c r="V4" s="884"/>
      <c r="W4" s="884"/>
      <c r="X4" s="884"/>
      <c r="Y4" s="884"/>
      <c r="Z4" s="884"/>
    </row>
    <row r="5" spans="1:32">
      <c r="A5" s="132"/>
      <c r="C5" s="132"/>
      <c r="D5" s="132"/>
      <c r="E5" s="132"/>
      <c r="F5" s="132"/>
      <c r="G5" s="132"/>
      <c r="H5" s="132"/>
      <c r="I5" s="132"/>
      <c r="J5" s="132"/>
      <c r="K5" s="132"/>
      <c r="L5" s="132"/>
      <c r="S5" s="132"/>
      <c r="T5" s="153"/>
    </row>
    <row r="6" spans="1:32" ht="26.25" customHeight="1">
      <c r="A6" s="887" t="s">
        <v>43</v>
      </c>
      <c r="B6" s="887" t="s">
        <v>224</v>
      </c>
      <c r="C6" s="887" t="s">
        <v>225</v>
      </c>
      <c r="D6" s="887" t="s">
        <v>112</v>
      </c>
      <c r="E6" s="887" t="s">
        <v>117</v>
      </c>
      <c r="F6" s="860" t="s">
        <v>291</v>
      </c>
      <c r="G6" s="887" t="s">
        <v>292</v>
      </c>
      <c r="H6" s="887" t="s">
        <v>293</v>
      </c>
      <c r="I6" s="860" t="s">
        <v>294</v>
      </c>
      <c r="J6" s="860" t="s">
        <v>295</v>
      </c>
      <c r="K6" s="860" t="s">
        <v>296</v>
      </c>
      <c r="L6" s="887" t="s">
        <v>285</v>
      </c>
      <c r="M6" s="889" t="s">
        <v>286</v>
      </c>
      <c r="N6" s="887" t="s">
        <v>297</v>
      </c>
      <c r="O6" s="864" t="s">
        <v>298</v>
      </c>
      <c r="P6" s="865"/>
      <c r="Q6" s="865"/>
      <c r="R6" s="866"/>
      <c r="S6" s="864" t="s">
        <v>299</v>
      </c>
      <c r="T6" s="865"/>
      <c r="U6" s="865"/>
      <c r="V6" s="866"/>
      <c r="W6" s="887" t="s">
        <v>300</v>
      </c>
      <c r="X6" s="887" t="s">
        <v>280</v>
      </c>
      <c r="Y6" s="887" t="s">
        <v>281</v>
      </c>
      <c r="Z6" s="887" t="s">
        <v>282</v>
      </c>
      <c r="AA6" s="154"/>
      <c r="AB6" s="154"/>
      <c r="AC6" s="154"/>
      <c r="AD6" s="154"/>
      <c r="AE6" s="154"/>
      <c r="AF6" s="887" t="s">
        <v>301</v>
      </c>
    </row>
    <row r="7" spans="1:32" ht="33.75" customHeight="1">
      <c r="A7" s="887"/>
      <c r="B7" s="887"/>
      <c r="C7" s="887"/>
      <c r="D7" s="887"/>
      <c r="E7" s="887"/>
      <c r="F7" s="888"/>
      <c r="G7" s="887"/>
      <c r="H7" s="887"/>
      <c r="I7" s="888"/>
      <c r="J7" s="888"/>
      <c r="K7" s="888"/>
      <c r="L7" s="887"/>
      <c r="M7" s="890"/>
      <c r="N7" s="887"/>
      <c r="O7" s="133" t="s">
        <v>302</v>
      </c>
      <c r="P7" s="155" t="s">
        <v>303</v>
      </c>
      <c r="Q7" s="156" t="s">
        <v>304</v>
      </c>
      <c r="R7" s="156" t="s">
        <v>305</v>
      </c>
      <c r="S7" s="133" t="s">
        <v>302</v>
      </c>
      <c r="T7" s="133" t="s">
        <v>306</v>
      </c>
      <c r="U7" s="133" t="s">
        <v>307</v>
      </c>
      <c r="V7" s="133" t="s">
        <v>308</v>
      </c>
      <c r="W7" s="887"/>
      <c r="X7" s="887"/>
      <c r="Y7" s="887"/>
      <c r="Z7" s="887"/>
      <c r="AA7" s="154"/>
      <c r="AB7" s="154"/>
      <c r="AC7" s="154"/>
      <c r="AD7" s="154"/>
      <c r="AE7" s="154"/>
      <c r="AF7" s="887"/>
    </row>
  </sheetData>
  <sheetProtection formatCells="0" formatColumns="0" formatRows="0" insertColumns="0" insertRows="0" insertHyperlinks="0" deleteColumns="0" deleteRows="0" sort="0" autoFilter="0" pivotTables="0"/>
  <mergeCells count="24">
    <mergeCell ref="AF6:AF7"/>
    <mergeCell ref="A6:A7"/>
    <mergeCell ref="B6:B7"/>
    <mergeCell ref="E6:E7"/>
    <mergeCell ref="Z6:Z7"/>
    <mergeCell ref="N6:N7"/>
    <mergeCell ref="L6:L7"/>
    <mergeCell ref="M6:M7"/>
    <mergeCell ref="Y6:Y7"/>
    <mergeCell ref="X6:X7"/>
    <mergeCell ref="C6:C7"/>
    <mergeCell ref="J6:J7"/>
    <mergeCell ref="W6:W7"/>
    <mergeCell ref="D6:D7"/>
    <mergeCell ref="I6:I7"/>
    <mergeCell ref="H6:H7"/>
    <mergeCell ref="K6:K7"/>
    <mergeCell ref="G6:G7"/>
    <mergeCell ref="F6:F7"/>
    <mergeCell ref="B1:Z1"/>
    <mergeCell ref="B2:Z2"/>
    <mergeCell ref="B4:Z4"/>
    <mergeCell ref="O6:R6"/>
    <mergeCell ref="S6:V6"/>
  </mergeCells>
  <printOptions horizontalCentered="1"/>
  <pageMargins left="0" right="0" top="0.4" bottom="0.5" header="0.5" footer="0.25"/>
  <pageSetup paperSize="9" orientation="portrait" errors="blank"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Q7"/>
  <sheetViews>
    <sheetView workbookViewId="0">
      <selection activeCell="B8" sqref="B8"/>
    </sheetView>
  </sheetViews>
  <sheetFormatPr defaultColWidth="9.08984375" defaultRowHeight="15.5"/>
  <cols>
    <col min="1" max="1" width="5" style="7" bestFit="1" customWidth="1"/>
    <col min="2" max="2" width="10.6328125" style="7" bestFit="1" customWidth="1"/>
    <col min="3" max="3" width="30.6328125" style="7" customWidth="1"/>
    <col min="4" max="4" width="9.08984375" style="7"/>
    <col min="5" max="5" width="8.90625" style="7" customWidth="1"/>
    <col min="6" max="6" width="6.6328125" style="7" bestFit="1" customWidth="1"/>
    <col min="7" max="7" width="6.36328125" style="7" customWidth="1"/>
    <col min="8" max="8" width="6.90625" style="7" customWidth="1"/>
    <col min="9" max="10" width="6.36328125" style="7" customWidth="1"/>
    <col min="11" max="11" width="5.453125" style="7" customWidth="1"/>
    <col min="12" max="12" width="6.36328125" style="7" customWidth="1"/>
    <col min="13" max="13" width="12.90625" style="7" customWidth="1"/>
    <col min="14" max="14" width="14.08984375" style="7" bestFit="1" customWidth="1"/>
    <col min="15" max="16" width="13.6328125" style="7" customWidth="1"/>
    <col min="17" max="17" width="14.54296875" style="7" customWidth="1"/>
    <col min="18" max="16384" width="9.08984375" style="7"/>
  </cols>
  <sheetData>
    <row r="1" spans="1:17" ht="22.5">
      <c r="B1" s="848" t="str">
        <f>INFO!TD_CUOCVCSONG</f>
        <v>BẢNG TÍNH CƯỚC VẬN CHUYỂN ĐƯỜNG SÔNG</v>
      </c>
      <c r="C1" s="848"/>
      <c r="D1" s="848"/>
      <c r="E1" s="848"/>
      <c r="F1" s="848"/>
      <c r="G1" s="848"/>
      <c r="H1" s="848"/>
      <c r="I1" s="848"/>
      <c r="J1" s="848"/>
      <c r="K1" s="848"/>
      <c r="L1" s="848"/>
      <c r="M1" s="848"/>
      <c r="N1" s="848"/>
      <c r="O1" s="848"/>
      <c r="P1" s="848"/>
      <c r="Q1" s="848"/>
    </row>
    <row r="2" spans="1:17" ht="17.5">
      <c r="B2" s="855">
        <f>'2. THKL'!$B$2</f>
        <v>0</v>
      </c>
      <c r="C2" s="855"/>
      <c r="D2" s="855"/>
      <c r="E2" s="855"/>
      <c r="F2" s="855"/>
      <c r="G2" s="855"/>
      <c r="H2" s="855"/>
      <c r="I2" s="855"/>
      <c r="J2" s="855"/>
      <c r="K2" s="855"/>
      <c r="L2" s="855"/>
      <c r="M2" s="855"/>
      <c r="N2" s="855"/>
      <c r="O2" s="855"/>
      <c r="P2" s="855"/>
      <c r="Q2" s="855"/>
    </row>
    <row r="3" spans="1:17" ht="17.5">
      <c r="B3" s="58"/>
      <c r="C3" s="58"/>
      <c r="D3" s="58"/>
      <c r="E3" s="58"/>
      <c r="F3" s="58"/>
      <c r="G3" s="58"/>
      <c r="H3" s="58"/>
      <c r="I3" s="58"/>
      <c r="J3" s="58"/>
      <c r="K3" s="58"/>
      <c r="L3" s="58"/>
      <c r="M3" s="58"/>
      <c r="N3" s="58"/>
    </row>
    <row r="4" spans="1:17">
      <c r="B4" s="884"/>
      <c r="C4" s="884"/>
      <c r="D4" s="884"/>
      <c r="E4" s="884"/>
      <c r="F4" s="884"/>
      <c r="G4" s="884"/>
      <c r="H4" s="884"/>
      <c r="I4" s="884"/>
      <c r="J4" s="884"/>
      <c r="K4" s="884"/>
      <c r="L4" s="884"/>
      <c r="M4" s="884"/>
      <c r="N4" s="884"/>
      <c r="O4" s="884"/>
      <c r="P4" s="884"/>
      <c r="Q4" s="884"/>
    </row>
    <row r="5" spans="1:17">
      <c r="A5" s="132"/>
      <c r="C5" s="132"/>
      <c r="D5" s="132"/>
      <c r="E5" s="132"/>
      <c r="F5" s="132"/>
      <c r="G5" s="132"/>
      <c r="H5" s="132"/>
      <c r="I5" s="132"/>
      <c r="J5" s="132"/>
      <c r="K5" s="132"/>
      <c r="L5" s="132"/>
      <c r="M5" s="132"/>
    </row>
    <row r="6" spans="1:17" ht="30.75" customHeight="1">
      <c r="A6" s="887" t="s">
        <v>43</v>
      </c>
      <c r="B6" s="887" t="s">
        <v>224</v>
      </c>
      <c r="C6" s="887" t="s">
        <v>225</v>
      </c>
      <c r="D6" s="887" t="s">
        <v>112</v>
      </c>
      <c r="E6" s="887" t="s">
        <v>117</v>
      </c>
      <c r="F6" s="864" t="s">
        <v>271</v>
      </c>
      <c r="G6" s="866"/>
      <c r="H6" s="885" t="s">
        <v>272</v>
      </c>
      <c r="I6" s="864" t="s">
        <v>298</v>
      </c>
      <c r="J6" s="865"/>
      <c r="K6" s="865"/>
      <c r="L6" s="866"/>
      <c r="M6" s="864" t="s">
        <v>310</v>
      </c>
      <c r="N6" s="865"/>
      <c r="O6" s="860" t="s">
        <v>311</v>
      </c>
      <c r="P6" s="887" t="s">
        <v>46</v>
      </c>
      <c r="Q6" s="860" t="s">
        <v>282</v>
      </c>
    </row>
    <row r="7" spans="1:17" ht="33.75" customHeight="1">
      <c r="A7" s="887"/>
      <c r="B7" s="887"/>
      <c r="C7" s="887"/>
      <c r="D7" s="887"/>
      <c r="E7" s="887"/>
      <c r="F7" s="133" t="s">
        <v>283</v>
      </c>
      <c r="G7" s="133" t="s">
        <v>284</v>
      </c>
      <c r="H7" s="886"/>
      <c r="I7" s="133" t="s">
        <v>312</v>
      </c>
      <c r="J7" s="133" t="s">
        <v>286</v>
      </c>
      <c r="K7" s="133" t="s">
        <v>119</v>
      </c>
      <c r="L7" s="133" t="s">
        <v>313</v>
      </c>
      <c r="M7" s="133" t="s">
        <v>314</v>
      </c>
      <c r="N7" s="133" t="s">
        <v>315</v>
      </c>
      <c r="O7" s="888"/>
      <c r="P7" s="887"/>
      <c r="Q7" s="888"/>
    </row>
  </sheetData>
  <sheetProtection formatCells="0" formatColumns="0" formatRows="0" insertColumns="0" insertRows="0" insertHyperlinks="0" deleteColumns="0" deleteRows="0" sort="0" autoFilter="0" pivotTables="0"/>
  <mergeCells count="15">
    <mergeCell ref="Q6:Q7"/>
    <mergeCell ref="B1:Q1"/>
    <mergeCell ref="B2:Q2"/>
    <mergeCell ref="B4:Q4"/>
    <mergeCell ref="F6:G6"/>
    <mergeCell ref="H6:H7"/>
    <mergeCell ref="I6:L6"/>
    <mergeCell ref="P6:P7"/>
    <mergeCell ref="M6:N6"/>
    <mergeCell ref="O6:O7"/>
    <mergeCell ref="A6:A7"/>
    <mergeCell ref="B6:B7"/>
    <mergeCell ref="C6:C7"/>
    <mergeCell ref="D6:D7"/>
    <mergeCell ref="E6:E7"/>
  </mergeCells>
  <printOptions horizontalCentered="1"/>
  <pageMargins left="0" right="0" top="0.4" bottom="0.5" header="0.5" footer="0.25"/>
  <pageSetup paperSize="9" orientation="portrait" errors="blank"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O7"/>
  <sheetViews>
    <sheetView workbookViewId="0">
      <selection activeCell="B8" sqref="B8"/>
    </sheetView>
  </sheetViews>
  <sheetFormatPr defaultColWidth="9.08984375" defaultRowHeight="15.5"/>
  <cols>
    <col min="1" max="1" width="5" style="7" bestFit="1" customWidth="1"/>
    <col min="2" max="2" width="10.6328125" style="7" bestFit="1" customWidth="1"/>
    <col min="3" max="3" width="30.6328125" style="7" customWidth="1"/>
    <col min="4" max="4" width="9.08984375" style="7"/>
    <col min="5" max="5" width="8.90625" style="7" customWidth="1"/>
    <col min="6" max="6" width="18.6328125" style="7" customWidth="1"/>
    <col min="7" max="7" width="6.6328125" style="7" customWidth="1"/>
    <col min="8" max="8" width="19.6328125" style="7" customWidth="1"/>
    <col min="9" max="9" width="6.90625" style="7" customWidth="1"/>
    <col min="10" max="10" width="6.36328125" style="7" customWidth="1"/>
    <col min="11" max="11" width="10.453125" style="7" customWidth="1"/>
    <col min="12" max="12" width="9.90625" style="7" customWidth="1"/>
    <col min="13" max="14" width="12.36328125" style="7" customWidth="1"/>
    <col min="15" max="16384" width="9.08984375" style="7"/>
  </cols>
  <sheetData>
    <row r="1" spans="1:15" ht="22.5">
      <c r="A1" s="64"/>
      <c r="B1" s="848" t="str">
        <f>INFO!TD_CUOCVCTHOSO</f>
        <v>BẢNG TÍNH CƯỚC VẬN CHUYỂN THÔ SƠ</v>
      </c>
      <c r="C1" s="848"/>
      <c r="D1" s="848"/>
      <c r="E1" s="848"/>
      <c r="F1" s="848"/>
      <c r="G1" s="848"/>
      <c r="H1" s="848"/>
      <c r="I1" s="848"/>
      <c r="J1" s="848"/>
      <c r="K1" s="848"/>
      <c r="L1" s="848"/>
      <c r="M1" s="848"/>
      <c r="N1" s="848"/>
      <c r="O1" s="848"/>
    </row>
    <row r="2" spans="1:15" ht="17.5">
      <c r="B2" s="855">
        <f>'2. THKL'!$B$2</f>
        <v>0</v>
      </c>
      <c r="C2" s="855"/>
      <c r="D2" s="855"/>
      <c r="E2" s="855"/>
      <c r="F2" s="855"/>
      <c r="G2" s="855"/>
      <c r="H2" s="855"/>
      <c r="I2" s="855"/>
      <c r="J2" s="855"/>
      <c r="K2" s="855"/>
      <c r="L2" s="855"/>
      <c r="M2" s="855"/>
      <c r="N2" s="855"/>
      <c r="O2" s="855"/>
    </row>
    <row r="3" spans="1:15" ht="17.5">
      <c r="A3" s="58"/>
      <c r="B3" s="58"/>
      <c r="C3" s="58"/>
      <c r="D3" s="58"/>
      <c r="E3" s="58"/>
      <c r="F3" s="58"/>
      <c r="G3" s="58"/>
      <c r="H3" s="58"/>
      <c r="I3" s="58"/>
      <c r="J3" s="58"/>
      <c r="K3" s="58"/>
      <c r="L3" s="58"/>
    </row>
    <row r="4" spans="1:15">
      <c r="B4" s="884"/>
      <c r="C4" s="884"/>
      <c r="D4" s="884"/>
      <c r="E4" s="884"/>
      <c r="F4" s="884"/>
      <c r="G4" s="884"/>
      <c r="H4" s="884"/>
      <c r="I4" s="884"/>
      <c r="J4" s="884"/>
      <c r="K4" s="884"/>
      <c r="L4" s="884"/>
      <c r="M4" s="884"/>
      <c r="N4" s="884"/>
      <c r="O4" s="884"/>
    </row>
    <row r="5" spans="1:15">
      <c r="A5" s="132"/>
      <c r="C5" s="132"/>
      <c r="D5" s="132"/>
      <c r="E5" s="132"/>
      <c r="F5" s="132"/>
      <c r="G5" s="132"/>
      <c r="H5" s="132"/>
      <c r="I5" s="132"/>
      <c r="J5" s="132"/>
      <c r="K5" s="132"/>
      <c r="L5" s="157" t="s">
        <v>317</v>
      </c>
      <c r="M5" s="158"/>
      <c r="N5" s="159"/>
    </row>
    <row r="6" spans="1:15">
      <c r="A6" s="887" t="s">
        <v>43</v>
      </c>
      <c r="B6" s="887" t="s">
        <v>224</v>
      </c>
      <c r="C6" s="887" t="s">
        <v>225</v>
      </c>
      <c r="D6" s="887" t="s">
        <v>112</v>
      </c>
      <c r="E6" s="887" t="s">
        <v>117</v>
      </c>
      <c r="F6" s="860" t="s">
        <v>291</v>
      </c>
      <c r="G6" s="860" t="s">
        <v>318</v>
      </c>
      <c r="H6" s="860" t="s">
        <v>319</v>
      </c>
      <c r="I6" s="885" t="s">
        <v>320</v>
      </c>
      <c r="J6" s="864" t="s">
        <v>321</v>
      </c>
      <c r="K6" s="865"/>
      <c r="L6" s="866"/>
      <c r="M6" s="887" t="s">
        <v>322</v>
      </c>
      <c r="N6" s="887" t="s">
        <v>46</v>
      </c>
      <c r="O6" s="887" t="s">
        <v>48</v>
      </c>
    </row>
    <row r="7" spans="1:15" ht="33.75" customHeight="1">
      <c r="A7" s="887"/>
      <c r="B7" s="887"/>
      <c r="C7" s="887"/>
      <c r="D7" s="887"/>
      <c r="E7" s="887"/>
      <c r="F7" s="888"/>
      <c r="G7" s="888"/>
      <c r="H7" s="888"/>
      <c r="I7" s="886"/>
      <c r="J7" s="133" t="s">
        <v>323</v>
      </c>
      <c r="K7" s="133" t="s">
        <v>324</v>
      </c>
      <c r="L7" s="133" t="s">
        <v>325</v>
      </c>
      <c r="M7" s="887"/>
      <c r="N7" s="887"/>
      <c r="O7" s="887"/>
    </row>
  </sheetData>
  <sheetProtection formatCells="0" formatColumns="0" formatRows="0" insertColumns="0" insertRows="0" insertHyperlinks="0" deleteColumns="0" deleteRows="0" sort="0" autoFilter="0" pivotTables="0"/>
  <mergeCells count="16">
    <mergeCell ref="A6:A7"/>
    <mergeCell ref="B6:B7"/>
    <mergeCell ref="C6:C7"/>
    <mergeCell ref="D6:D7"/>
    <mergeCell ref="E6:E7"/>
    <mergeCell ref="N6:N7"/>
    <mergeCell ref="O6:O7"/>
    <mergeCell ref="B1:O1"/>
    <mergeCell ref="B2:O2"/>
    <mergeCell ref="B4:O4"/>
    <mergeCell ref="I6:I7"/>
    <mergeCell ref="J6:L6"/>
    <mergeCell ref="M6:M7"/>
    <mergeCell ref="F6:F7"/>
    <mergeCell ref="G6:G7"/>
    <mergeCell ref="H6:H7"/>
  </mergeCells>
  <printOptions horizontalCentered="1"/>
  <pageMargins left="0" right="0" top="0.4" bottom="0.5" header="0.5" footer="0.25"/>
  <pageSetup paperSize="9" orientation="portrait" errors="blank"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AG6"/>
  <sheetViews>
    <sheetView workbookViewId="0">
      <selection sqref="A1:Z1"/>
    </sheetView>
  </sheetViews>
  <sheetFormatPr defaultColWidth="9.08984375" defaultRowHeight="15.5"/>
  <cols>
    <col min="1" max="1" width="5.6328125" style="7" customWidth="1"/>
    <col min="2" max="2" width="10.6328125" style="7" bestFit="1" customWidth="1"/>
    <col min="3" max="3" width="35.6328125" style="160" customWidth="1"/>
    <col min="4" max="4" width="8.6328125" style="7" customWidth="1"/>
    <col min="5" max="5" width="10.08984375" style="7" customWidth="1"/>
    <col min="6" max="6" width="8" style="7" bestFit="1" customWidth="1"/>
    <col min="7" max="7" width="12.08984375" style="7" hidden="1" customWidth="1"/>
    <col min="8" max="8" width="9.90625" style="7" bestFit="1" customWidth="1"/>
    <col min="9" max="10" width="11.54296875" style="7" hidden="1" bestFit="1" customWidth="1"/>
    <col min="11" max="11" width="9.08984375" style="7" hidden="1"/>
    <col min="12" max="12" width="12.08984375" style="7" customWidth="1"/>
    <col min="13" max="13" width="12.90625" style="7" hidden="1" customWidth="1"/>
    <col min="14" max="26" width="9.08984375" style="7"/>
    <col min="27" max="29" width="9.08984375" style="7" hidden="1"/>
    <col min="30" max="33" width="9.08984375" style="7"/>
    <col min="34" max="16384" width="9.08984375" style="74"/>
  </cols>
  <sheetData>
    <row r="1" spans="1:33" ht="22.5">
      <c r="A1" s="160"/>
      <c r="B1" s="862" t="str">
        <f>INFO!$B$219</f>
        <v>BẢNG LƯƠNG NHÂN CÔNG</v>
      </c>
      <c r="C1" s="862"/>
      <c r="D1" s="862"/>
      <c r="E1" s="862"/>
      <c r="F1" s="862"/>
      <c r="G1" s="862"/>
      <c r="H1" s="862"/>
      <c r="I1" s="862"/>
      <c r="J1" s="862"/>
      <c r="K1" s="862"/>
      <c r="L1" s="862"/>
      <c r="M1" s="862"/>
      <c r="N1" s="160"/>
      <c r="O1" s="160"/>
      <c r="P1" s="160"/>
      <c r="Q1" s="160"/>
      <c r="R1" s="160"/>
      <c r="S1" s="160"/>
      <c r="T1" s="160"/>
      <c r="U1" s="160"/>
      <c r="V1" s="160"/>
      <c r="W1" s="160"/>
      <c r="X1" s="160"/>
      <c r="Y1" s="160"/>
      <c r="Z1" s="160"/>
      <c r="AA1" s="7">
        <v>5</v>
      </c>
      <c r="AF1" s="160"/>
      <c r="AG1" s="160"/>
    </row>
    <row r="2" spans="1:33" ht="17.5">
      <c r="A2" s="160"/>
      <c r="B2" s="863">
        <f>'2. THKL'!$B$2</f>
        <v>0</v>
      </c>
      <c r="C2" s="863"/>
      <c r="D2" s="863"/>
      <c r="E2" s="863"/>
      <c r="F2" s="863"/>
      <c r="G2" s="863"/>
      <c r="H2" s="863"/>
      <c r="I2" s="863"/>
      <c r="J2" s="863"/>
      <c r="K2" s="863"/>
      <c r="L2" s="863"/>
      <c r="M2" s="863"/>
      <c r="N2" s="160"/>
      <c r="O2" s="160"/>
      <c r="P2" s="160"/>
      <c r="Q2" s="160"/>
      <c r="R2" s="160"/>
      <c r="S2" s="160"/>
      <c r="T2" s="160"/>
      <c r="U2" s="160"/>
      <c r="V2" s="160"/>
      <c r="W2" s="160"/>
      <c r="X2" s="160"/>
      <c r="Y2" s="160"/>
      <c r="Z2" s="160"/>
      <c r="AF2" s="160"/>
      <c r="AG2" s="160"/>
    </row>
    <row r="3" spans="1:33" ht="17.5">
      <c r="A3" s="160"/>
      <c r="B3" s="867" t="str">
        <f>"HẠNG MỤC: " &amp; '2. THKL'!D7</f>
        <v>HẠNG MỤC: Cẩu tự hành di chuyển, lưu kho, tiêu thụ sản phẩm và phục vụ sản xuất năm 2026</v>
      </c>
      <c r="C3" s="867"/>
      <c r="D3" s="867"/>
      <c r="E3" s="867"/>
      <c r="F3" s="867"/>
      <c r="G3" s="867"/>
      <c r="H3" s="867"/>
      <c r="I3" s="867"/>
      <c r="J3" s="867"/>
      <c r="K3" s="867"/>
      <c r="L3" s="867"/>
      <c r="M3" s="867"/>
      <c r="N3" s="160"/>
      <c r="O3" s="160"/>
      <c r="P3" s="160"/>
      <c r="Q3" s="160"/>
      <c r="R3" s="160"/>
      <c r="S3" s="160"/>
      <c r="T3" s="160"/>
      <c r="U3" s="160"/>
      <c r="V3" s="160"/>
      <c r="W3" s="160"/>
      <c r="X3" s="160"/>
      <c r="Y3" s="160"/>
      <c r="Z3" s="160"/>
      <c r="AF3" s="160"/>
      <c r="AG3" s="160"/>
    </row>
    <row r="4" spans="1:33">
      <c r="A4" s="160"/>
      <c r="B4" s="160"/>
      <c r="D4" s="160"/>
      <c r="E4" s="160"/>
      <c r="F4" s="160"/>
      <c r="G4" s="160"/>
      <c r="H4" s="160"/>
      <c r="I4" s="160"/>
      <c r="J4" s="160"/>
      <c r="K4" s="160"/>
      <c r="L4" s="160"/>
      <c r="M4" s="160"/>
      <c r="N4" s="160"/>
      <c r="O4" s="160"/>
      <c r="P4" s="160"/>
      <c r="Q4" s="160"/>
      <c r="R4" s="160"/>
      <c r="S4" s="160"/>
      <c r="T4" s="160"/>
      <c r="U4" s="160"/>
      <c r="V4" s="160"/>
      <c r="W4" s="160"/>
      <c r="X4" s="160"/>
      <c r="Y4" s="160"/>
      <c r="Z4" s="160"/>
      <c r="AF4" s="160"/>
      <c r="AG4" s="160"/>
    </row>
    <row r="5" spans="1:33" ht="30" customHeight="1">
      <c r="A5" s="21" t="s">
        <v>43</v>
      </c>
      <c r="B5" s="21" t="s">
        <v>224</v>
      </c>
      <c r="C5" s="21" t="s">
        <v>327</v>
      </c>
      <c r="D5" s="21" t="s">
        <v>112</v>
      </c>
      <c r="E5" s="21" t="s">
        <v>117</v>
      </c>
      <c r="F5" s="21" t="s">
        <v>229</v>
      </c>
      <c r="G5" s="21" t="s">
        <v>46</v>
      </c>
      <c r="H5" s="21" t="s">
        <v>230</v>
      </c>
      <c r="I5" s="21" t="s">
        <v>46</v>
      </c>
      <c r="J5" s="21" t="s">
        <v>251</v>
      </c>
      <c r="K5" s="21" t="s">
        <v>328</v>
      </c>
      <c r="L5" s="21" t="s">
        <v>329</v>
      </c>
      <c r="M5" s="21" t="s">
        <v>46</v>
      </c>
      <c r="N5" s="160"/>
      <c r="O5" s="160"/>
      <c r="P5" s="160"/>
      <c r="Q5" s="160"/>
      <c r="R5" s="160"/>
      <c r="S5" s="160"/>
      <c r="T5" s="160"/>
      <c r="U5" s="160"/>
      <c r="V5" s="160"/>
      <c r="W5" s="160"/>
      <c r="X5" s="160"/>
      <c r="Y5" s="160"/>
      <c r="Z5" s="160"/>
      <c r="AA5" s="7" t="s">
        <v>131</v>
      </c>
      <c r="AB5" s="7" t="s">
        <v>262</v>
      </c>
      <c r="AC5" s="7" t="s">
        <v>133</v>
      </c>
      <c r="AF5" s="160"/>
      <c r="AG5" s="160"/>
    </row>
    <row r="6" spans="1:33">
      <c r="A6" s="84">
        <v>1</v>
      </c>
      <c r="B6" s="87" t="str">
        <f>GIATHANG!B11</f>
        <v>N121.307.1</v>
      </c>
      <c r="C6" s="161" t="str">
        <f>GIATHANG!C11</f>
        <v>Nhân công 3,0/7 - Nhóm I</v>
      </c>
      <c r="D6" s="84" t="str">
        <f>GIATHANG!D11</f>
        <v>công</v>
      </c>
      <c r="E6" s="162">
        <f>ROUND(SUMPRODUCT((PTVT!AD7:AD106=B6)*(PTVT!C7:C106=C6)*(PTVT!D7:D106=D6)*(PTVT!L7:L106)), INFO!KLVT_1)</f>
        <v>33586.639999999999</v>
      </c>
      <c r="F6" s="163">
        <f>GIATHANG!F11</f>
        <v>264466</v>
      </c>
      <c r="G6" s="163">
        <f>ROUND(E6*F6, 0)</f>
        <v>8882524334</v>
      </c>
      <c r="H6" s="163">
        <f>GIATHANG!H11</f>
        <v>247822</v>
      </c>
      <c r="I6" s="163">
        <f>ROUND(E6*H6, 0)</f>
        <v>8323508298</v>
      </c>
      <c r="J6" s="163">
        <f>I6-G6</f>
        <v>-559016036</v>
      </c>
      <c r="K6" s="87"/>
      <c r="L6" s="163">
        <f>H6</f>
        <v>247822</v>
      </c>
      <c r="M6" s="163">
        <f>ROUND(E6*L6, 0)</f>
        <v>8323508298</v>
      </c>
    </row>
  </sheetData>
  <sheetProtection formatCells="0" formatColumns="0" formatRows="0" insertColumns="0" insertRows="0" insertHyperlinks="0" deleteColumns="0" deleteRows="0" sort="0" autoFilter="0" pivotTables="0"/>
  <mergeCells count="3">
    <mergeCell ref="B1:M1"/>
    <mergeCell ref="B2:M2"/>
    <mergeCell ref="B3:M3"/>
  </mergeCells>
  <printOptions horizontalCentered="1"/>
  <pageMargins left="0.5" right="0.5" top="0.4" bottom="0.5" header="0.5" footer="0.25"/>
  <pageSetup paperSize="9" orientation="portrait" errors="blank"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3"/>
  <dimension ref="A1:AG6"/>
  <sheetViews>
    <sheetView workbookViewId="0">
      <pane ySplit="5" topLeftCell="A6" activePane="bottomLeft" state="frozen"/>
      <selection sqref="A1:Z1"/>
      <selection pane="bottomLeft" sqref="A1:Z1"/>
    </sheetView>
  </sheetViews>
  <sheetFormatPr defaultColWidth="15.90625" defaultRowHeight="15.5"/>
  <cols>
    <col min="1" max="1" width="5.6328125" style="125" customWidth="1"/>
    <col min="2" max="2" width="25.6328125" style="7" customWidth="1"/>
    <col min="3" max="3" width="10.6328125" style="7" customWidth="1"/>
    <col min="4" max="4" width="11.54296875" style="7" customWidth="1"/>
    <col min="5" max="5" width="12.08984375" style="7" customWidth="1"/>
    <col min="6" max="7" width="10.6328125" style="7" hidden="1" customWidth="1"/>
    <col min="8" max="8" width="12.6328125" style="7" hidden="1" customWidth="1"/>
    <col min="9" max="10" width="9.6328125" style="7" hidden="1" customWidth="1"/>
    <col min="11" max="11" width="9.36328125" style="7" hidden="1" customWidth="1"/>
    <col min="12" max="12" width="12.6328125" style="7" hidden="1" customWidth="1"/>
    <col min="13" max="13" width="7.6328125" style="7" hidden="1" customWidth="1"/>
    <col min="14" max="14" width="12.6328125" style="7" customWidth="1"/>
    <col min="15" max="16" width="15.90625" style="7" customWidth="1"/>
    <col min="17" max="26" width="15.90625" style="7"/>
    <col min="27" max="31" width="15.90625" style="7" hidden="1"/>
    <col min="32" max="33" width="15.90625" style="7"/>
    <col min="34" max="16384" width="15.90625" style="74"/>
  </cols>
  <sheetData>
    <row r="1" spans="1:33" ht="22.5">
      <c r="A1" s="868" t="str">
        <f>INFO!$B$220</f>
        <v>BẢNG TÍNH LƯƠNG NHÂN CÔNG XÂY DỰNG</v>
      </c>
      <c r="B1" s="868"/>
      <c r="C1" s="868"/>
      <c r="D1" s="868"/>
      <c r="E1" s="868"/>
      <c r="F1" s="868"/>
      <c r="G1" s="868"/>
      <c r="H1" s="868"/>
      <c r="I1" s="868"/>
      <c r="J1" s="868"/>
      <c r="K1" s="868"/>
      <c r="L1" s="868"/>
      <c r="M1" s="868"/>
      <c r="N1" s="868"/>
      <c r="O1" s="160"/>
      <c r="P1" s="160"/>
      <c r="Q1" s="160"/>
      <c r="R1" s="160"/>
      <c r="S1" s="160"/>
      <c r="T1" s="160"/>
      <c r="U1" s="160"/>
      <c r="V1" s="160"/>
      <c r="W1" s="160"/>
      <c r="X1" s="160"/>
      <c r="Y1" s="160"/>
      <c r="Z1" s="160"/>
      <c r="AA1" s="160">
        <v>5</v>
      </c>
      <c r="AB1" s="160"/>
      <c r="AC1" s="160"/>
      <c r="AD1" s="160"/>
      <c r="AE1" s="160"/>
      <c r="AF1" s="160"/>
      <c r="AG1" s="160"/>
    </row>
    <row r="2" spans="1:33" ht="17.5">
      <c r="A2" s="863">
        <f>'2. THKL'!$B$2</f>
        <v>0</v>
      </c>
      <c r="B2" s="863"/>
      <c r="C2" s="863"/>
      <c r="D2" s="863"/>
      <c r="E2" s="863"/>
      <c r="F2" s="863"/>
      <c r="G2" s="863"/>
      <c r="H2" s="863"/>
      <c r="I2" s="863"/>
      <c r="J2" s="863"/>
      <c r="K2" s="863"/>
      <c r="L2" s="863"/>
      <c r="M2" s="863"/>
      <c r="N2" s="863"/>
      <c r="O2" s="160"/>
      <c r="P2" s="160"/>
      <c r="Q2" s="160"/>
      <c r="R2" s="160"/>
      <c r="S2" s="160"/>
      <c r="T2" s="160"/>
      <c r="U2" s="160"/>
      <c r="V2" s="160"/>
      <c r="W2" s="160"/>
      <c r="X2" s="160"/>
      <c r="Y2" s="160"/>
      <c r="Z2" s="160"/>
      <c r="AA2" s="160"/>
      <c r="AB2" s="160"/>
      <c r="AC2" s="160"/>
      <c r="AD2" s="160"/>
      <c r="AE2" s="160"/>
      <c r="AF2" s="160"/>
      <c r="AG2" s="160"/>
    </row>
    <row r="3" spans="1:33">
      <c r="A3" s="164"/>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row>
    <row r="4" spans="1:33" ht="15.75" customHeight="1">
      <c r="A4" s="891" t="s">
        <v>43</v>
      </c>
      <c r="B4" s="891" t="s">
        <v>331</v>
      </c>
      <c r="C4" s="891" t="s">
        <v>332</v>
      </c>
      <c r="D4" s="891" t="s">
        <v>333</v>
      </c>
      <c r="E4" s="891" t="s">
        <v>334</v>
      </c>
      <c r="F4" s="891" t="s">
        <v>335</v>
      </c>
      <c r="G4" s="891" t="s">
        <v>336</v>
      </c>
      <c r="H4" s="891" t="s">
        <v>337</v>
      </c>
      <c r="I4" s="891" t="s">
        <v>338</v>
      </c>
      <c r="J4" s="891"/>
      <c r="K4" s="891" t="s">
        <v>339</v>
      </c>
      <c r="L4" s="891" t="s">
        <v>340</v>
      </c>
      <c r="M4" s="891" t="s">
        <v>341</v>
      </c>
      <c r="N4" s="891" t="s">
        <v>342</v>
      </c>
      <c r="O4" s="160"/>
      <c r="P4" s="160"/>
      <c r="Q4" s="160"/>
      <c r="R4" s="160"/>
      <c r="S4" s="160"/>
      <c r="T4" s="160"/>
      <c r="U4" s="160"/>
      <c r="V4" s="160"/>
      <c r="W4" s="160"/>
      <c r="X4" s="160"/>
      <c r="Y4" s="160"/>
      <c r="Z4" s="160"/>
      <c r="AA4" s="160"/>
      <c r="AB4" s="160"/>
      <c r="AC4" s="160"/>
      <c r="AD4" s="160"/>
      <c r="AE4" s="160"/>
      <c r="AF4" s="160"/>
      <c r="AG4" s="160"/>
    </row>
    <row r="5" spans="1:33">
      <c r="A5" s="892"/>
      <c r="B5" s="892"/>
      <c r="C5" s="892" t="s">
        <v>343</v>
      </c>
      <c r="D5" s="892"/>
      <c r="E5" s="892"/>
      <c r="F5" s="892"/>
      <c r="G5" s="892"/>
      <c r="H5" s="892"/>
      <c r="I5" s="165" t="s">
        <v>344</v>
      </c>
      <c r="J5" s="165" t="s">
        <v>345</v>
      </c>
      <c r="K5" s="892"/>
      <c r="L5" s="892"/>
      <c r="M5" s="892"/>
      <c r="N5" s="892" t="s">
        <v>346</v>
      </c>
      <c r="O5" s="160"/>
      <c r="P5" s="160"/>
      <c r="Q5" s="160"/>
      <c r="R5" s="160"/>
      <c r="S5" s="160"/>
      <c r="T5" s="160"/>
      <c r="U5" s="160"/>
      <c r="V5" s="160"/>
      <c r="W5" s="160"/>
      <c r="X5" s="160"/>
      <c r="Y5" s="160"/>
      <c r="Z5" s="160"/>
      <c r="AA5" s="160"/>
      <c r="AB5" s="160"/>
      <c r="AC5" s="160"/>
      <c r="AD5" s="160"/>
      <c r="AE5" s="160"/>
      <c r="AF5" s="160"/>
      <c r="AG5" s="160"/>
    </row>
    <row r="6" spans="1:33">
      <c r="A6" s="84">
        <v>1</v>
      </c>
      <c r="B6" s="87" t="s">
        <v>183</v>
      </c>
      <c r="C6" s="87">
        <v>1.39</v>
      </c>
      <c r="D6" s="163">
        <f>DAUVAO!DG13_N1</f>
        <v>271000</v>
      </c>
      <c r="E6" s="87">
        <v>1.52</v>
      </c>
      <c r="F6" s="163"/>
      <c r="G6" s="163"/>
      <c r="H6" s="163">
        <f>C6*F6</f>
        <v>0</v>
      </c>
      <c r="I6" s="87">
        <f>DAUVAO!PCLTT</f>
        <v>0.2</v>
      </c>
      <c r="J6" s="87">
        <f>DAUVAO!PCLCB</f>
        <v>0.16</v>
      </c>
      <c r="K6" s="87">
        <f>DAUVAO!HSPCKV</f>
        <v>0</v>
      </c>
      <c r="L6" s="163"/>
      <c r="M6" s="163"/>
      <c r="N6" s="163">
        <f>ROUND(C6*D6/E6,0)</f>
        <v>247822</v>
      </c>
      <c r="AA6" s="7" t="s">
        <v>185</v>
      </c>
      <c r="AB6" s="7">
        <v>2.16</v>
      </c>
      <c r="AC6" s="7">
        <v>2.16</v>
      </c>
      <c r="AD6" s="7">
        <v>1.39</v>
      </c>
      <c r="AE6" s="7" t="s">
        <v>347</v>
      </c>
    </row>
  </sheetData>
  <mergeCells count="15">
    <mergeCell ref="A1:N1"/>
    <mergeCell ref="A2:N2"/>
    <mergeCell ref="A4:A5"/>
    <mergeCell ref="B4:B5"/>
    <mergeCell ref="F4:F5"/>
    <mergeCell ref="G4:G5"/>
    <mergeCell ref="H4:H5"/>
    <mergeCell ref="I4:J4"/>
    <mergeCell ref="K4:K5"/>
    <mergeCell ref="L4:L5"/>
    <mergeCell ref="M4:M5"/>
    <mergeCell ref="N4:N5"/>
    <mergeCell ref="C4:C5"/>
    <mergeCell ref="D4:D5"/>
    <mergeCell ref="E4:E5"/>
  </mergeCells>
  <printOptions horizontalCentered="1"/>
  <pageMargins left="0" right="0" top="0.4" bottom="0.5" header="0.5" footer="0.25"/>
  <pageSetup paperSize="9" orientation="landscape" horizontalDpi="180" verticalDpi="180" r:id="rId1"/>
  <headerFooter alignWithMargins="0">
    <oddFooter>&amp;C&amp;"Times New Roman"&amp;10 Trang &amp;P / &amp;N    *    Tên công trình: NHAN CONG THEO ND, THONG TU - Hạng mục: Xay dung</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AG10"/>
  <sheetViews>
    <sheetView workbookViewId="0">
      <selection activeCell="H13" sqref="H13"/>
    </sheetView>
  </sheetViews>
  <sheetFormatPr defaultColWidth="9.08984375" defaultRowHeight="15.5"/>
  <cols>
    <col min="1" max="1" width="5.6328125" style="125" customWidth="1"/>
    <col min="2" max="2" width="12.08984375" style="7" customWidth="1"/>
    <col min="3" max="3" width="32.08984375" style="160" customWidth="1"/>
    <col min="4" max="4" width="46.90625" style="7" hidden="1" customWidth="1"/>
    <col min="5" max="5" width="12.6328125" style="7" hidden="1" customWidth="1"/>
    <col min="6" max="6" width="7.453125" style="7" customWidth="1"/>
    <col min="7" max="7" width="14.453125" style="7" customWidth="1"/>
    <col min="8" max="8" width="15.453125" style="7" customWidth="1"/>
    <col min="9" max="9" width="16.453125" style="7" hidden="1" customWidth="1"/>
    <col min="10" max="10" width="17.90625" style="7" customWidth="1"/>
    <col min="11" max="11" width="12" style="7" hidden="1" customWidth="1"/>
    <col min="12" max="12" width="15.08984375" style="7" hidden="1" customWidth="1"/>
    <col min="13" max="13" width="6.54296875" style="7" hidden="1" customWidth="1"/>
    <col min="14" max="14" width="11" style="7" hidden="1" customWidth="1"/>
    <col min="15" max="15" width="15.08984375" style="7" hidden="1" customWidth="1"/>
    <col min="16" max="16" width="12.36328125" style="7" customWidth="1"/>
    <col min="17" max="17" width="15.6328125" style="7" hidden="1" customWidth="1"/>
    <col min="18" max="26" width="9.08984375" style="7"/>
    <col min="27" max="29" width="9.08984375" style="7" hidden="1"/>
    <col min="30" max="33" width="9.08984375" style="7"/>
    <col min="34" max="16384" width="9.08984375" style="74"/>
  </cols>
  <sheetData>
    <row r="1" spans="1:33" ht="22.5">
      <c r="A1" s="164"/>
      <c r="B1" s="862" t="str">
        <f>INFO!$B$225</f>
        <v>BẢNG GIÁ CA MÁY VÀ THIẾT BỊ THI CÔNG</v>
      </c>
      <c r="C1" s="862"/>
      <c r="D1" s="862"/>
      <c r="E1" s="862"/>
      <c r="F1" s="862"/>
      <c r="G1" s="862"/>
      <c r="H1" s="862"/>
      <c r="I1" s="862"/>
      <c r="J1" s="862"/>
      <c r="K1" s="862"/>
      <c r="L1" s="862"/>
      <c r="M1" s="862"/>
      <c r="N1" s="862"/>
      <c r="O1" s="862"/>
      <c r="P1" s="862"/>
      <c r="Q1" s="862"/>
      <c r="R1" s="160"/>
      <c r="S1" s="160"/>
      <c r="T1" s="160"/>
      <c r="U1" s="160"/>
      <c r="V1" s="160"/>
      <c r="W1" s="160"/>
      <c r="X1" s="160"/>
      <c r="Y1" s="160"/>
      <c r="Z1" s="160"/>
      <c r="AA1" s="7">
        <v>5</v>
      </c>
      <c r="AF1" s="160"/>
      <c r="AG1" s="160"/>
    </row>
    <row r="2" spans="1:33" ht="17.5">
      <c r="A2" s="164"/>
      <c r="B2" s="863">
        <f>'2. THKL'!$B$2</f>
        <v>0</v>
      </c>
      <c r="C2" s="863"/>
      <c r="D2" s="863"/>
      <c r="E2" s="863"/>
      <c r="F2" s="863"/>
      <c r="G2" s="863"/>
      <c r="H2" s="863"/>
      <c r="I2" s="863"/>
      <c r="J2" s="863"/>
      <c r="K2" s="863"/>
      <c r="L2" s="863"/>
      <c r="M2" s="863"/>
      <c r="N2" s="863"/>
      <c r="O2" s="863"/>
      <c r="P2" s="863"/>
      <c r="Q2" s="863"/>
      <c r="R2" s="160"/>
      <c r="S2" s="160"/>
      <c r="T2" s="160"/>
      <c r="U2" s="160"/>
      <c r="V2" s="160"/>
      <c r="W2" s="160"/>
      <c r="X2" s="160"/>
      <c r="Y2" s="160"/>
      <c r="Z2" s="160"/>
      <c r="AF2" s="160"/>
      <c r="AG2" s="160"/>
    </row>
    <row r="3" spans="1:33" ht="17.5">
      <c r="A3" s="164"/>
      <c r="B3" s="867" t="str">
        <f>"HẠNG MỤC: " &amp; '2. THKL'!D7</f>
        <v>HẠNG MỤC: Cẩu tự hành di chuyển, lưu kho, tiêu thụ sản phẩm và phục vụ sản xuất năm 2026</v>
      </c>
      <c r="C3" s="867"/>
      <c r="D3" s="867"/>
      <c r="E3" s="867"/>
      <c r="F3" s="867"/>
      <c r="G3" s="867"/>
      <c r="H3" s="867"/>
      <c r="I3" s="867"/>
      <c r="J3" s="867"/>
      <c r="K3" s="867"/>
      <c r="L3" s="867"/>
      <c r="M3" s="867"/>
      <c r="N3" s="867"/>
      <c r="O3" s="867"/>
      <c r="P3" s="867"/>
      <c r="Q3" s="867"/>
      <c r="R3" s="160"/>
      <c r="S3" s="160"/>
      <c r="T3" s="160"/>
      <c r="U3" s="160"/>
      <c r="V3" s="160"/>
      <c r="W3" s="160"/>
      <c r="X3" s="160"/>
      <c r="Y3" s="160"/>
      <c r="Z3" s="160"/>
      <c r="AF3" s="160"/>
      <c r="AG3" s="160"/>
    </row>
    <row r="4" spans="1:33">
      <c r="A4" s="164"/>
      <c r="B4" s="160"/>
      <c r="D4" s="160"/>
      <c r="E4" s="160"/>
      <c r="F4" s="160"/>
      <c r="G4" s="160"/>
      <c r="H4" s="160"/>
      <c r="I4" s="160"/>
      <c r="J4" s="160"/>
      <c r="K4" s="160"/>
      <c r="L4" s="160"/>
      <c r="M4" s="160"/>
      <c r="N4" s="160"/>
      <c r="O4" s="160"/>
      <c r="P4" s="160"/>
      <c r="Q4" s="160"/>
      <c r="R4" s="160"/>
      <c r="S4" s="160"/>
      <c r="T4" s="160"/>
      <c r="U4" s="160"/>
      <c r="V4" s="160"/>
      <c r="W4" s="160"/>
      <c r="X4" s="160"/>
      <c r="Y4" s="160"/>
      <c r="Z4" s="160"/>
      <c r="AF4" s="160"/>
      <c r="AG4" s="160"/>
    </row>
    <row r="5" spans="1:33">
      <c r="A5" s="21" t="s">
        <v>43</v>
      </c>
      <c r="B5" s="21" t="s">
        <v>224</v>
      </c>
      <c r="C5" s="21" t="s">
        <v>349</v>
      </c>
      <c r="D5" s="21" t="s">
        <v>350</v>
      </c>
      <c r="E5" s="21" t="s">
        <v>351</v>
      </c>
      <c r="F5" s="21" t="s">
        <v>112</v>
      </c>
      <c r="G5" s="21" t="s">
        <v>117</v>
      </c>
      <c r="H5" s="21" t="s">
        <v>229</v>
      </c>
      <c r="I5" s="21" t="s">
        <v>46</v>
      </c>
      <c r="J5" s="21" t="s">
        <v>230</v>
      </c>
      <c r="K5" s="21" t="s">
        <v>46</v>
      </c>
      <c r="L5" s="21" t="s">
        <v>251</v>
      </c>
      <c r="M5" s="21" t="s">
        <v>328</v>
      </c>
      <c r="N5" s="21" t="s">
        <v>352</v>
      </c>
      <c r="O5" s="21" t="s">
        <v>353</v>
      </c>
      <c r="P5" s="21" t="s">
        <v>296</v>
      </c>
      <c r="Q5" s="21" t="s">
        <v>46</v>
      </c>
      <c r="R5" s="160"/>
      <c r="S5" s="160"/>
      <c r="T5" s="160"/>
      <c r="U5" s="160"/>
      <c r="V5" s="160"/>
      <c r="W5" s="160"/>
      <c r="X5" s="160"/>
      <c r="Y5" s="160"/>
      <c r="Z5" s="160"/>
      <c r="AA5" s="7" t="s">
        <v>131</v>
      </c>
      <c r="AB5" s="7" t="s">
        <v>262</v>
      </c>
      <c r="AC5" s="7" t="s">
        <v>133</v>
      </c>
      <c r="AF5" s="160"/>
      <c r="AG5" s="160"/>
    </row>
    <row r="6" spans="1:33">
      <c r="A6" s="92">
        <v>1</v>
      </c>
      <c r="B6" s="97" t="str">
        <f>GIATHANG!B13</f>
        <v>M121.0073</v>
      </c>
      <c r="C6" s="141" t="str">
        <f>GIATHANG!C13</f>
        <v>Cần trục bánh hơi 40T</v>
      </c>
      <c r="D6" s="97"/>
      <c r="E6" s="97"/>
      <c r="F6" s="92" t="str">
        <f>GIATHANG!D13</f>
        <v>ca</v>
      </c>
      <c r="G6" s="142">
        <f>ROUND(SUMPRODUCT((PTVT!AD7:AD106=B6)*(PTVT!C7:C106=C6)*(PTVT!D7:D106=F6)*(PTVT!L7:L106)), INFO!KLVT_1)</f>
        <v>300</v>
      </c>
      <c r="H6" s="143">
        <f>GIATHANG!F13</f>
        <v>0</v>
      </c>
      <c r="I6" s="143">
        <f>ROUND(G6*H6, 0)</f>
        <v>0</v>
      </c>
      <c r="J6" s="143">
        <f>GIATHANG!H13</f>
        <v>3457592</v>
      </c>
      <c r="K6" s="143">
        <f>ROUND(G6*J6, 0)</f>
        <v>1037277600</v>
      </c>
      <c r="L6" s="143">
        <f>K6-I6</f>
        <v>1037277600</v>
      </c>
      <c r="M6" s="97"/>
      <c r="N6" s="143"/>
      <c r="O6" s="143"/>
      <c r="P6" s="143">
        <f>J6</f>
        <v>3457592</v>
      </c>
      <c r="Q6" s="97"/>
    </row>
    <row r="7" spans="1:33">
      <c r="A7" s="98">
        <v>2</v>
      </c>
      <c r="B7" s="101" t="str">
        <f>GIATHANG!B14</f>
        <v>M121.0075</v>
      </c>
      <c r="C7" s="137" t="str">
        <f>GIATHANG!C14</f>
        <v>Cần trục bánh hơi 80T</v>
      </c>
      <c r="D7" s="101"/>
      <c r="E7" s="101"/>
      <c r="F7" s="98" t="str">
        <f>GIATHANG!D14</f>
        <v>ca</v>
      </c>
      <c r="G7" s="144">
        <f>ROUND(SUMPRODUCT((PTVT!AD7:AD106=B7)*(PTVT!C7:C106=C7)*(PTVT!D7:D106=F7)*(PTVT!L7:L106)), INFO!KLVT_1)</f>
        <v>150</v>
      </c>
      <c r="H7" s="123">
        <f>GIATHANG!F14</f>
        <v>0</v>
      </c>
      <c r="I7" s="123">
        <f>ROUND(G7*H7, 0)</f>
        <v>0</v>
      </c>
      <c r="J7" s="123">
        <f>GIATHANG!H14</f>
        <v>4979990</v>
      </c>
      <c r="K7" s="123">
        <f>ROUND(G7*J7, 0)</f>
        <v>746998500</v>
      </c>
      <c r="L7" s="123">
        <f>K7-I7</f>
        <v>746998500</v>
      </c>
      <c r="M7" s="101"/>
      <c r="N7" s="123"/>
      <c r="O7" s="123"/>
      <c r="P7" s="123">
        <f>J7</f>
        <v>4979990</v>
      </c>
      <c r="Q7" s="101"/>
    </row>
    <row r="8" spans="1:33">
      <c r="A8" s="98">
        <v>3</v>
      </c>
      <c r="B8" s="101" t="str">
        <f>GIATHANG!B15</f>
        <v>M121.0063</v>
      </c>
      <c r="C8" s="137" t="str">
        <f>GIATHANG!C15</f>
        <v>Cần trục ô tô sức nâng 10T</v>
      </c>
      <c r="D8" s="101"/>
      <c r="E8" s="101"/>
      <c r="F8" s="98" t="str">
        <f>GIATHANG!D15</f>
        <v>ca</v>
      </c>
      <c r="G8" s="144">
        <f>ROUND(SUMPRODUCT((PTVT!AD7:AD106=B8)*(PTVT!C7:C106=C8)*(PTVT!D7:D106=F8)*(PTVT!L7:L106)), INFO!KLVT_1)</f>
        <v>1700</v>
      </c>
      <c r="H8" s="123">
        <f>GIATHANG!F15</f>
        <v>0</v>
      </c>
      <c r="I8" s="123">
        <f>ROUND(G8*H8, 0)</f>
        <v>0</v>
      </c>
      <c r="J8" s="123">
        <f>GIATHANG!H15</f>
        <v>2213890</v>
      </c>
      <c r="K8" s="123">
        <f>ROUND(G8*J8, 0)</f>
        <v>3763613000</v>
      </c>
      <c r="L8" s="123">
        <f>K8-I8</f>
        <v>3763613000</v>
      </c>
      <c r="M8" s="101"/>
      <c r="N8" s="123"/>
      <c r="O8" s="123"/>
      <c r="P8" s="123">
        <f>J8</f>
        <v>2213890</v>
      </c>
      <c r="Q8" s="101"/>
    </row>
    <row r="9" spans="1:33">
      <c r="A9" s="98">
        <v>4</v>
      </c>
      <c r="B9" s="101" t="str">
        <f>GIATHANG!B16</f>
        <v>M121.0061</v>
      </c>
      <c r="C9" s="137" t="str">
        <f>GIATHANG!C16</f>
        <v>Cần trục ô tô sức nâng 5T</v>
      </c>
      <c r="D9" s="101"/>
      <c r="E9" s="101"/>
      <c r="F9" s="98" t="str">
        <f>GIATHANG!D16</f>
        <v>ca</v>
      </c>
      <c r="G9" s="144">
        <f>ROUND(SUMPRODUCT((PTVT!AD7:AD106=B9)*(PTVT!C7:C106=C9)*(PTVT!D7:D106=F9)*(PTVT!L7:L106)), INFO!KLVT_1)</f>
        <v>8227.4500000000007</v>
      </c>
      <c r="H9" s="123">
        <f>GIATHANG!F16</f>
        <v>0</v>
      </c>
      <c r="I9" s="123">
        <f>ROUND(G9*H9, 0)</f>
        <v>0</v>
      </c>
      <c r="J9" s="123">
        <f>GIATHANG!H16</f>
        <v>1691810</v>
      </c>
      <c r="K9" s="123">
        <f>ROUND(G9*J9, 0)</f>
        <v>13919282185</v>
      </c>
      <c r="L9" s="123">
        <f>K9-I9</f>
        <v>13919282185</v>
      </c>
      <c r="M9" s="101"/>
      <c r="N9" s="123"/>
      <c r="O9" s="123"/>
      <c r="P9" s="123">
        <f>J9</f>
        <v>1691810</v>
      </c>
      <c r="Q9" s="101"/>
    </row>
    <row r="10" spans="1:33">
      <c r="A10" s="114">
        <v>5</v>
      </c>
      <c r="B10" s="118" t="str">
        <f>GIATHANG!B17</f>
        <v>M125.0160</v>
      </c>
      <c r="C10" s="138" t="str">
        <f>GIATHANG!C17</f>
        <v>Xe nâng 2T</v>
      </c>
      <c r="D10" s="118"/>
      <c r="E10" s="118"/>
      <c r="F10" s="114" t="str">
        <f>GIATHANG!D17</f>
        <v>ca</v>
      </c>
      <c r="G10" s="145">
        <f>ROUND(SUMPRODUCT((PTVT!AD7:AD106=B10)*(PTVT!C7:C106=C10)*(PTVT!D7:D106=F10)*(PTVT!L7:L106)), INFO!KLVT_1)</f>
        <v>2.8559999999999999</v>
      </c>
      <c r="H10" s="146">
        <f>GIATHANG!F17</f>
        <v>660204</v>
      </c>
      <c r="I10" s="146">
        <f>ROUND(G10*H10, 0)</f>
        <v>1885543</v>
      </c>
      <c r="J10" s="146">
        <f>GIATHANG!H17</f>
        <v>647187</v>
      </c>
      <c r="K10" s="146">
        <f>ROUND(G10*J10, 0)</f>
        <v>1848366</v>
      </c>
      <c r="L10" s="146">
        <f>K10-I10</f>
        <v>-37177</v>
      </c>
      <c r="M10" s="118"/>
      <c r="N10" s="146"/>
      <c r="O10" s="146"/>
      <c r="P10" s="146">
        <f>J10</f>
        <v>647187</v>
      </c>
      <c r="Q10" s="118"/>
    </row>
  </sheetData>
  <sheetProtection formatCells="0" formatColumns="0" formatRows="0" insertColumns="0" insertRows="0" insertHyperlinks="0" deleteColumns="0" deleteRows="0" sort="0" autoFilter="0" pivotTables="0"/>
  <mergeCells count="3">
    <mergeCell ref="B1:Q1"/>
    <mergeCell ref="B2:Q2"/>
    <mergeCell ref="B3:Q3"/>
  </mergeCells>
  <printOptions horizontalCentered="1"/>
  <pageMargins left="0" right="0" top="0.4" bottom="0.5" header="0.5" footer="0.25"/>
  <pageSetup paperSize="9" orientation="landscape" errors="blank"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O6"/>
  <sheetViews>
    <sheetView workbookViewId="0">
      <selection activeCell="B7" sqref="B7"/>
    </sheetView>
  </sheetViews>
  <sheetFormatPr defaultColWidth="9.08984375" defaultRowHeight="15.5"/>
  <cols>
    <col min="1" max="1" width="5" style="125" bestFit="1" customWidth="1"/>
    <col min="2" max="2" width="10.6328125" style="7" bestFit="1" customWidth="1"/>
    <col min="3" max="3" width="30.6328125" style="7" customWidth="1"/>
    <col min="4" max="4" width="9.08984375" style="7"/>
    <col min="5" max="5" width="11.453125" style="7" bestFit="1" customWidth="1"/>
    <col min="6" max="6" width="10" style="7" bestFit="1" customWidth="1"/>
    <col min="7" max="7" width="11.36328125" style="7" customWidth="1"/>
    <col min="8" max="9" width="9.90625" style="7" bestFit="1" customWidth="1"/>
    <col min="10" max="11" width="11.54296875" style="7" bestFit="1" customWidth="1"/>
    <col min="12" max="12" width="16.54296875" style="7" bestFit="1" customWidth="1"/>
    <col min="13" max="13" width="12.453125" style="7" customWidth="1"/>
    <col min="14" max="16384" width="9.08984375" style="7"/>
  </cols>
  <sheetData>
    <row r="1" spans="1:15" ht="22.5">
      <c r="B1" s="883" t="str">
        <f>INFO!$B$226</f>
        <v>BẢNG TÍNH BÙ GIÁ NHIÊN LIỆU - NHÂN CÔNG LÁI MÁY</v>
      </c>
      <c r="C1" s="883"/>
      <c r="D1" s="883"/>
      <c r="E1" s="883"/>
      <c r="F1" s="883"/>
      <c r="G1" s="883"/>
      <c r="H1" s="883"/>
      <c r="I1" s="883"/>
      <c r="J1" s="883"/>
      <c r="K1" s="883"/>
      <c r="L1" s="883"/>
      <c r="M1" s="883"/>
      <c r="N1" s="883"/>
      <c r="O1" s="883"/>
    </row>
    <row r="2" spans="1:15" ht="17.5">
      <c r="B2" s="855">
        <f>'2. THKL'!$B$2</f>
        <v>0</v>
      </c>
      <c r="C2" s="855"/>
      <c r="D2" s="855"/>
      <c r="E2" s="855"/>
      <c r="F2" s="855"/>
      <c r="G2" s="855"/>
      <c r="H2" s="855"/>
      <c r="I2" s="855"/>
      <c r="J2" s="855"/>
      <c r="K2" s="855"/>
      <c r="L2" s="855"/>
      <c r="M2" s="855"/>
      <c r="N2" s="855"/>
      <c r="O2" s="855"/>
    </row>
    <row r="3" spans="1:15" ht="17.5">
      <c r="A3" s="58"/>
      <c r="B3" s="58"/>
      <c r="C3" s="58"/>
      <c r="D3" s="58"/>
      <c r="E3" s="58"/>
      <c r="F3" s="58"/>
      <c r="G3" s="58"/>
      <c r="H3" s="58"/>
      <c r="I3" s="58"/>
      <c r="J3" s="58"/>
    </row>
    <row r="4" spans="1:15">
      <c r="A4" s="132"/>
      <c r="C4" s="132"/>
      <c r="D4" s="132"/>
      <c r="E4" s="132"/>
      <c r="F4" s="132"/>
      <c r="H4" s="132"/>
      <c r="I4" s="132"/>
      <c r="J4" s="132"/>
    </row>
    <row r="5" spans="1:15" ht="15.75" customHeight="1">
      <c r="A5" s="860" t="s">
        <v>43</v>
      </c>
      <c r="B5" s="860" t="s">
        <v>224</v>
      </c>
      <c r="C5" s="860" t="s">
        <v>355</v>
      </c>
      <c r="D5" s="860" t="s">
        <v>112</v>
      </c>
      <c r="E5" s="860" t="s">
        <v>117</v>
      </c>
      <c r="F5" s="864" t="s">
        <v>356</v>
      </c>
      <c r="G5" s="866"/>
      <c r="H5" s="885" t="s">
        <v>357</v>
      </c>
      <c r="I5" s="893"/>
      <c r="J5" s="893"/>
      <c r="K5" s="893"/>
      <c r="L5" s="893"/>
      <c r="M5" s="893"/>
      <c r="N5" s="893"/>
      <c r="O5" s="889"/>
    </row>
    <row r="6" spans="1:15" ht="29.25" customHeight="1">
      <c r="A6" s="888"/>
      <c r="B6" s="888"/>
      <c r="C6" s="888"/>
      <c r="D6" s="888"/>
      <c r="E6" s="888"/>
      <c r="F6" s="133" t="s">
        <v>321</v>
      </c>
      <c r="G6" s="133" t="s">
        <v>358</v>
      </c>
      <c r="H6" s="133" t="s">
        <v>229</v>
      </c>
      <c r="I6" s="133" t="s">
        <v>230</v>
      </c>
      <c r="J6" s="133" t="s">
        <v>359</v>
      </c>
      <c r="K6" s="133" t="s">
        <v>360</v>
      </c>
      <c r="L6" s="133" t="s">
        <v>361</v>
      </c>
      <c r="M6" s="133" t="s">
        <v>362</v>
      </c>
      <c r="N6" s="133" t="s">
        <v>359</v>
      </c>
      <c r="O6" s="133" t="s">
        <v>360</v>
      </c>
    </row>
  </sheetData>
  <sheetProtection formatCells="0" formatColumns="0" formatRows="0" insertColumns="0" insertRows="0" insertHyperlinks="0" deleteColumns="0" deleteRows="0" sort="0" autoFilter="0" pivotTables="0"/>
  <mergeCells count="9">
    <mergeCell ref="B1:O1"/>
    <mergeCell ref="B2:O2"/>
    <mergeCell ref="F5:G5"/>
    <mergeCell ref="A5:A6"/>
    <mergeCell ref="B5:B6"/>
    <mergeCell ref="C5:C6"/>
    <mergeCell ref="D5:D6"/>
    <mergeCell ref="E5:E6"/>
    <mergeCell ref="H5:O5"/>
  </mergeCells>
  <printOptions horizontalCentered="1"/>
  <pageMargins left="0" right="0" top="0.4" bottom="0.5" header="0.5" footer="0.25"/>
  <pageSetup paperSize="9" orientation="portrait" errors="blank"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
  <dimension ref="A1:AG22"/>
  <sheetViews>
    <sheetView zoomScale="90" zoomScaleNormal="90" workbookViewId="0">
      <pane ySplit="7" topLeftCell="A17" activePane="bottomLeft" state="frozen"/>
      <selection activeCell="H13" sqref="H13"/>
      <selection pane="bottomLeft" activeCell="I19" sqref="I19"/>
    </sheetView>
  </sheetViews>
  <sheetFormatPr defaultColWidth="9.08984375" defaultRowHeight="14"/>
  <cols>
    <col min="1" max="1" width="11.6328125" style="11" customWidth="1"/>
    <col min="2" max="2" width="12.6328125" style="11" customWidth="1"/>
    <col min="3" max="3" width="4.6328125" style="11" customWidth="1"/>
    <col min="4" max="6" width="9.6328125" style="11" customWidth="1"/>
    <col min="7" max="7" width="3.54296875" style="11" hidden="1" customWidth="1"/>
    <col min="8" max="8" width="14.6328125" style="11" customWidth="1"/>
    <col min="9" max="9" width="12.6328125" style="11" customWidth="1"/>
    <col min="10" max="16" width="10.36328125" style="11" customWidth="1"/>
    <col min="17" max="17" width="9.08984375" style="11" hidden="1" customWidth="1"/>
    <col min="18" max="20" width="9.08984375" style="11" customWidth="1"/>
    <col min="21" max="26" width="9.08984375" style="11"/>
    <col min="27" max="29" width="9.08984375" style="11" hidden="1"/>
    <col min="30" max="33" width="9.08984375" style="11"/>
    <col min="34" max="16384" width="9.08984375" style="74"/>
  </cols>
  <sheetData>
    <row r="1" spans="1:33" ht="22.5">
      <c r="A1" s="868" t="str">
        <f>INFO!$B$233</f>
        <v>BẢNG TÍNH GIÁ CA MÁY VÀ THIẾT BỊ THI CÔNG</v>
      </c>
      <c r="B1" s="868"/>
      <c r="C1" s="868"/>
      <c r="D1" s="868"/>
      <c r="E1" s="868"/>
      <c r="F1" s="868"/>
      <c r="G1" s="868"/>
      <c r="H1" s="868"/>
      <c r="I1" s="868"/>
      <c r="J1" s="868"/>
      <c r="K1" s="868"/>
      <c r="L1" s="868"/>
      <c r="M1" s="868"/>
      <c r="N1" s="868"/>
      <c r="O1" s="868"/>
      <c r="P1" s="868"/>
      <c r="Q1" s="76"/>
      <c r="R1" s="76"/>
      <c r="S1" s="76"/>
      <c r="T1" s="76"/>
      <c r="U1" s="76"/>
      <c r="V1" s="76"/>
      <c r="W1" s="76"/>
      <c r="X1" s="76"/>
      <c r="Y1" s="76"/>
      <c r="Z1" s="76"/>
      <c r="AA1" s="76">
        <v>5</v>
      </c>
      <c r="AB1" s="76"/>
      <c r="AC1" s="76"/>
      <c r="AD1" s="76"/>
      <c r="AE1" s="76"/>
      <c r="AF1" s="76"/>
      <c r="AG1" s="76"/>
    </row>
    <row r="2" spans="1:33" ht="17.5">
      <c r="A2" s="863">
        <f>'2. THKL'!$B$2</f>
        <v>0</v>
      </c>
      <c r="B2" s="863"/>
      <c r="C2" s="863"/>
      <c r="D2" s="863"/>
      <c r="E2" s="863"/>
      <c r="F2" s="863"/>
      <c r="G2" s="863"/>
      <c r="H2" s="863"/>
      <c r="I2" s="863"/>
      <c r="J2" s="863"/>
      <c r="K2" s="863"/>
      <c r="L2" s="863"/>
      <c r="M2" s="863"/>
      <c r="N2" s="863"/>
      <c r="O2" s="863"/>
      <c r="P2" s="863"/>
      <c r="Q2" s="76"/>
      <c r="R2" s="76"/>
      <c r="S2" s="76"/>
      <c r="T2" s="76"/>
      <c r="U2" s="76"/>
      <c r="V2" s="76"/>
      <c r="W2" s="76"/>
      <c r="X2" s="76"/>
      <c r="Y2" s="76"/>
      <c r="Z2" s="76"/>
      <c r="AA2" s="76"/>
      <c r="AB2" s="76"/>
      <c r="AC2" s="76"/>
      <c r="AD2" s="76"/>
      <c r="AE2" s="76"/>
      <c r="AF2" s="76"/>
      <c r="AG2" s="76"/>
    </row>
    <row r="3" spans="1:33">
      <c r="A3" s="897" t="s">
        <v>364</v>
      </c>
      <c r="B3" s="897"/>
      <c r="C3" s="897"/>
      <c r="D3" s="897"/>
      <c r="E3" s="897"/>
      <c r="F3" s="897"/>
      <c r="G3" s="897"/>
      <c r="H3" s="897"/>
      <c r="I3" s="897"/>
      <c r="J3" s="897"/>
      <c r="K3" s="897"/>
      <c r="L3" s="897"/>
      <c r="M3" s="897"/>
      <c r="N3" s="897"/>
      <c r="O3" s="897"/>
      <c r="P3" s="897"/>
      <c r="Q3" s="76"/>
      <c r="R3" s="76"/>
      <c r="S3" s="76"/>
      <c r="T3" s="76"/>
      <c r="U3" s="76"/>
      <c r="V3" s="76"/>
      <c r="W3" s="76"/>
      <c r="X3" s="76"/>
      <c r="Y3" s="76"/>
      <c r="Z3" s="76"/>
      <c r="AA3" s="76"/>
      <c r="AB3" s="76"/>
      <c r="AC3" s="76"/>
      <c r="AD3" s="76"/>
      <c r="AE3" s="76"/>
      <c r="AF3" s="76"/>
      <c r="AG3" s="76"/>
    </row>
    <row r="4" spans="1:33">
      <c r="A4" s="166"/>
      <c r="B4" s="166"/>
      <c r="C4" s="166"/>
      <c r="D4" s="166"/>
      <c r="E4" s="166"/>
      <c r="F4" s="166"/>
      <c r="G4" s="166"/>
      <c r="H4" s="166"/>
      <c r="I4" s="166"/>
      <c r="J4" s="166"/>
      <c r="K4" s="166"/>
      <c r="L4" s="166"/>
      <c r="M4" s="166"/>
      <c r="N4" s="166"/>
      <c r="O4" s="166"/>
      <c r="P4" s="166"/>
      <c r="Q4" s="167"/>
      <c r="R4" s="167"/>
      <c r="S4" s="167"/>
      <c r="T4" s="167"/>
      <c r="U4" s="167"/>
      <c r="V4" s="167"/>
      <c r="W4" s="167"/>
      <c r="X4" s="167"/>
      <c r="Y4" s="167"/>
      <c r="Z4" s="167"/>
      <c r="AA4" s="167"/>
      <c r="AB4" s="167"/>
      <c r="AC4" s="167"/>
      <c r="AD4" s="167"/>
      <c r="AE4" s="167"/>
      <c r="AF4" s="167"/>
      <c r="AG4" s="167"/>
    </row>
    <row r="5" spans="1:33">
      <c r="A5" s="168"/>
      <c r="B5" s="168"/>
      <c r="C5" s="168"/>
      <c r="D5" s="168"/>
      <c r="E5" s="168"/>
      <c r="F5" s="168"/>
      <c r="G5" s="168"/>
      <c r="H5" s="168"/>
      <c r="I5" s="168"/>
      <c r="J5" s="168"/>
      <c r="K5" s="168"/>
      <c r="L5" s="168"/>
      <c r="M5" s="168"/>
      <c r="N5" s="168"/>
      <c r="O5" s="168"/>
      <c r="P5" s="169" t="s">
        <v>365</v>
      </c>
      <c r="Q5" s="76"/>
      <c r="R5" s="76"/>
      <c r="S5" s="76"/>
      <c r="T5" s="76"/>
      <c r="U5" s="76"/>
      <c r="V5" s="76"/>
      <c r="W5" s="76"/>
      <c r="X5" s="76"/>
      <c r="Y5" s="76"/>
      <c r="Z5" s="76"/>
      <c r="AA5" s="76"/>
      <c r="AB5" s="76"/>
      <c r="AC5" s="76"/>
      <c r="AD5" s="76"/>
      <c r="AE5" s="76"/>
      <c r="AF5" s="76"/>
      <c r="AG5" s="76"/>
    </row>
    <row r="6" spans="1:33" ht="31.5" customHeight="1">
      <c r="A6" s="860" t="s">
        <v>351</v>
      </c>
      <c r="B6" s="860" t="s">
        <v>366</v>
      </c>
      <c r="C6" s="860" t="s">
        <v>367</v>
      </c>
      <c r="D6" s="864" t="s">
        <v>368</v>
      </c>
      <c r="E6" s="865"/>
      <c r="F6" s="866"/>
      <c r="G6" s="885" t="s">
        <v>369</v>
      </c>
      <c r="H6" s="889"/>
      <c r="I6" s="860" t="s">
        <v>370</v>
      </c>
      <c r="J6" s="860" t="s">
        <v>371</v>
      </c>
      <c r="K6" s="860" t="s">
        <v>372</v>
      </c>
      <c r="L6" s="860" t="s">
        <v>373</v>
      </c>
      <c r="M6" s="860" t="s">
        <v>374</v>
      </c>
      <c r="N6" s="860" t="s">
        <v>375</v>
      </c>
      <c r="O6" s="860" t="s">
        <v>376</v>
      </c>
      <c r="P6" s="860" t="s">
        <v>377</v>
      </c>
      <c r="Q6" s="76"/>
      <c r="R6" s="76"/>
      <c r="S6" s="76"/>
      <c r="T6" s="76"/>
      <c r="U6" s="76"/>
      <c r="V6" s="76"/>
      <c r="W6" s="76"/>
      <c r="X6" s="76"/>
      <c r="Y6" s="76"/>
      <c r="Z6" s="76"/>
      <c r="AA6" s="76"/>
      <c r="AB6" s="76"/>
      <c r="AC6" s="76"/>
      <c r="AD6" s="76"/>
      <c r="AE6" s="76"/>
      <c r="AF6" s="76"/>
      <c r="AG6" s="76"/>
    </row>
    <row r="7" spans="1:33" ht="49" customHeight="1">
      <c r="A7" s="861"/>
      <c r="B7" s="861"/>
      <c r="C7" s="861"/>
      <c r="D7" s="21" t="s">
        <v>378</v>
      </c>
      <c r="E7" s="21" t="s">
        <v>379</v>
      </c>
      <c r="F7" s="21" t="s">
        <v>380</v>
      </c>
      <c r="G7" s="898"/>
      <c r="H7" s="899"/>
      <c r="I7" s="861"/>
      <c r="J7" s="896"/>
      <c r="K7" s="896"/>
      <c r="L7" s="896"/>
      <c r="M7" s="896"/>
      <c r="N7" s="896"/>
      <c r="O7" s="896"/>
      <c r="P7" s="896"/>
      <c r="Q7" s="76"/>
      <c r="R7" s="76"/>
      <c r="S7" s="76"/>
      <c r="T7" s="76"/>
      <c r="U7" s="76"/>
      <c r="V7" s="76"/>
      <c r="W7" s="76"/>
      <c r="X7" s="76"/>
      <c r="Y7" s="76"/>
      <c r="Z7" s="76"/>
      <c r="AA7" s="76"/>
      <c r="AB7" s="76"/>
      <c r="AC7" s="76"/>
      <c r="AD7" s="76"/>
      <c r="AE7" s="76"/>
      <c r="AF7" s="76"/>
      <c r="AG7" s="76"/>
    </row>
    <row r="8" spans="1:33">
      <c r="A8" s="170" t="s">
        <v>381</v>
      </c>
      <c r="B8" s="170" t="s">
        <v>382</v>
      </c>
      <c r="C8" s="170"/>
      <c r="D8" s="170"/>
      <c r="E8" s="170"/>
      <c r="F8" s="170"/>
      <c r="G8" s="170"/>
      <c r="H8" s="170"/>
      <c r="I8" s="170"/>
      <c r="J8" s="171"/>
      <c r="K8" s="171"/>
      <c r="L8" s="171"/>
      <c r="M8" s="171"/>
      <c r="N8" s="171"/>
      <c r="O8" s="171"/>
      <c r="P8" s="171"/>
    </row>
    <row r="9" spans="1:33" ht="28">
      <c r="A9" s="101" t="s">
        <v>240</v>
      </c>
      <c r="B9" s="137" t="s">
        <v>383</v>
      </c>
      <c r="C9" s="101">
        <v>250</v>
      </c>
      <c r="D9" s="101">
        <v>9</v>
      </c>
      <c r="E9" s="101">
        <v>4.7</v>
      </c>
      <c r="F9" s="101">
        <v>5</v>
      </c>
      <c r="G9" s="101"/>
      <c r="H9" s="172" t="s">
        <v>384</v>
      </c>
      <c r="I9" s="173" t="s">
        <v>385</v>
      </c>
      <c r="J9" s="123">
        <v>769879</v>
      </c>
      <c r="K9" s="123">
        <f>ROUND(IF(J9 * 1000 &gt; DAUVAO!MaxKhauHao, J9 * (1-DAUVAO!TyLeKhauHao) * 1000, J9 * 1000) * D9 %/ C9, 0)</f>
        <v>249441</v>
      </c>
      <c r="L9" s="123">
        <f>ROUND(J9*1000*E9%/C9, 0)</f>
        <v>144737</v>
      </c>
      <c r="M9" s="123">
        <f>ROUND(J9*1000*F9%/C9, 0)</f>
        <v>153976</v>
      </c>
      <c r="N9" s="516">
        <f>30*$I$18*$I$19</f>
        <v>578232</v>
      </c>
      <c r="O9" s="123">
        <f>IFERROR(INDEX(CPTL!$F$5:$F$17,MATCH(A9,CPTL!$B$5:$B$17,0)),0)</f>
        <v>565424</v>
      </c>
      <c r="P9" s="123">
        <f>ROUND(K9+L9+M9+N9+O9,0)</f>
        <v>1691810</v>
      </c>
      <c r="R9" s="11">
        <f>+LUONGNCLM!N8+LUONGNCLM!N9</f>
        <v>565424</v>
      </c>
      <c r="AA9" s="11" t="s">
        <v>240</v>
      </c>
      <c r="AB9" s="11">
        <f>IF(AND(H9&lt;&gt;"",OR(N9="",N9=0)),0,-1)</f>
        <v>-1</v>
      </c>
      <c r="AC9" s="11">
        <f>IF(AND(I9&lt;&gt;"",OR(O9="",O9=0)),0,-1)</f>
        <v>-1</v>
      </c>
    </row>
    <row r="10" spans="1:33" ht="28">
      <c r="A10" s="101" t="s">
        <v>239</v>
      </c>
      <c r="B10" s="137" t="s">
        <v>386</v>
      </c>
      <c r="C10" s="101">
        <v>250</v>
      </c>
      <c r="D10" s="101">
        <v>9</v>
      </c>
      <c r="E10" s="101">
        <v>4.5</v>
      </c>
      <c r="F10" s="101">
        <v>5</v>
      </c>
      <c r="G10" s="101"/>
      <c r="H10" s="172" t="s">
        <v>387</v>
      </c>
      <c r="I10" s="173" t="s">
        <v>385</v>
      </c>
      <c r="J10" s="123">
        <v>1328572</v>
      </c>
      <c r="K10" s="123">
        <f>ROUND(IF(J10 * 1000 &gt; DAUVAO!MaxKhauHao, J10 * (1-DAUVAO!TyLeKhauHao) * 1000, J10 * 1000) * D10 %/ C10, 0)</f>
        <v>430457</v>
      </c>
      <c r="L10" s="123">
        <f>ROUND(J10*1000*E10%/C10, 0)</f>
        <v>239143</v>
      </c>
      <c r="M10" s="123">
        <f>ROUND(J10*1000*F10%/C10, 0)</f>
        <v>265714</v>
      </c>
      <c r="N10" s="516">
        <f>37*$I$18*$I$19</f>
        <v>713152</v>
      </c>
      <c r="O10" s="123">
        <f>IFERROR(INDEX(CPTL!$F$5:$F$17,MATCH(A10,CPTL!$B$5:$B$17,0)),0)</f>
        <v>565424</v>
      </c>
      <c r="P10" s="123">
        <f>ROUND(K10+L10+M10+N10+O10,0)</f>
        <v>2213890</v>
      </c>
      <c r="AA10" s="11" t="s">
        <v>239</v>
      </c>
      <c r="AB10" s="11">
        <f>IF(AND(H10&lt;&gt;"",OR(N10="",N10=0)),0,-1)</f>
        <v>-1</v>
      </c>
      <c r="AC10" s="11">
        <f>IF(AND(I10&lt;&gt;"",OR(O10="",O10=0)),0,-1)</f>
        <v>-1</v>
      </c>
    </row>
    <row r="11" spans="1:33">
      <c r="A11" s="174" t="s">
        <v>388</v>
      </c>
      <c r="B11" s="174" t="s">
        <v>389</v>
      </c>
      <c r="C11" s="174"/>
      <c r="D11" s="174"/>
      <c r="E11" s="174"/>
      <c r="F11" s="174"/>
      <c r="G11" s="174"/>
      <c r="H11" s="174"/>
      <c r="I11" s="174"/>
      <c r="J11" s="124"/>
      <c r="K11" s="124"/>
      <c r="L11" s="124"/>
      <c r="M11" s="124"/>
      <c r="N11" s="124"/>
      <c r="O11" s="124"/>
      <c r="P11" s="124"/>
    </row>
    <row r="12" spans="1:33">
      <c r="A12" s="101" t="s">
        <v>237</v>
      </c>
      <c r="B12" s="137" t="s">
        <v>390</v>
      </c>
      <c r="C12" s="101">
        <v>240</v>
      </c>
      <c r="D12" s="101">
        <v>8</v>
      </c>
      <c r="E12" s="101">
        <v>4</v>
      </c>
      <c r="F12" s="101">
        <v>5</v>
      </c>
      <c r="G12" s="101"/>
      <c r="H12" s="172" t="s">
        <v>391</v>
      </c>
      <c r="I12" s="173" t="s">
        <v>392</v>
      </c>
      <c r="J12" s="123">
        <v>2624354</v>
      </c>
      <c r="K12" s="123">
        <f>ROUND(IF(J12 * 1000 &gt; DAUVAO!MaxKhauHao, J12 * (1-DAUVAO!TyLeKhauHao) * 1000, J12 * 1000) * D12 %/ C12, 0)</f>
        <v>787306</v>
      </c>
      <c r="L12" s="123">
        <f>ROUND(J12*1000*E12%/C12, 0)</f>
        <v>437392</v>
      </c>
      <c r="M12" s="123">
        <f>ROUND(J12*1000*F12%/C12, 0)</f>
        <v>546740</v>
      </c>
      <c r="N12" s="516">
        <f>50*$I$18*$I$19</f>
        <v>963720</v>
      </c>
      <c r="O12" s="123">
        <f>IFERROR(INDEX(CPTL!$F$5:$F$17,MATCH(A12,CPTL!$B$5:$B$17,0)),0)</f>
        <v>722434</v>
      </c>
      <c r="P12" s="123">
        <f>ROUND(K12+L12+M12+N12+O12,0)</f>
        <v>3457592</v>
      </c>
      <c r="R12" s="11">
        <f>LUONGNCLM!N6+LUONGNCLM!N7</f>
        <v>722434</v>
      </c>
      <c r="AA12" s="11" t="s">
        <v>237</v>
      </c>
      <c r="AB12" s="11">
        <f>IF(AND(H12&lt;&gt;"",OR(N12="",N12=0)),0,-1)</f>
        <v>-1</v>
      </c>
      <c r="AC12" s="11">
        <f>IF(AND(I12&lt;&gt;"",OR(O12="",O12=0)),0,-1)</f>
        <v>-1</v>
      </c>
    </row>
    <row r="13" spans="1:33">
      <c r="A13" s="101" t="s">
        <v>238</v>
      </c>
      <c r="B13" s="137" t="s">
        <v>393</v>
      </c>
      <c r="C13" s="101">
        <v>240</v>
      </c>
      <c r="D13" s="101">
        <v>7</v>
      </c>
      <c r="E13" s="101">
        <v>3.8</v>
      </c>
      <c r="F13" s="101">
        <v>5</v>
      </c>
      <c r="G13" s="101"/>
      <c r="H13" s="172" t="s">
        <v>394</v>
      </c>
      <c r="I13" s="173" t="s">
        <v>392</v>
      </c>
      <c r="J13" s="123">
        <v>4714447</v>
      </c>
      <c r="K13" s="123">
        <f>ROUND(IF(J13 * 1000 &gt; DAUVAO!MaxKhauHao, J13 * (1-DAUVAO!TyLeKhauHao) * 1000, J13 * 1000) * D13 %/ C13, 0)</f>
        <v>1237542</v>
      </c>
      <c r="L13" s="123">
        <f>ROUND(J13*1000*E13%/C13, 0)</f>
        <v>746454</v>
      </c>
      <c r="M13" s="123">
        <f>ROUND(J13*1000*F13%/C13, 0)</f>
        <v>982176</v>
      </c>
      <c r="N13" s="516">
        <f>67*$I$18*$I$19</f>
        <v>1291384</v>
      </c>
      <c r="O13" s="123">
        <f>IFERROR(INDEX(CPTL!$F$5:$F$17,MATCH(A13,CPTL!$B$5:$B$17,0)),0)</f>
        <v>722434</v>
      </c>
      <c r="P13" s="123">
        <f>ROUND(K13+L13+M13+N13+O13,0)</f>
        <v>4979990</v>
      </c>
      <c r="AA13" s="11" t="s">
        <v>238</v>
      </c>
      <c r="AB13" s="11">
        <f>IF(AND(H13&lt;&gt;"",OR(N13="",N13=0)),0,-1)</f>
        <v>-1</v>
      </c>
      <c r="AC13" s="11">
        <f>IF(AND(I13&lt;&gt;"",OR(O13="",O13=0)),0,-1)</f>
        <v>-1</v>
      </c>
    </row>
    <row r="14" spans="1:33">
      <c r="A14" s="174" t="s">
        <v>395</v>
      </c>
      <c r="B14" s="174" t="s">
        <v>396</v>
      </c>
      <c r="C14" s="174"/>
      <c r="D14" s="174"/>
      <c r="E14" s="174"/>
      <c r="F14" s="174"/>
      <c r="G14" s="174"/>
      <c r="H14" s="174"/>
      <c r="I14" s="174"/>
      <c r="J14" s="124"/>
      <c r="K14" s="124"/>
      <c r="L14" s="124"/>
      <c r="M14" s="124"/>
      <c r="N14" s="124"/>
      <c r="O14" s="124"/>
      <c r="P14" s="124"/>
    </row>
    <row r="15" spans="1:33" ht="28">
      <c r="A15" s="118" t="s">
        <v>242</v>
      </c>
      <c r="B15" s="138" t="s">
        <v>397</v>
      </c>
      <c r="C15" s="118">
        <v>240</v>
      </c>
      <c r="D15" s="118">
        <v>16</v>
      </c>
      <c r="E15" s="118">
        <v>3.5</v>
      </c>
      <c r="F15" s="118">
        <v>5</v>
      </c>
      <c r="G15" s="118"/>
      <c r="H15" s="175" t="s">
        <v>398</v>
      </c>
      <c r="I15" s="176" t="s">
        <v>399</v>
      </c>
      <c r="J15" s="146">
        <v>180200</v>
      </c>
      <c r="K15" s="146">
        <f>ROUND(IF(J15 * 1000 &gt; DAUVAO!MaxKhauHao, J15 * (1-DAUVAO!TyLeKhauHao) * 1000, J15 * 1000) * D15 %/ C15, 0)</f>
        <v>108120</v>
      </c>
      <c r="L15" s="146">
        <f>ROUND(J15*1000*E15%/C15, 0)</f>
        <v>26279</v>
      </c>
      <c r="M15" s="146">
        <f>ROUND(J15*1000*F15%/C15, 0)</f>
        <v>37542</v>
      </c>
      <c r="N15" s="516">
        <f>9*$I$18*$I$19</f>
        <v>173470</v>
      </c>
      <c r="O15" s="146">
        <f>IFERROR(INDEX(CPTL!$F$5:$F$17,MATCH(A15,CPTL!$B$5:$B$17,0)),0)</f>
        <v>301776</v>
      </c>
      <c r="P15" s="146">
        <f>ROUND(K15+L15+M15+N15+O15,0)</f>
        <v>647187</v>
      </c>
      <c r="AA15" s="11" t="s">
        <v>242</v>
      </c>
      <c r="AB15" s="11">
        <f>IF(AND(H15&lt;&gt;"",OR(N15="",N15=0)),0,-1)</f>
        <v>-1</v>
      </c>
      <c r="AC15" s="11">
        <f>IF(AND(I15&lt;&gt;"",OR(O15="",O15=0)),0,-1)</f>
        <v>-1</v>
      </c>
    </row>
    <row r="17" spans="8:13">
      <c r="I17" s="11" t="s">
        <v>794</v>
      </c>
      <c r="J17" s="11" t="s">
        <v>792</v>
      </c>
      <c r="K17" s="11" t="s">
        <v>795</v>
      </c>
      <c r="L17" s="11" t="s">
        <v>1340</v>
      </c>
    </row>
    <row r="18" spans="8:13">
      <c r="H18" s="11" t="s">
        <v>1341</v>
      </c>
      <c r="I18" s="819">
        <f>20210/1.08</f>
        <v>18713</v>
      </c>
      <c r="J18" s="776">
        <f>20230/1.08</f>
        <v>18731.4814814815</v>
      </c>
      <c r="K18" s="736">
        <v>2204.0655000000002</v>
      </c>
      <c r="L18" s="11">
        <v>13064</v>
      </c>
      <c r="M18" s="11">
        <v>2204.0655000000002</v>
      </c>
    </row>
    <row r="19" spans="8:13">
      <c r="H19" s="11" t="s">
        <v>1342</v>
      </c>
      <c r="I19" s="11">
        <v>1.03</v>
      </c>
      <c r="J19" s="11">
        <v>1.02</v>
      </c>
      <c r="K19" s="11">
        <v>1.05</v>
      </c>
      <c r="L19" s="11">
        <v>1</v>
      </c>
    </row>
    <row r="21" spans="8:13">
      <c r="I21" s="894" t="s">
        <v>1385</v>
      </c>
      <c r="J21" s="895"/>
      <c r="K21" s="895"/>
      <c r="L21" s="895"/>
    </row>
    <row r="22" spans="8:13">
      <c r="I22" s="894"/>
      <c r="J22" s="895"/>
      <c r="K22" s="895"/>
      <c r="L22" s="895"/>
    </row>
  </sheetData>
  <sheetProtection formatCells="0" formatColumns="0" formatRows="0" insertColumns="0" insertRows="0" insertHyperlinks="0" deleteColumns="0" deleteRows="0" sort="0" autoFilter="0" pivotTables="0"/>
  <mergeCells count="17">
    <mergeCell ref="A1:P1"/>
    <mergeCell ref="A2:P2"/>
    <mergeCell ref="A6:A7"/>
    <mergeCell ref="K6:K7"/>
    <mergeCell ref="L6:L7"/>
    <mergeCell ref="B6:B7"/>
    <mergeCell ref="C6:C7"/>
    <mergeCell ref="D6:F6"/>
    <mergeCell ref="G6:H7"/>
    <mergeCell ref="I6:I7"/>
    <mergeCell ref="J6:J7"/>
    <mergeCell ref="P6:P7"/>
    <mergeCell ref="I21:L22"/>
    <mergeCell ref="O6:O7"/>
    <mergeCell ref="N6:N7"/>
    <mergeCell ref="M6:M7"/>
    <mergeCell ref="A3:P3"/>
  </mergeCells>
  <conditionalFormatting sqref="N9:O10">
    <cfRule type="cellIs" dxfId="37" priority="10" operator="equal">
      <formula>AB9</formula>
    </cfRule>
  </conditionalFormatting>
  <conditionalFormatting sqref="N12:O13">
    <cfRule type="cellIs" dxfId="36" priority="2" operator="equal">
      <formula>AB12</formula>
    </cfRule>
  </conditionalFormatting>
  <conditionalFormatting sqref="N15:O15">
    <cfRule type="cellIs" dxfId="35" priority="1" operator="equal">
      <formula>AB15</formula>
    </cfRule>
  </conditionalFormatting>
  <printOptions horizontalCentered="1"/>
  <pageMargins left="0.25" right="0.25" top="0.4" bottom="0.5" header="0.5" footer="0.25"/>
  <pageSetup paperSize="9" orientation="landscape" errors="blank"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G18"/>
  <sheetViews>
    <sheetView workbookViewId="0">
      <selection activeCell="J8" sqref="J8"/>
    </sheetView>
  </sheetViews>
  <sheetFormatPr defaultColWidth="9.08984375" defaultRowHeight="15.5"/>
  <cols>
    <col min="1" max="1" width="6.6328125" style="3" customWidth="1"/>
    <col min="2" max="2" width="12.6328125" style="177" customWidth="1"/>
    <col min="3" max="3" width="40.6328125" style="177" customWidth="1"/>
    <col min="4" max="6" width="12.6328125" style="177" customWidth="1"/>
    <col min="7" max="7" width="0" style="177" hidden="1" customWidth="1"/>
    <col min="8" max="26" width="9.08984375" style="177"/>
    <col min="27" max="27" width="9.08984375" style="177" hidden="1"/>
    <col min="28" max="33" width="9.08984375" style="177"/>
    <col min="34" max="16384" width="9.08984375" style="74"/>
  </cols>
  <sheetData>
    <row r="1" spans="1:33" ht="23">
      <c r="A1" s="868" t="str">
        <f>INFO!$B$234</f>
        <v>BẢNG CHI PHÍ TIỀN LƯƠNG NHÂN CÔNG ĐIỀU KHIỂN MÁY</v>
      </c>
      <c r="B1" s="868"/>
      <c r="C1" s="868"/>
      <c r="D1" s="868"/>
      <c r="E1" s="868"/>
      <c r="F1" s="868"/>
      <c r="G1" s="135"/>
      <c r="H1" s="135"/>
      <c r="I1" s="135"/>
      <c r="J1" s="135"/>
      <c r="K1" s="135"/>
      <c r="L1" s="135"/>
      <c r="M1" s="135"/>
      <c r="N1" s="135"/>
      <c r="O1" s="135"/>
      <c r="P1" s="135"/>
      <c r="Q1" s="135"/>
      <c r="R1" s="135"/>
      <c r="S1" s="135"/>
      <c r="T1" s="135"/>
      <c r="U1" s="135"/>
      <c r="V1" s="135"/>
      <c r="W1" s="135"/>
      <c r="X1" s="135"/>
      <c r="Y1" s="135"/>
      <c r="Z1" s="135"/>
      <c r="AA1" s="178">
        <v>5</v>
      </c>
      <c r="AB1" s="178"/>
      <c r="AC1" s="178"/>
      <c r="AD1" s="178"/>
      <c r="AE1" s="178"/>
      <c r="AF1" s="178"/>
      <c r="AG1" s="178"/>
    </row>
    <row r="2" spans="1:33" ht="17.5">
      <c r="A2" s="863">
        <f>'2. THKL'!$B$2</f>
        <v>0</v>
      </c>
      <c r="B2" s="863"/>
      <c r="C2" s="863"/>
      <c r="D2" s="863"/>
      <c r="E2" s="863"/>
      <c r="F2" s="863"/>
      <c r="G2" s="160"/>
      <c r="H2" s="160"/>
      <c r="I2" s="160"/>
      <c r="J2" s="160"/>
      <c r="K2" s="160"/>
      <c r="L2" s="160"/>
      <c r="M2" s="160"/>
      <c r="N2" s="160"/>
      <c r="O2" s="160"/>
      <c r="P2" s="160"/>
      <c r="Q2" s="160"/>
      <c r="R2" s="160"/>
      <c r="S2" s="160"/>
      <c r="T2" s="160"/>
      <c r="U2" s="160"/>
      <c r="V2" s="160"/>
      <c r="W2" s="160"/>
      <c r="X2" s="160"/>
      <c r="Y2" s="160"/>
      <c r="Z2" s="160"/>
      <c r="AA2" s="179"/>
      <c r="AB2" s="179"/>
      <c r="AC2" s="179"/>
      <c r="AD2" s="179"/>
      <c r="AE2" s="179"/>
      <c r="AF2" s="179"/>
      <c r="AG2" s="179"/>
    </row>
    <row r="3" spans="1:33">
      <c r="A3" s="164"/>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79"/>
      <c r="AB3" s="179"/>
      <c r="AC3" s="179"/>
      <c r="AD3" s="179"/>
      <c r="AE3" s="179"/>
      <c r="AF3" s="179"/>
      <c r="AG3" s="179"/>
    </row>
    <row r="4" spans="1:33">
      <c r="A4" s="180" t="s">
        <v>43</v>
      </c>
      <c r="B4" s="180" t="s">
        <v>351</v>
      </c>
      <c r="C4" s="180" t="s">
        <v>370</v>
      </c>
      <c r="D4" s="180" t="s">
        <v>321</v>
      </c>
      <c r="E4" s="180" t="s">
        <v>118</v>
      </c>
      <c r="F4" s="180" t="s">
        <v>401</v>
      </c>
      <c r="G4" s="160"/>
      <c r="H4" s="160"/>
      <c r="I4" s="160"/>
      <c r="J4" s="160"/>
      <c r="K4" s="160"/>
      <c r="L4" s="160"/>
      <c r="M4" s="160"/>
      <c r="N4" s="160"/>
      <c r="O4" s="160"/>
      <c r="P4" s="160"/>
      <c r="Q4" s="160"/>
      <c r="R4" s="160"/>
      <c r="S4" s="160"/>
      <c r="T4" s="160"/>
      <c r="U4" s="160"/>
      <c r="V4" s="160"/>
      <c r="W4" s="160"/>
      <c r="X4" s="160"/>
      <c r="Y4" s="160"/>
      <c r="Z4" s="160"/>
      <c r="AA4" s="179"/>
      <c r="AB4" s="179"/>
      <c r="AC4" s="179"/>
      <c r="AD4" s="179"/>
      <c r="AE4" s="179"/>
      <c r="AF4" s="179"/>
      <c r="AG4" s="179"/>
    </row>
    <row r="5" spans="1:33">
      <c r="A5" s="92">
        <v>1</v>
      </c>
      <c r="B5" s="97" t="s">
        <v>240</v>
      </c>
      <c r="C5" s="141" t="s">
        <v>402</v>
      </c>
      <c r="D5" s="97"/>
      <c r="E5" s="143"/>
      <c r="F5" s="181">
        <f>SUM(F6:F7)</f>
        <v>565424</v>
      </c>
      <c r="G5" s="143"/>
      <c r="H5" s="7"/>
      <c r="I5" s="7"/>
      <c r="J5" s="7"/>
      <c r="K5" s="7"/>
      <c r="L5" s="7"/>
      <c r="M5" s="7"/>
      <c r="N5" s="7"/>
      <c r="O5" s="7"/>
      <c r="P5" s="7"/>
      <c r="Q5" s="7"/>
      <c r="R5" s="7"/>
      <c r="S5" s="7"/>
      <c r="T5" s="7"/>
      <c r="U5" s="7"/>
      <c r="V5" s="7"/>
      <c r="W5" s="7"/>
      <c r="X5" s="7"/>
      <c r="Y5" s="7"/>
      <c r="Z5" s="7"/>
    </row>
    <row r="6" spans="1:33">
      <c r="A6" s="98"/>
      <c r="B6" s="101"/>
      <c r="C6" s="182" t="s">
        <v>403</v>
      </c>
      <c r="D6" s="101">
        <v>1</v>
      </c>
      <c r="E6" s="123">
        <f>ROUND(IFERROR(INDEX(LUONGNCLM!$N$6:$N$9,MATCH(AA6,LUONGNCLM!$AB$6:$AB$9,0)),0),INDEX(LUONGNCLM!$N$6:$N$9,MATCH(AA6,LUONGNCLM!$AB$6:$AB$9,0)))</f>
        <v>235593</v>
      </c>
      <c r="F6" s="123">
        <f>D6*E6</f>
        <v>235593</v>
      </c>
      <c r="G6" s="123"/>
      <c r="H6" s="7"/>
      <c r="I6" s="7"/>
      <c r="J6" s="7"/>
      <c r="K6" s="7"/>
      <c r="L6" s="7"/>
      <c r="M6" s="7"/>
      <c r="N6" s="7"/>
      <c r="O6" s="7"/>
      <c r="P6" s="7"/>
      <c r="Q6" s="7"/>
      <c r="R6" s="7"/>
      <c r="S6" s="7"/>
      <c r="T6" s="7"/>
      <c r="U6" s="7"/>
      <c r="V6" s="7"/>
      <c r="W6" s="7"/>
      <c r="X6" s="7"/>
      <c r="Y6" s="7"/>
      <c r="Z6" s="7"/>
      <c r="AA6" s="177" t="s">
        <v>404</v>
      </c>
    </row>
    <row r="7" spans="1:33">
      <c r="A7" s="98"/>
      <c r="B7" s="101"/>
      <c r="C7" s="182" t="s">
        <v>405</v>
      </c>
      <c r="D7" s="101">
        <v>1</v>
      </c>
      <c r="E7" s="123">
        <f>ROUND(IFERROR(INDEX(LUONGNCLM!$N$6:$N$9,MATCH(AA7,LUONGNCLM!$AB$6:$AB$9,0)),0),INDEX(LUONGNCLM!$N$6:$N$9,MATCH(AA7,LUONGNCLM!$AB$6:$AB$9,0)))</f>
        <v>329831</v>
      </c>
      <c r="F7" s="123">
        <f>D7*E7</f>
        <v>329831</v>
      </c>
      <c r="G7" s="123"/>
      <c r="H7" s="7"/>
      <c r="I7" s="7"/>
      <c r="J7" s="7"/>
      <c r="K7" s="7"/>
      <c r="L7" s="7"/>
      <c r="M7" s="7"/>
      <c r="N7" s="7"/>
      <c r="O7" s="7"/>
      <c r="P7" s="7"/>
      <c r="Q7" s="7"/>
      <c r="R7" s="7"/>
      <c r="S7" s="7"/>
      <c r="T7" s="7"/>
      <c r="U7" s="7"/>
      <c r="V7" s="7"/>
      <c r="W7" s="7"/>
      <c r="X7" s="7"/>
      <c r="Y7" s="7"/>
      <c r="Z7" s="7"/>
      <c r="AA7" s="177" t="s">
        <v>406</v>
      </c>
    </row>
    <row r="8" spans="1:33">
      <c r="A8" s="98">
        <v>2</v>
      </c>
      <c r="B8" s="101" t="s">
        <v>239</v>
      </c>
      <c r="C8" s="137" t="s">
        <v>407</v>
      </c>
      <c r="D8" s="101"/>
      <c r="E8" s="123"/>
      <c r="F8" s="183">
        <f>SUM(F9:F10)</f>
        <v>565424</v>
      </c>
      <c r="G8" s="123"/>
      <c r="H8" s="7"/>
      <c r="I8" s="7"/>
      <c r="J8" s="7"/>
      <c r="K8" s="7"/>
      <c r="L8" s="7"/>
      <c r="M8" s="7"/>
      <c r="N8" s="7"/>
      <c r="O8" s="7"/>
      <c r="P8" s="7"/>
      <c r="Q8" s="7"/>
      <c r="R8" s="7"/>
      <c r="S8" s="7"/>
      <c r="T8" s="7"/>
      <c r="U8" s="7"/>
      <c r="V8" s="7"/>
      <c r="W8" s="7"/>
      <c r="X8" s="7"/>
      <c r="Y8" s="7"/>
      <c r="Z8" s="7"/>
    </row>
    <row r="9" spans="1:33">
      <c r="A9" s="98"/>
      <c r="B9" s="101"/>
      <c r="C9" s="182" t="s">
        <v>403</v>
      </c>
      <c r="D9" s="101">
        <v>1</v>
      </c>
      <c r="E9" s="123">
        <f>ROUND(IFERROR(INDEX(LUONGNCLM!$N$6:$N$9,MATCH(AA9,LUONGNCLM!$AB$6:$AB$9,0)),0),INDEX(LUONGNCLM!$N$6:$N$9,MATCH(AA9,LUONGNCLM!$AB$6:$AB$9,0)))</f>
        <v>235593</v>
      </c>
      <c r="F9" s="123">
        <f>D9*E9</f>
        <v>235593</v>
      </c>
      <c r="G9" s="123"/>
      <c r="H9" s="7"/>
      <c r="I9" s="7"/>
      <c r="J9" s="7"/>
      <c r="K9" s="7"/>
      <c r="L9" s="7"/>
      <c r="M9" s="7"/>
      <c r="N9" s="7"/>
      <c r="O9" s="7"/>
      <c r="P9" s="7"/>
      <c r="Q9" s="7"/>
      <c r="R9" s="7"/>
      <c r="S9" s="7"/>
      <c r="T9" s="7"/>
      <c r="U9" s="7"/>
      <c r="V9" s="7"/>
      <c r="W9" s="7"/>
      <c r="X9" s="7"/>
      <c r="Y9" s="7"/>
      <c r="Z9" s="7"/>
      <c r="AA9" s="177" t="s">
        <v>404</v>
      </c>
    </row>
    <row r="10" spans="1:33">
      <c r="A10" s="98"/>
      <c r="B10" s="101"/>
      <c r="C10" s="182" t="s">
        <v>405</v>
      </c>
      <c r="D10" s="101">
        <v>1</v>
      </c>
      <c r="E10" s="123">
        <f>ROUND(IFERROR(INDEX(LUONGNCLM!$N$6:$N$9,MATCH(AA10,LUONGNCLM!$AB$6:$AB$9,0)),0),INDEX(LUONGNCLM!$N$6:$N$9,MATCH(AA10,LUONGNCLM!$AB$6:$AB$9,0)))</f>
        <v>329831</v>
      </c>
      <c r="F10" s="123">
        <f>D10*E10</f>
        <v>329831</v>
      </c>
      <c r="G10" s="123"/>
      <c r="H10" s="7"/>
      <c r="I10" s="7"/>
      <c r="J10" s="7"/>
      <c r="K10" s="7"/>
      <c r="L10" s="7"/>
      <c r="M10" s="7"/>
      <c r="N10" s="7"/>
      <c r="O10" s="7"/>
      <c r="P10" s="7"/>
      <c r="Q10" s="7"/>
      <c r="R10" s="7"/>
      <c r="S10" s="7"/>
      <c r="T10" s="7"/>
      <c r="U10" s="7"/>
      <c r="V10" s="7"/>
      <c r="W10" s="7"/>
      <c r="X10" s="7"/>
      <c r="Y10" s="7"/>
      <c r="Z10" s="7"/>
      <c r="AA10" s="177" t="s">
        <v>406</v>
      </c>
    </row>
    <row r="11" spans="1:33">
      <c r="A11" s="98">
        <v>3</v>
      </c>
      <c r="B11" s="101" t="s">
        <v>237</v>
      </c>
      <c r="C11" s="137" t="s">
        <v>408</v>
      </c>
      <c r="D11" s="101"/>
      <c r="E11" s="123"/>
      <c r="F11" s="183">
        <f>SUM(F12:F13)</f>
        <v>722434</v>
      </c>
      <c r="G11" s="123"/>
      <c r="H11" s="7"/>
      <c r="I11" s="7"/>
      <c r="J11" s="7"/>
      <c r="K11" s="7"/>
      <c r="L11" s="7"/>
      <c r="M11" s="7"/>
      <c r="N11" s="7"/>
      <c r="O11" s="7"/>
      <c r="P11" s="7"/>
      <c r="Q11" s="7"/>
      <c r="R11" s="7"/>
      <c r="S11" s="7"/>
      <c r="T11" s="7"/>
      <c r="U11" s="7"/>
      <c r="V11" s="7"/>
      <c r="W11" s="7"/>
      <c r="X11" s="7"/>
      <c r="Y11" s="7"/>
      <c r="Z11" s="7"/>
    </row>
    <row r="12" spans="1:33">
      <c r="A12" s="98"/>
      <c r="B12" s="101"/>
      <c r="C12" s="182" t="s">
        <v>409</v>
      </c>
      <c r="D12" s="101">
        <v>1</v>
      </c>
      <c r="E12" s="123">
        <f>ROUND(IFERROR(INDEX(LUONGNCLM!$N$6:$N$9,MATCH(AA12,LUONGNCLM!$AB$6:$AB$9,0)),0),INDEX(LUONGNCLM!$N$6:$N$9,MATCH(AA12,LUONGNCLM!$AB$6:$AB$9,0)))</f>
        <v>301776</v>
      </c>
      <c r="F12" s="123">
        <f>D12*E12</f>
        <v>301776</v>
      </c>
      <c r="G12" s="123"/>
      <c r="H12" s="7"/>
      <c r="I12" s="7"/>
      <c r="J12" s="7"/>
      <c r="K12" s="7"/>
      <c r="L12" s="7"/>
      <c r="M12" s="7"/>
      <c r="N12" s="7"/>
      <c r="O12" s="7"/>
      <c r="P12" s="7"/>
      <c r="Q12" s="7"/>
      <c r="R12" s="7"/>
      <c r="S12" s="7"/>
      <c r="T12" s="7"/>
      <c r="U12" s="7"/>
      <c r="V12" s="7"/>
      <c r="W12" s="7"/>
      <c r="X12" s="7"/>
      <c r="Y12" s="7"/>
      <c r="Z12" s="7"/>
      <c r="AA12" s="177" t="s">
        <v>410</v>
      </c>
    </row>
    <row r="13" spans="1:33">
      <c r="A13" s="98"/>
      <c r="B13" s="101"/>
      <c r="C13" s="182" t="s">
        <v>411</v>
      </c>
      <c r="D13" s="101">
        <v>1</v>
      </c>
      <c r="E13" s="123">
        <f>ROUND(IFERROR(INDEX(LUONGNCLM!$N$6:$N$9,MATCH(AA13,LUONGNCLM!$AB$6:$AB$9,0)),0),INDEX(LUONGNCLM!$N$6:$N$9,MATCH(AA13,LUONGNCLM!$AB$6:$AB$9,0)))</f>
        <v>420658</v>
      </c>
      <c r="F13" s="123">
        <f>D13*E13</f>
        <v>420658</v>
      </c>
      <c r="G13" s="123"/>
      <c r="H13" s="7"/>
      <c r="I13" s="7"/>
      <c r="J13" s="7"/>
      <c r="K13" s="7"/>
      <c r="L13" s="7"/>
      <c r="M13" s="7"/>
      <c r="N13" s="7"/>
      <c r="O13" s="7"/>
      <c r="P13" s="7"/>
      <c r="Q13" s="7"/>
      <c r="R13" s="7"/>
      <c r="S13" s="7"/>
      <c r="T13" s="7"/>
      <c r="U13" s="7"/>
      <c r="V13" s="7"/>
      <c r="W13" s="7"/>
      <c r="X13" s="7"/>
      <c r="Y13" s="7"/>
      <c r="Z13" s="7"/>
      <c r="AA13" s="177" t="s">
        <v>412</v>
      </c>
    </row>
    <row r="14" spans="1:33">
      <c r="A14" s="98">
        <v>4</v>
      </c>
      <c r="B14" s="101" t="s">
        <v>238</v>
      </c>
      <c r="C14" s="137" t="s">
        <v>413</v>
      </c>
      <c r="D14" s="101"/>
      <c r="E14" s="123"/>
      <c r="F14" s="183">
        <f>SUM(F15:F16)</f>
        <v>722434</v>
      </c>
      <c r="G14" s="123"/>
      <c r="H14" s="7"/>
      <c r="I14" s="7"/>
      <c r="J14" s="7"/>
      <c r="K14" s="7"/>
      <c r="L14" s="7"/>
      <c r="M14" s="7"/>
      <c r="N14" s="7"/>
      <c r="O14" s="7"/>
      <c r="P14" s="7"/>
      <c r="Q14" s="7"/>
      <c r="R14" s="7"/>
      <c r="S14" s="7"/>
      <c r="T14" s="7"/>
      <c r="U14" s="7"/>
      <c r="V14" s="7"/>
      <c r="W14" s="7"/>
      <c r="X14" s="7"/>
      <c r="Y14" s="7"/>
      <c r="Z14" s="7"/>
    </row>
    <row r="15" spans="1:33">
      <c r="A15" s="98"/>
      <c r="B15" s="101"/>
      <c r="C15" s="182" t="s">
        <v>409</v>
      </c>
      <c r="D15" s="101">
        <v>1</v>
      </c>
      <c r="E15" s="123">
        <f>ROUND(IFERROR(INDEX(LUONGNCLM!$N$6:$N$9,MATCH(AA15,LUONGNCLM!$AB$6:$AB$9,0)),0),INDEX(LUONGNCLM!$N$6:$N$9,MATCH(AA15,LUONGNCLM!$AB$6:$AB$9,0)))</f>
        <v>301776</v>
      </c>
      <c r="F15" s="123">
        <f>D15*E15</f>
        <v>301776</v>
      </c>
      <c r="G15" s="123"/>
      <c r="H15" s="7"/>
      <c r="I15" s="7"/>
      <c r="J15" s="7"/>
      <c r="K15" s="7"/>
      <c r="L15" s="7"/>
      <c r="M15" s="7"/>
      <c r="N15" s="7"/>
      <c r="O15" s="7"/>
      <c r="P15" s="7"/>
      <c r="Q15" s="7"/>
      <c r="R15" s="7"/>
      <c r="S15" s="7"/>
      <c r="T15" s="7"/>
      <c r="U15" s="7"/>
      <c r="V15" s="7"/>
      <c r="W15" s="7"/>
      <c r="X15" s="7"/>
      <c r="Y15" s="7"/>
      <c r="Z15" s="7"/>
      <c r="AA15" s="177" t="s">
        <v>410</v>
      </c>
    </row>
    <row r="16" spans="1:33">
      <c r="A16" s="98"/>
      <c r="B16" s="101"/>
      <c r="C16" s="182" t="s">
        <v>411</v>
      </c>
      <c r="D16" s="101">
        <v>1</v>
      </c>
      <c r="E16" s="123">
        <f>ROUND(IFERROR(INDEX(LUONGNCLM!$N$6:$N$9,MATCH(AA16,LUONGNCLM!$AB$6:$AB$9,0)),0),INDEX(LUONGNCLM!$N$6:$N$9,MATCH(AA16,LUONGNCLM!$AB$6:$AB$9,0)))</f>
        <v>420658</v>
      </c>
      <c r="F16" s="123">
        <f>D16*E16</f>
        <v>420658</v>
      </c>
      <c r="G16" s="123"/>
      <c r="H16" s="7"/>
      <c r="I16" s="7"/>
      <c r="J16" s="7"/>
      <c r="K16" s="7"/>
      <c r="L16" s="7"/>
      <c r="M16" s="7"/>
      <c r="N16" s="7"/>
      <c r="O16" s="7"/>
      <c r="P16" s="7"/>
      <c r="Q16" s="7"/>
      <c r="R16" s="7"/>
      <c r="S16" s="7"/>
      <c r="T16" s="7"/>
      <c r="U16" s="7"/>
      <c r="V16" s="7"/>
      <c r="W16" s="7"/>
      <c r="X16" s="7"/>
      <c r="Y16" s="7"/>
      <c r="Z16" s="7"/>
      <c r="AA16" s="177" t="s">
        <v>412</v>
      </c>
    </row>
    <row r="17" spans="1:27">
      <c r="A17" s="98">
        <v>5</v>
      </c>
      <c r="B17" s="101" t="s">
        <v>242</v>
      </c>
      <c r="C17" s="137" t="s">
        <v>414</v>
      </c>
      <c r="D17" s="101"/>
      <c r="E17" s="123"/>
      <c r="F17" s="183">
        <f>SUM(F18)</f>
        <v>301776</v>
      </c>
      <c r="G17" s="123"/>
      <c r="H17" s="7"/>
      <c r="I17" s="7"/>
      <c r="J17" s="7"/>
      <c r="K17" s="7"/>
      <c r="L17" s="7"/>
      <c r="M17" s="7"/>
      <c r="N17" s="7"/>
      <c r="O17" s="7"/>
      <c r="P17" s="7"/>
      <c r="Q17" s="7"/>
      <c r="R17" s="7"/>
      <c r="S17" s="7"/>
      <c r="T17" s="7"/>
      <c r="U17" s="7"/>
      <c r="V17" s="7"/>
      <c r="W17" s="7"/>
      <c r="X17" s="7"/>
      <c r="Y17" s="7"/>
      <c r="Z17" s="7"/>
    </row>
    <row r="18" spans="1:27">
      <c r="A18" s="114"/>
      <c r="B18" s="118"/>
      <c r="C18" s="184" t="s">
        <v>409</v>
      </c>
      <c r="D18" s="118">
        <v>1</v>
      </c>
      <c r="E18" s="146">
        <f>ROUND(IFERROR(INDEX(LUONGNCLM!$N$6:$N$9,MATCH(AA18,LUONGNCLM!$AB$6:$AB$9,0)),0),INDEX(LUONGNCLM!$N$6:$N$9,MATCH(AA18,LUONGNCLM!$AB$6:$AB$9,0)))</f>
        <v>301776</v>
      </c>
      <c r="F18" s="146">
        <f>D18*E18</f>
        <v>301776</v>
      </c>
      <c r="G18" s="146"/>
      <c r="H18" s="7"/>
      <c r="I18" s="7"/>
      <c r="J18" s="7"/>
      <c r="K18" s="7"/>
      <c r="L18" s="7"/>
      <c r="M18" s="7"/>
      <c r="N18" s="7"/>
      <c r="O18" s="7"/>
      <c r="P18" s="7"/>
      <c r="Q18" s="7"/>
      <c r="R18" s="7"/>
      <c r="S18" s="7"/>
      <c r="T18" s="7"/>
      <c r="U18" s="7"/>
      <c r="V18" s="7"/>
      <c r="W18" s="7"/>
      <c r="X18" s="7"/>
      <c r="Y18" s="7"/>
      <c r="Z18" s="7"/>
      <c r="AA18" s="177" t="s">
        <v>410</v>
      </c>
    </row>
  </sheetData>
  <sheetProtection formatCells="0" formatColumns="0" formatRows="0" insertColumns="0" insertRows="0" insertHyperlinks="0" deleteColumns="0" deleteRows="0" sort="0" autoFilter="0" pivotTables="0"/>
  <mergeCells count="2">
    <mergeCell ref="A1:F1"/>
    <mergeCell ref="A2:F2"/>
  </mergeCells>
  <printOptions horizontalCentered="1"/>
  <pageMargins left="0.5" right="0.5" top="0.4" bottom="0.5" header="0.5" footer="0.25"/>
  <pageSetup paperSize="9" orientation="portrait" errors="blank"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41">
    <pageSetUpPr autoPageBreaks="0"/>
  </sheetPr>
  <dimension ref="A1:AG9"/>
  <sheetViews>
    <sheetView workbookViewId="0">
      <pane ySplit="5" topLeftCell="A6" activePane="bottomLeft" state="frozen"/>
      <selection activeCell="J8" sqref="J8"/>
      <selection pane="bottomLeft" activeCell="J8" sqref="J8"/>
    </sheetView>
  </sheetViews>
  <sheetFormatPr defaultColWidth="15.90625" defaultRowHeight="15.5"/>
  <cols>
    <col min="1" max="1" width="5.6328125" style="185" customWidth="1"/>
    <col min="2" max="2" width="25.6328125" style="186" customWidth="1"/>
    <col min="3" max="3" width="10.54296875" style="186" customWidth="1"/>
    <col min="4" max="4" width="11.54296875" style="186" customWidth="1"/>
    <col min="5" max="5" width="10.453125" style="186" customWidth="1"/>
    <col min="6" max="7" width="10.6328125" style="186" hidden="1" customWidth="1"/>
    <col min="8" max="8" width="12.6328125" style="186" hidden="1" customWidth="1"/>
    <col min="9" max="10" width="9.6328125" style="186" hidden="1" customWidth="1"/>
    <col min="11" max="11" width="9.36328125" style="186" hidden="1" customWidth="1"/>
    <col min="12" max="12" width="12.6328125" style="186" hidden="1" customWidth="1"/>
    <col min="13" max="13" width="7.6328125" style="186" hidden="1" customWidth="1"/>
    <col min="14" max="14" width="12.6328125" style="186" customWidth="1"/>
    <col min="15" max="16" width="15.90625" style="186" customWidth="1"/>
    <col min="17" max="26" width="15.90625" style="186"/>
    <col min="27" max="31" width="15.90625" style="186" hidden="1"/>
    <col min="32" max="33" width="15.90625" style="186"/>
    <col min="34" max="255" width="15.90625" style="74"/>
    <col min="256" max="256" width="5.6328125" style="74" customWidth="1"/>
    <col min="257" max="257" width="25.6328125" style="74" customWidth="1"/>
    <col min="258" max="258" width="12.08984375" style="74" customWidth="1"/>
    <col min="259" max="261" width="0" style="74" hidden="1" customWidth="1"/>
    <col min="262" max="263" width="10.6328125" style="74" customWidth="1"/>
    <col min="264" max="264" width="12.6328125" style="74" customWidth="1"/>
    <col min="265" max="266" width="9.6328125" style="74" customWidth="1"/>
    <col min="267" max="267" width="9.36328125" style="74" customWidth="1"/>
    <col min="268" max="268" width="12.6328125" style="74" customWidth="1"/>
    <col min="269" max="269" width="7.6328125" style="74" customWidth="1"/>
    <col min="270" max="270" width="12.6328125" style="74" customWidth="1"/>
    <col min="271" max="272" width="0" style="74" hidden="1" customWidth="1"/>
    <col min="273" max="511" width="15.90625" style="74"/>
    <col min="512" max="512" width="5.6328125" style="74" customWidth="1"/>
    <col min="513" max="513" width="25.6328125" style="74" customWidth="1"/>
    <col min="514" max="514" width="12.08984375" style="74" customWidth="1"/>
    <col min="515" max="517" width="0" style="74" hidden="1" customWidth="1"/>
    <col min="518" max="519" width="10.6328125" style="74" customWidth="1"/>
    <col min="520" max="520" width="12.6328125" style="74" customWidth="1"/>
    <col min="521" max="522" width="9.6328125" style="74" customWidth="1"/>
    <col min="523" max="523" width="9.36328125" style="74" customWidth="1"/>
    <col min="524" max="524" width="12.6328125" style="74" customWidth="1"/>
    <col min="525" max="525" width="7.6328125" style="74" customWidth="1"/>
    <col min="526" max="526" width="12.6328125" style="74" customWidth="1"/>
    <col min="527" max="528" width="0" style="74" hidden="1" customWidth="1"/>
    <col min="529" max="767" width="15.90625" style="74"/>
    <col min="768" max="768" width="5.6328125" style="74" customWidth="1"/>
    <col min="769" max="769" width="25.6328125" style="74" customWidth="1"/>
    <col min="770" max="770" width="12.08984375" style="74" customWidth="1"/>
    <col min="771" max="773" width="0" style="74" hidden="1" customWidth="1"/>
    <col min="774" max="775" width="10.6328125" style="74" customWidth="1"/>
    <col min="776" max="776" width="12.6328125" style="74" customWidth="1"/>
    <col min="777" max="778" width="9.6328125" style="74" customWidth="1"/>
    <col min="779" max="779" width="9.36328125" style="74" customWidth="1"/>
    <col min="780" max="780" width="12.6328125" style="74" customWidth="1"/>
    <col min="781" max="781" width="7.6328125" style="74" customWidth="1"/>
    <col min="782" max="782" width="12.6328125" style="74" customWidth="1"/>
    <col min="783" max="784" width="0" style="74" hidden="1" customWidth="1"/>
    <col min="785" max="1023" width="15.90625" style="74"/>
    <col min="1024" max="1024" width="5.6328125" style="74" customWidth="1"/>
    <col min="1025" max="1025" width="25.6328125" style="74" customWidth="1"/>
    <col min="1026" max="1026" width="12.08984375" style="74" customWidth="1"/>
    <col min="1027" max="1029" width="0" style="74" hidden="1" customWidth="1"/>
    <col min="1030" max="1031" width="10.6328125" style="74" customWidth="1"/>
    <col min="1032" max="1032" width="12.6328125" style="74" customWidth="1"/>
    <col min="1033" max="1034" width="9.6328125" style="74" customWidth="1"/>
    <col min="1035" max="1035" width="9.36328125" style="74" customWidth="1"/>
    <col min="1036" max="1036" width="12.6328125" style="74" customWidth="1"/>
    <col min="1037" max="1037" width="7.6328125" style="74" customWidth="1"/>
    <col min="1038" max="1038" width="12.6328125" style="74" customWidth="1"/>
    <col min="1039" max="1040" width="0" style="74" hidden="1" customWidth="1"/>
    <col min="1041" max="1279" width="15.90625" style="74"/>
    <col min="1280" max="1280" width="5.6328125" style="74" customWidth="1"/>
    <col min="1281" max="1281" width="25.6328125" style="74" customWidth="1"/>
    <col min="1282" max="1282" width="12.08984375" style="74" customWidth="1"/>
    <col min="1283" max="1285" width="0" style="74" hidden="1" customWidth="1"/>
    <col min="1286" max="1287" width="10.6328125" style="74" customWidth="1"/>
    <col min="1288" max="1288" width="12.6328125" style="74" customWidth="1"/>
    <col min="1289" max="1290" width="9.6328125" style="74" customWidth="1"/>
    <col min="1291" max="1291" width="9.36328125" style="74" customWidth="1"/>
    <col min="1292" max="1292" width="12.6328125" style="74" customWidth="1"/>
    <col min="1293" max="1293" width="7.6328125" style="74" customWidth="1"/>
    <col min="1294" max="1294" width="12.6328125" style="74" customWidth="1"/>
    <col min="1295" max="1296" width="0" style="74" hidden="1" customWidth="1"/>
    <col min="1297" max="1535" width="15.90625" style="74"/>
    <col min="1536" max="1536" width="5.6328125" style="74" customWidth="1"/>
    <col min="1537" max="1537" width="25.6328125" style="74" customWidth="1"/>
    <col min="1538" max="1538" width="12.08984375" style="74" customWidth="1"/>
    <col min="1539" max="1541" width="0" style="74" hidden="1" customWidth="1"/>
    <col min="1542" max="1543" width="10.6328125" style="74" customWidth="1"/>
    <col min="1544" max="1544" width="12.6328125" style="74" customWidth="1"/>
    <col min="1545" max="1546" width="9.6328125" style="74" customWidth="1"/>
    <col min="1547" max="1547" width="9.36328125" style="74" customWidth="1"/>
    <col min="1548" max="1548" width="12.6328125" style="74" customWidth="1"/>
    <col min="1549" max="1549" width="7.6328125" style="74" customWidth="1"/>
    <col min="1550" max="1550" width="12.6328125" style="74" customWidth="1"/>
    <col min="1551" max="1552" width="0" style="74" hidden="1" customWidth="1"/>
    <col min="1553" max="1791" width="15.90625" style="74"/>
    <col min="1792" max="1792" width="5.6328125" style="74" customWidth="1"/>
    <col min="1793" max="1793" width="25.6328125" style="74" customWidth="1"/>
    <col min="1794" max="1794" width="12.08984375" style="74" customWidth="1"/>
    <col min="1795" max="1797" width="0" style="74" hidden="1" customWidth="1"/>
    <col min="1798" max="1799" width="10.6328125" style="74" customWidth="1"/>
    <col min="1800" max="1800" width="12.6328125" style="74" customWidth="1"/>
    <col min="1801" max="1802" width="9.6328125" style="74" customWidth="1"/>
    <col min="1803" max="1803" width="9.36328125" style="74" customWidth="1"/>
    <col min="1804" max="1804" width="12.6328125" style="74" customWidth="1"/>
    <col min="1805" max="1805" width="7.6328125" style="74" customWidth="1"/>
    <col min="1806" max="1806" width="12.6328125" style="74" customWidth="1"/>
    <col min="1807" max="1808" width="0" style="74" hidden="1" customWidth="1"/>
    <col min="1809" max="2047" width="15.90625" style="74"/>
    <col min="2048" max="2048" width="5.6328125" style="74" customWidth="1"/>
    <col min="2049" max="2049" width="25.6328125" style="74" customWidth="1"/>
    <col min="2050" max="2050" width="12.08984375" style="74" customWidth="1"/>
    <col min="2051" max="2053" width="0" style="74" hidden="1" customWidth="1"/>
    <col min="2054" max="2055" width="10.6328125" style="74" customWidth="1"/>
    <col min="2056" max="2056" width="12.6328125" style="74" customWidth="1"/>
    <col min="2057" max="2058" width="9.6328125" style="74" customWidth="1"/>
    <col min="2059" max="2059" width="9.36328125" style="74" customWidth="1"/>
    <col min="2060" max="2060" width="12.6328125" style="74" customWidth="1"/>
    <col min="2061" max="2061" width="7.6328125" style="74" customWidth="1"/>
    <col min="2062" max="2062" width="12.6328125" style="74" customWidth="1"/>
    <col min="2063" max="2064" width="0" style="74" hidden="1" customWidth="1"/>
    <col min="2065" max="2303" width="15.90625" style="74"/>
    <col min="2304" max="2304" width="5.6328125" style="74" customWidth="1"/>
    <col min="2305" max="2305" width="25.6328125" style="74" customWidth="1"/>
    <col min="2306" max="2306" width="12.08984375" style="74" customWidth="1"/>
    <col min="2307" max="2309" width="0" style="74" hidden="1" customWidth="1"/>
    <col min="2310" max="2311" width="10.6328125" style="74" customWidth="1"/>
    <col min="2312" max="2312" width="12.6328125" style="74" customWidth="1"/>
    <col min="2313" max="2314" width="9.6328125" style="74" customWidth="1"/>
    <col min="2315" max="2315" width="9.36328125" style="74" customWidth="1"/>
    <col min="2316" max="2316" width="12.6328125" style="74" customWidth="1"/>
    <col min="2317" max="2317" width="7.6328125" style="74" customWidth="1"/>
    <col min="2318" max="2318" width="12.6328125" style="74" customWidth="1"/>
    <col min="2319" max="2320" width="0" style="74" hidden="1" customWidth="1"/>
    <col min="2321" max="2559" width="15.90625" style="74"/>
    <col min="2560" max="2560" width="5.6328125" style="74" customWidth="1"/>
    <col min="2561" max="2561" width="25.6328125" style="74" customWidth="1"/>
    <col min="2562" max="2562" width="12.08984375" style="74" customWidth="1"/>
    <col min="2563" max="2565" width="0" style="74" hidden="1" customWidth="1"/>
    <col min="2566" max="2567" width="10.6328125" style="74" customWidth="1"/>
    <col min="2568" max="2568" width="12.6328125" style="74" customWidth="1"/>
    <col min="2569" max="2570" width="9.6328125" style="74" customWidth="1"/>
    <col min="2571" max="2571" width="9.36328125" style="74" customWidth="1"/>
    <col min="2572" max="2572" width="12.6328125" style="74" customWidth="1"/>
    <col min="2573" max="2573" width="7.6328125" style="74" customWidth="1"/>
    <col min="2574" max="2574" width="12.6328125" style="74" customWidth="1"/>
    <col min="2575" max="2576" width="0" style="74" hidden="1" customWidth="1"/>
    <col min="2577" max="2815" width="15.90625" style="74"/>
    <col min="2816" max="2816" width="5.6328125" style="74" customWidth="1"/>
    <col min="2817" max="2817" width="25.6328125" style="74" customWidth="1"/>
    <col min="2818" max="2818" width="12.08984375" style="74" customWidth="1"/>
    <col min="2819" max="2821" width="0" style="74" hidden="1" customWidth="1"/>
    <col min="2822" max="2823" width="10.6328125" style="74" customWidth="1"/>
    <col min="2824" max="2824" width="12.6328125" style="74" customWidth="1"/>
    <col min="2825" max="2826" width="9.6328125" style="74" customWidth="1"/>
    <col min="2827" max="2827" width="9.36328125" style="74" customWidth="1"/>
    <col min="2828" max="2828" width="12.6328125" style="74" customWidth="1"/>
    <col min="2829" max="2829" width="7.6328125" style="74" customWidth="1"/>
    <col min="2830" max="2830" width="12.6328125" style="74" customWidth="1"/>
    <col min="2831" max="2832" width="0" style="74" hidden="1" customWidth="1"/>
    <col min="2833" max="3071" width="15.90625" style="74"/>
    <col min="3072" max="3072" width="5.6328125" style="74" customWidth="1"/>
    <col min="3073" max="3073" width="25.6328125" style="74" customWidth="1"/>
    <col min="3074" max="3074" width="12.08984375" style="74" customWidth="1"/>
    <col min="3075" max="3077" width="0" style="74" hidden="1" customWidth="1"/>
    <col min="3078" max="3079" width="10.6328125" style="74" customWidth="1"/>
    <col min="3080" max="3080" width="12.6328125" style="74" customWidth="1"/>
    <col min="3081" max="3082" width="9.6328125" style="74" customWidth="1"/>
    <col min="3083" max="3083" width="9.36328125" style="74" customWidth="1"/>
    <col min="3084" max="3084" width="12.6328125" style="74" customWidth="1"/>
    <col min="3085" max="3085" width="7.6328125" style="74" customWidth="1"/>
    <col min="3086" max="3086" width="12.6328125" style="74" customWidth="1"/>
    <col min="3087" max="3088" width="0" style="74" hidden="1" customWidth="1"/>
    <col min="3089" max="3327" width="15.90625" style="74"/>
    <col min="3328" max="3328" width="5.6328125" style="74" customWidth="1"/>
    <col min="3329" max="3329" width="25.6328125" style="74" customWidth="1"/>
    <col min="3330" max="3330" width="12.08984375" style="74" customWidth="1"/>
    <col min="3331" max="3333" width="0" style="74" hidden="1" customWidth="1"/>
    <col min="3334" max="3335" width="10.6328125" style="74" customWidth="1"/>
    <col min="3336" max="3336" width="12.6328125" style="74" customWidth="1"/>
    <col min="3337" max="3338" width="9.6328125" style="74" customWidth="1"/>
    <col min="3339" max="3339" width="9.36328125" style="74" customWidth="1"/>
    <col min="3340" max="3340" width="12.6328125" style="74" customWidth="1"/>
    <col min="3341" max="3341" width="7.6328125" style="74" customWidth="1"/>
    <col min="3342" max="3342" width="12.6328125" style="74" customWidth="1"/>
    <col min="3343" max="3344" width="0" style="74" hidden="1" customWidth="1"/>
    <col min="3345" max="3583" width="15.90625" style="74"/>
    <col min="3584" max="3584" width="5.6328125" style="74" customWidth="1"/>
    <col min="3585" max="3585" width="25.6328125" style="74" customWidth="1"/>
    <col min="3586" max="3586" width="12.08984375" style="74" customWidth="1"/>
    <col min="3587" max="3589" width="0" style="74" hidden="1" customWidth="1"/>
    <col min="3590" max="3591" width="10.6328125" style="74" customWidth="1"/>
    <col min="3592" max="3592" width="12.6328125" style="74" customWidth="1"/>
    <col min="3593" max="3594" width="9.6328125" style="74" customWidth="1"/>
    <col min="3595" max="3595" width="9.36328125" style="74" customWidth="1"/>
    <col min="3596" max="3596" width="12.6328125" style="74" customWidth="1"/>
    <col min="3597" max="3597" width="7.6328125" style="74" customWidth="1"/>
    <col min="3598" max="3598" width="12.6328125" style="74" customWidth="1"/>
    <col min="3599" max="3600" width="0" style="74" hidden="1" customWidth="1"/>
    <col min="3601" max="3839" width="15.90625" style="74"/>
    <col min="3840" max="3840" width="5.6328125" style="74" customWidth="1"/>
    <col min="3841" max="3841" width="25.6328125" style="74" customWidth="1"/>
    <col min="3842" max="3842" width="12.08984375" style="74" customWidth="1"/>
    <col min="3843" max="3845" width="0" style="74" hidden="1" customWidth="1"/>
    <col min="3846" max="3847" width="10.6328125" style="74" customWidth="1"/>
    <col min="3848" max="3848" width="12.6328125" style="74" customWidth="1"/>
    <col min="3849" max="3850" width="9.6328125" style="74" customWidth="1"/>
    <col min="3851" max="3851" width="9.36328125" style="74" customWidth="1"/>
    <col min="3852" max="3852" width="12.6328125" style="74" customWidth="1"/>
    <col min="3853" max="3853" width="7.6328125" style="74" customWidth="1"/>
    <col min="3854" max="3854" width="12.6328125" style="74" customWidth="1"/>
    <col min="3855" max="3856" width="0" style="74" hidden="1" customWidth="1"/>
    <col min="3857" max="4095" width="15.90625" style="74"/>
    <col min="4096" max="4096" width="5.6328125" style="74" customWidth="1"/>
    <col min="4097" max="4097" width="25.6328125" style="74" customWidth="1"/>
    <col min="4098" max="4098" width="12.08984375" style="74" customWidth="1"/>
    <col min="4099" max="4101" width="0" style="74" hidden="1" customWidth="1"/>
    <col min="4102" max="4103" width="10.6328125" style="74" customWidth="1"/>
    <col min="4104" max="4104" width="12.6328125" style="74" customWidth="1"/>
    <col min="4105" max="4106" width="9.6328125" style="74" customWidth="1"/>
    <col min="4107" max="4107" width="9.36328125" style="74" customWidth="1"/>
    <col min="4108" max="4108" width="12.6328125" style="74" customWidth="1"/>
    <col min="4109" max="4109" width="7.6328125" style="74" customWidth="1"/>
    <col min="4110" max="4110" width="12.6328125" style="74" customWidth="1"/>
    <col min="4111" max="4112" width="0" style="74" hidden="1" customWidth="1"/>
    <col min="4113" max="4351" width="15.90625" style="74"/>
    <col min="4352" max="4352" width="5.6328125" style="74" customWidth="1"/>
    <col min="4353" max="4353" width="25.6328125" style="74" customWidth="1"/>
    <col min="4354" max="4354" width="12.08984375" style="74" customWidth="1"/>
    <col min="4355" max="4357" width="0" style="74" hidden="1" customWidth="1"/>
    <col min="4358" max="4359" width="10.6328125" style="74" customWidth="1"/>
    <col min="4360" max="4360" width="12.6328125" style="74" customWidth="1"/>
    <col min="4361" max="4362" width="9.6328125" style="74" customWidth="1"/>
    <col min="4363" max="4363" width="9.36328125" style="74" customWidth="1"/>
    <col min="4364" max="4364" width="12.6328125" style="74" customWidth="1"/>
    <col min="4365" max="4365" width="7.6328125" style="74" customWidth="1"/>
    <col min="4366" max="4366" width="12.6328125" style="74" customWidth="1"/>
    <col min="4367" max="4368" width="0" style="74" hidden="1" customWidth="1"/>
    <col min="4369" max="4607" width="15.90625" style="74"/>
    <col min="4608" max="4608" width="5.6328125" style="74" customWidth="1"/>
    <col min="4609" max="4609" width="25.6328125" style="74" customWidth="1"/>
    <col min="4610" max="4610" width="12.08984375" style="74" customWidth="1"/>
    <col min="4611" max="4613" width="0" style="74" hidden="1" customWidth="1"/>
    <col min="4614" max="4615" width="10.6328125" style="74" customWidth="1"/>
    <col min="4616" max="4616" width="12.6328125" style="74" customWidth="1"/>
    <col min="4617" max="4618" width="9.6328125" style="74" customWidth="1"/>
    <col min="4619" max="4619" width="9.36328125" style="74" customWidth="1"/>
    <col min="4620" max="4620" width="12.6328125" style="74" customWidth="1"/>
    <col min="4621" max="4621" width="7.6328125" style="74" customWidth="1"/>
    <col min="4622" max="4622" width="12.6328125" style="74" customWidth="1"/>
    <col min="4623" max="4624" width="0" style="74" hidden="1" customWidth="1"/>
    <col min="4625" max="4863" width="15.90625" style="74"/>
    <col min="4864" max="4864" width="5.6328125" style="74" customWidth="1"/>
    <col min="4865" max="4865" width="25.6328125" style="74" customWidth="1"/>
    <col min="4866" max="4866" width="12.08984375" style="74" customWidth="1"/>
    <col min="4867" max="4869" width="0" style="74" hidden="1" customWidth="1"/>
    <col min="4870" max="4871" width="10.6328125" style="74" customWidth="1"/>
    <col min="4872" max="4872" width="12.6328125" style="74" customWidth="1"/>
    <col min="4873" max="4874" width="9.6328125" style="74" customWidth="1"/>
    <col min="4875" max="4875" width="9.36328125" style="74" customWidth="1"/>
    <col min="4876" max="4876" width="12.6328125" style="74" customWidth="1"/>
    <col min="4877" max="4877" width="7.6328125" style="74" customWidth="1"/>
    <col min="4878" max="4878" width="12.6328125" style="74" customWidth="1"/>
    <col min="4879" max="4880" width="0" style="74" hidden="1" customWidth="1"/>
    <col min="4881" max="5119" width="15.90625" style="74"/>
    <col min="5120" max="5120" width="5.6328125" style="74" customWidth="1"/>
    <col min="5121" max="5121" width="25.6328125" style="74" customWidth="1"/>
    <col min="5122" max="5122" width="12.08984375" style="74" customWidth="1"/>
    <col min="5123" max="5125" width="0" style="74" hidden="1" customWidth="1"/>
    <col min="5126" max="5127" width="10.6328125" style="74" customWidth="1"/>
    <col min="5128" max="5128" width="12.6328125" style="74" customWidth="1"/>
    <col min="5129" max="5130" width="9.6328125" style="74" customWidth="1"/>
    <col min="5131" max="5131" width="9.36328125" style="74" customWidth="1"/>
    <col min="5132" max="5132" width="12.6328125" style="74" customWidth="1"/>
    <col min="5133" max="5133" width="7.6328125" style="74" customWidth="1"/>
    <col min="5134" max="5134" width="12.6328125" style="74" customWidth="1"/>
    <col min="5135" max="5136" width="0" style="74" hidden="1" customWidth="1"/>
    <col min="5137" max="5375" width="15.90625" style="74"/>
    <col min="5376" max="5376" width="5.6328125" style="74" customWidth="1"/>
    <col min="5377" max="5377" width="25.6328125" style="74" customWidth="1"/>
    <col min="5378" max="5378" width="12.08984375" style="74" customWidth="1"/>
    <col min="5379" max="5381" width="0" style="74" hidden="1" customWidth="1"/>
    <col min="5382" max="5383" width="10.6328125" style="74" customWidth="1"/>
    <col min="5384" max="5384" width="12.6328125" style="74" customWidth="1"/>
    <col min="5385" max="5386" width="9.6328125" style="74" customWidth="1"/>
    <col min="5387" max="5387" width="9.36328125" style="74" customWidth="1"/>
    <col min="5388" max="5388" width="12.6328125" style="74" customWidth="1"/>
    <col min="5389" max="5389" width="7.6328125" style="74" customWidth="1"/>
    <col min="5390" max="5390" width="12.6328125" style="74" customWidth="1"/>
    <col min="5391" max="5392" width="0" style="74" hidden="1" customWidth="1"/>
    <col min="5393" max="5631" width="15.90625" style="74"/>
    <col min="5632" max="5632" width="5.6328125" style="74" customWidth="1"/>
    <col min="5633" max="5633" width="25.6328125" style="74" customWidth="1"/>
    <col min="5634" max="5634" width="12.08984375" style="74" customWidth="1"/>
    <col min="5635" max="5637" width="0" style="74" hidden="1" customWidth="1"/>
    <col min="5638" max="5639" width="10.6328125" style="74" customWidth="1"/>
    <col min="5640" max="5640" width="12.6328125" style="74" customWidth="1"/>
    <col min="5641" max="5642" width="9.6328125" style="74" customWidth="1"/>
    <col min="5643" max="5643" width="9.36328125" style="74" customWidth="1"/>
    <col min="5644" max="5644" width="12.6328125" style="74" customWidth="1"/>
    <col min="5645" max="5645" width="7.6328125" style="74" customWidth="1"/>
    <col min="5646" max="5646" width="12.6328125" style="74" customWidth="1"/>
    <col min="5647" max="5648" width="0" style="74" hidden="1" customWidth="1"/>
    <col min="5649" max="5887" width="15.90625" style="74"/>
    <col min="5888" max="5888" width="5.6328125" style="74" customWidth="1"/>
    <col min="5889" max="5889" width="25.6328125" style="74" customWidth="1"/>
    <col min="5890" max="5890" width="12.08984375" style="74" customWidth="1"/>
    <col min="5891" max="5893" width="0" style="74" hidden="1" customWidth="1"/>
    <col min="5894" max="5895" width="10.6328125" style="74" customWidth="1"/>
    <col min="5896" max="5896" width="12.6328125" style="74" customWidth="1"/>
    <col min="5897" max="5898" width="9.6328125" style="74" customWidth="1"/>
    <col min="5899" max="5899" width="9.36328125" style="74" customWidth="1"/>
    <col min="5900" max="5900" width="12.6328125" style="74" customWidth="1"/>
    <col min="5901" max="5901" width="7.6328125" style="74" customWidth="1"/>
    <col min="5902" max="5902" width="12.6328125" style="74" customWidth="1"/>
    <col min="5903" max="5904" width="0" style="74" hidden="1" customWidth="1"/>
    <col min="5905" max="6143" width="15.90625" style="74"/>
    <col min="6144" max="6144" width="5.6328125" style="74" customWidth="1"/>
    <col min="6145" max="6145" width="25.6328125" style="74" customWidth="1"/>
    <col min="6146" max="6146" width="12.08984375" style="74" customWidth="1"/>
    <col min="6147" max="6149" width="0" style="74" hidden="1" customWidth="1"/>
    <col min="6150" max="6151" width="10.6328125" style="74" customWidth="1"/>
    <col min="6152" max="6152" width="12.6328125" style="74" customWidth="1"/>
    <col min="6153" max="6154" width="9.6328125" style="74" customWidth="1"/>
    <col min="6155" max="6155" width="9.36328125" style="74" customWidth="1"/>
    <col min="6156" max="6156" width="12.6328125" style="74" customWidth="1"/>
    <col min="6157" max="6157" width="7.6328125" style="74" customWidth="1"/>
    <col min="6158" max="6158" width="12.6328125" style="74" customWidth="1"/>
    <col min="6159" max="6160" width="0" style="74" hidden="1" customWidth="1"/>
    <col min="6161" max="6399" width="15.90625" style="74"/>
    <col min="6400" max="6400" width="5.6328125" style="74" customWidth="1"/>
    <col min="6401" max="6401" width="25.6328125" style="74" customWidth="1"/>
    <col min="6402" max="6402" width="12.08984375" style="74" customWidth="1"/>
    <col min="6403" max="6405" width="0" style="74" hidden="1" customWidth="1"/>
    <col min="6406" max="6407" width="10.6328125" style="74" customWidth="1"/>
    <col min="6408" max="6408" width="12.6328125" style="74" customWidth="1"/>
    <col min="6409" max="6410" width="9.6328125" style="74" customWidth="1"/>
    <col min="6411" max="6411" width="9.36328125" style="74" customWidth="1"/>
    <col min="6412" max="6412" width="12.6328125" style="74" customWidth="1"/>
    <col min="6413" max="6413" width="7.6328125" style="74" customWidth="1"/>
    <col min="6414" max="6414" width="12.6328125" style="74" customWidth="1"/>
    <col min="6415" max="6416" width="0" style="74" hidden="1" customWidth="1"/>
    <col min="6417" max="6655" width="15.90625" style="74"/>
    <col min="6656" max="6656" width="5.6328125" style="74" customWidth="1"/>
    <col min="6657" max="6657" width="25.6328125" style="74" customWidth="1"/>
    <col min="6658" max="6658" width="12.08984375" style="74" customWidth="1"/>
    <col min="6659" max="6661" width="0" style="74" hidden="1" customWidth="1"/>
    <col min="6662" max="6663" width="10.6328125" style="74" customWidth="1"/>
    <col min="6664" max="6664" width="12.6328125" style="74" customWidth="1"/>
    <col min="6665" max="6666" width="9.6328125" style="74" customWidth="1"/>
    <col min="6667" max="6667" width="9.36328125" style="74" customWidth="1"/>
    <col min="6668" max="6668" width="12.6328125" style="74" customWidth="1"/>
    <col min="6669" max="6669" width="7.6328125" style="74" customWidth="1"/>
    <col min="6670" max="6670" width="12.6328125" style="74" customWidth="1"/>
    <col min="6671" max="6672" width="0" style="74" hidden="1" customWidth="1"/>
    <col min="6673" max="6911" width="15.90625" style="74"/>
    <col min="6912" max="6912" width="5.6328125" style="74" customWidth="1"/>
    <col min="6913" max="6913" width="25.6328125" style="74" customWidth="1"/>
    <col min="6914" max="6914" width="12.08984375" style="74" customWidth="1"/>
    <col min="6915" max="6917" width="0" style="74" hidden="1" customWidth="1"/>
    <col min="6918" max="6919" width="10.6328125" style="74" customWidth="1"/>
    <col min="6920" max="6920" width="12.6328125" style="74" customWidth="1"/>
    <col min="6921" max="6922" width="9.6328125" style="74" customWidth="1"/>
    <col min="6923" max="6923" width="9.36328125" style="74" customWidth="1"/>
    <col min="6924" max="6924" width="12.6328125" style="74" customWidth="1"/>
    <col min="6925" max="6925" width="7.6328125" style="74" customWidth="1"/>
    <col min="6926" max="6926" width="12.6328125" style="74" customWidth="1"/>
    <col min="6927" max="6928" width="0" style="74" hidden="1" customWidth="1"/>
    <col min="6929" max="7167" width="15.90625" style="74"/>
    <col min="7168" max="7168" width="5.6328125" style="74" customWidth="1"/>
    <col min="7169" max="7169" width="25.6328125" style="74" customWidth="1"/>
    <col min="7170" max="7170" width="12.08984375" style="74" customWidth="1"/>
    <col min="7171" max="7173" width="0" style="74" hidden="1" customWidth="1"/>
    <col min="7174" max="7175" width="10.6328125" style="74" customWidth="1"/>
    <col min="7176" max="7176" width="12.6328125" style="74" customWidth="1"/>
    <col min="7177" max="7178" width="9.6328125" style="74" customWidth="1"/>
    <col min="7179" max="7179" width="9.36328125" style="74" customWidth="1"/>
    <col min="7180" max="7180" width="12.6328125" style="74" customWidth="1"/>
    <col min="7181" max="7181" width="7.6328125" style="74" customWidth="1"/>
    <col min="7182" max="7182" width="12.6328125" style="74" customWidth="1"/>
    <col min="7183" max="7184" width="0" style="74" hidden="1" customWidth="1"/>
    <col min="7185" max="7423" width="15.90625" style="74"/>
    <col min="7424" max="7424" width="5.6328125" style="74" customWidth="1"/>
    <col min="7425" max="7425" width="25.6328125" style="74" customWidth="1"/>
    <col min="7426" max="7426" width="12.08984375" style="74" customWidth="1"/>
    <col min="7427" max="7429" width="0" style="74" hidden="1" customWidth="1"/>
    <col min="7430" max="7431" width="10.6328125" style="74" customWidth="1"/>
    <col min="7432" max="7432" width="12.6328125" style="74" customWidth="1"/>
    <col min="7433" max="7434" width="9.6328125" style="74" customWidth="1"/>
    <col min="7435" max="7435" width="9.36328125" style="74" customWidth="1"/>
    <col min="7436" max="7436" width="12.6328125" style="74" customWidth="1"/>
    <col min="7437" max="7437" width="7.6328125" style="74" customWidth="1"/>
    <col min="7438" max="7438" width="12.6328125" style="74" customWidth="1"/>
    <col min="7439" max="7440" width="0" style="74" hidden="1" customWidth="1"/>
    <col min="7441" max="7679" width="15.90625" style="74"/>
    <col min="7680" max="7680" width="5.6328125" style="74" customWidth="1"/>
    <col min="7681" max="7681" width="25.6328125" style="74" customWidth="1"/>
    <col min="7682" max="7682" width="12.08984375" style="74" customWidth="1"/>
    <col min="7683" max="7685" width="0" style="74" hidden="1" customWidth="1"/>
    <col min="7686" max="7687" width="10.6328125" style="74" customWidth="1"/>
    <col min="7688" max="7688" width="12.6328125" style="74" customWidth="1"/>
    <col min="7689" max="7690" width="9.6328125" style="74" customWidth="1"/>
    <col min="7691" max="7691" width="9.36328125" style="74" customWidth="1"/>
    <col min="7692" max="7692" width="12.6328125" style="74" customWidth="1"/>
    <col min="7693" max="7693" width="7.6328125" style="74" customWidth="1"/>
    <col min="7694" max="7694" width="12.6328125" style="74" customWidth="1"/>
    <col min="7695" max="7696" width="0" style="74" hidden="1" customWidth="1"/>
    <col min="7697" max="7935" width="15.90625" style="74"/>
    <col min="7936" max="7936" width="5.6328125" style="74" customWidth="1"/>
    <col min="7937" max="7937" width="25.6328125" style="74" customWidth="1"/>
    <col min="7938" max="7938" width="12.08984375" style="74" customWidth="1"/>
    <col min="7939" max="7941" width="0" style="74" hidden="1" customWidth="1"/>
    <col min="7942" max="7943" width="10.6328125" style="74" customWidth="1"/>
    <col min="7944" max="7944" width="12.6328125" style="74" customWidth="1"/>
    <col min="7945" max="7946" width="9.6328125" style="74" customWidth="1"/>
    <col min="7947" max="7947" width="9.36328125" style="74" customWidth="1"/>
    <col min="7948" max="7948" width="12.6328125" style="74" customWidth="1"/>
    <col min="7949" max="7949" width="7.6328125" style="74" customWidth="1"/>
    <col min="7950" max="7950" width="12.6328125" style="74" customWidth="1"/>
    <col min="7951" max="7952" width="0" style="74" hidden="1" customWidth="1"/>
    <col min="7953" max="8191" width="15.90625" style="74"/>
    <col min="8192" max="8192" width="5.6328125" style="74" customWidth="1"/>
    <col min="8193" max="8193" width="25.6328125" style="74" customWidth="1"/>
    <col min="8194" max="8194" width="12.08984375" style="74" customWidth="1"/>
    <col min="8195" max="8197" width="0" style="74" hidden="1" customWidth="1"/>
    <col min="8198" max="8199" width="10.6328125" style="74" customWidth="1"/>
    <col min="8200" max="8200" width="12.6328125" style="74" customWidth="1"/>
    <col min="8201" max="8202" width="9.6328125" style="74" customWidth="1"/>
    <col min="8203" max="8203" width="9.36328125" style="74" customWidth="1"/>
    <col min="8204" max="8204" width="12.6328125" style="74" customWidth="1"/>
    <col min="8205" max="8205" width="7.6328125" style="74" customWidth="1"/>
    <col min="8206" max="8206" width="12.6328125" style="74" customWidth="1"/>
    <col min="8207" max="8208" width="0" style="74" hidden="1" customWidth="1"/>
    <col min="8209" max="8447" width="15.90625" style="74"/>
    <col min="8448" max="8448" width="5.6328125" style="74" customWidth="1"/>
    <col min="8449" max="8449" width="25.6328125" style="74" customWidth="1"/>
    <col min="8450" max="8450" width="12.08984375" style="74" customWidth="1"/>
    <col min="8451" max="8453" width="0" style="74" hidden="1" customWidth="1"/>
    <col min="8454" max="8455" width="10.6328125" style="74" customWidth="1"/>
    <col min="8456" max="8456" width="12.6328125" style="74" customWidth="1"/>
    <col min="8457" max="8458" width="9.6328125" style="74" customWidth="1"/>
    <col min="8459" max="8459" width="9.36328125" style="74" customWidth="1"/>
    <col min="8460" max="8460" width="12.6328125" style="74" customWidth="1"/>
    <col min="8461" max="8461" width="7.6328125" style="74" customWidth="1"/>
    <col min="8462" max="8462" width="12.6328125" style="74" customWidth="1"/>
    <col min="8463" max="8464" width="0" style="74" hidden="1" customWidth="1"/>
    <col min="8465" max="8703" width="15.90625" style="74"/>
    <col min="8704" max="8704" width="5.6328125" style="74" customWidth="1"/>
    <col min="8705" max="8705" width="25.6328125" style="74" customWidth="1"/>
    <col min="8706" max="8706" width="12.08984375" style="74" customWidth="1"/>
    <col min="8707" max="8709" width="0" style="74" hidden="1" customWidth="1"/>
    <col min="8710" max="8711" width="10.6328125" style="74" customWidth="1"/>
    <col min="8712" max="8712" width="12.6328125" style="74" customWidth="1"/>
    <col min="8713" max="8714" width="9.6328125" style="74" customWidth="1"/>
    <col min="8715" max="8715" width="9.36328125" style="74" customWidth="1"/>
    <col min="8716" max="8716" width="12.6328125" style="74" customWidth="1"/>
    <col min="8717" max="8717" width="7.6328125" style="74" customWidth="1"/>
    <col min="8718" max="8718" width="12.6328125" style="74" customWidth="1"/>
    <col min="8719" max="8720" width="0" style="74" hidden="1" customWidth="1"/>
    <col min="8721" max="8959" width="15.90625" style="74"/>
    <col min="8960" max="8960" width="5.6328125" style="74" customWidth="1"/>
    <col min="8961" max="8961" width="25.6328125" style="74" customWidth="1"/>
    <col min="8962" max="8962" width="12.08984375" style="74" customWidth="1"/>
    <col min="8963" max="8965" width="0" style="74" hidden="1" customWidth="1"/>
    <col min="8966" max="8967" width="10.6328125" style="74" customWidth="1"/>
    <col min="8968" max="8968" width="12.6328125" style="74" customWidth="1"/>
    <col min="8969" max="8970" width="9.6328125" style="74" customWidth="1"/>
    <col min="8971" max="8971" width="9.36328125" style="74" customWidth="1"/>
    <col min="8972" max="8972" width="12.6328125" style="74" customWidth="1"/>
    <col min="8973" max="8973" width="7.6328125" style="74" customWidth="1"/>
    <col min="8974" max="8974" width="12.6328125" style="74" customWidth="1"/>
    <col min="8975" max="8976" width="0" style="74" hidden="1" customWidth="1"/>
    <col min="8977" max="9215" width="15.90625" style="74"/>
    <col min="9216" max="9216" width="5.6328125" style="74" customWidth="1"/>
    <col min="9217" max="9217" width="25.6328125" style="74" customWidth="1"/>
    <col min="9218" max="9218" width="12.08984375" style="74" customWidth="1"/>
    <col min="9219" max="9221" width="0" style="74" hidden="1" customWidth="1"/>
    <col min="9222" max="9223" width="10.6328125" style="74" customWidth="1"/>
    <col min="9224" max="9224" width="12.6328125" style="74" customWidth="1"/>
    <col min="9225" max="9226" width="9.6328125" style="74" customWidth="1"/>
    <col min="9227" max="9227" width="9.36328125" style="74" customWidth="1"/>
    <col min="9228" max="9228" width="12.6328125" style="74" customWidth="1"/>
    <col min="9229" max="9229" width="7.6328125" style="74" customWidth="1"/>
    <col min="9230" max="9230" width="12.6328125" style="74" customWidth="1"/>
    <col min="9231" max="9232" width="0" style="74" hidden="1" customWidth="1"/>
    <col min="9233" max="9471" width="15.90625" style="74"/>
    <col min="9472" max="9472" width="5.6328125" style="74" customWidth="1"/>
    <col min="9473" max="9473" width="25.6328125" style="74" customWidth="1"/>
    <col min="9474" max="9474" width="12.08984375" style="74" customWidth="1"/>
    <col min="9475" max="9477" width="0" style="74" hidden="1" customWidth="1"/>
    <col min="9478" max="9479" width="10.6328125" style="74" customWidth="1"/>
    <col min="9480" max="9480" width="12.6328125" style="74" customWidth="1"/>
    <col min="9481" max="9482" width="9.6328125" style="74" customWidth="1"/>
    <col min="9483" max="9483" width="9.36328125" style="74" customWidth="1"/>
    <col min="9484" max="9484" width="12.6328125" style="74" customWidth="1"/>
    <col min="9485" max="9485" width="7.6328125" style="74" customWidth="1"/>
    <col min="9486" max="9486" width="12.6328125" style="74" customWidth="1"/>
    <col min="9487" max="9488" width="0" style="74" hidden="1" customWidth="1"/>
    <col min="9489" max="9727" width="15.90625" style="74"/>
    <col min="9728" max="9728" width="5.6328125" style="74" customWidth="1"/>
    <col min="9729" max="9729" width="25.6328125" style="74" customWidth="1"/>
    <col min="9730" max="9730" width="12.08984375" style="74" customWidth="1"/>
    <col min="9731" max="9733" width="0" style="74" hidden="1" customWidth="1"/>
    <col min="9734" max="9735" width="10.6328125" style="74" customWidth="1"/>
    <col min="9736" max="9736" width="12.6328125" style="74" customWidth="1"/>
    <col min="9737" max="9738" width="9.6328125" style="74" customWidth="1"/>
    <col min="9739" max="9739" width="9.36328125" style="74" customWidth="1"/>
    <col min="9740" max="9740" width="12.6328125" style="74" customWidth="1"/>
    <col min="9741" max="9741" width="7.6328125" style="74" customWidth="1"/>
    <col min="9742" max="9742" width="12.6328125" style="74" customWidth="1"/>
    <col min="9743" max="9744" width="0" style="74" hidden="1" customWidth="1"/>
    <col min="9745" max="9983" width="15.90625" style="74"/>
    <col min="9984" max="9984" width="5.6328125" style="74" customWidth="1"/>
    <col min="9985" max="9985" width="25.6328125" style="74" customWidth="1"/>
    <col min="9986" max="9986" width="12.08984375" style="74" customWidth="1"/>
    <col min="9987" max="9989" width="0" style="74" hidden="1" customWidth="1"/>
    <col min="9990" max="9991" width="10.6328125" style="74" customWidth="1"/>
    <col min="9992" max="9992" width="12.6328125" style="74" customWidth="1"/>
    <col min="9993" max="9994" width="9.6328125" style="74" customWidth="1"/>
    <col min="9995" max="9995" width="9.36328125" style="74" customWidth="1"/>
    <col min="9996" max="9996" width="12.6328125" style="74" customWidth="1"/>
    <col min="9997" max="9997" width="7.6328125" style="74" customWidth="1"/>
    <col min="9998" max="9998" width="12.6328125" style="74" customWidth="1"/>
    <col min="9999" max="10000" width="0" style="74" hidden="1" customWidth="1"/>
    <col min="10001" max="10239" width="15.90625" style="74"/>
    <col min="10240" max="10240" width="5.6328125" style="74" customWidth="1"/>
    <col min="10241" max="10241" width="25.6328125" style="74" customWidth="1"/>
    <col min="10242" max="10242" width="12.08984375" style="74" customWidth="1"/>
    <col min="10243" max="10245" width="0" style="74" hidden="1" customWidth="1"/>
    <col min="10246" max="10247" width="10.6328125" style="74" customWidth="1"/>
    <col min="10248" max="10248" width="12.6328125" style="74" customWidth="1"/>
    <col min="10249" max="10250" width="9.6328125" style="74" customWidth="1"/>
    <col min="10251" max="10251" width="9.36328125" style="74" customWidth="1"/>
    <col min="10252" max="10252" width="12.6328125" style="74" customWidth="1"/>
    <col min="10253" max="10253" width="7.6328125" style="74" customWidth="1"/>
    <col min="10254" max="10254" width="12.6328125" style="74" customWidth="1"/>
    <col min="10255" max="10256" width="0" style="74" hidden="1" customWidth="1"/>
    <col min="10257" max="10495" width="15.90625" style="74"/>
    <col min="10496" max="10496" width="5.6328125" style="74" customWidth="1"/>
    <col min="10497" max="10497" width="25.6328125" style="74" customWidth="1"/>
    <col min="10498" max="10498" width="12.08984375" style="74" customWidth="1"/>
    <col min="10499" max="10501" width="0" style="74" hidden="1" customWidth="1"/>
    <col min="10502" max="10503" width="10.6328125" style="74" customWidth="1"/>
    <col min="10504" max="10504" width="12.6328125" style="74" customWidth="1"/>
    <col min="10505" max="10506" width="9.6328125" style="74" customWidth="1"/>
    <col min="10507" max="10507" width="9.36328125" style="74" customWidth="1"/>
    <col min="10508" max="10508" width="12.6328125" style="74" customWidth="1"/>
    <col min="10509" max="10509" width="7.6328125" style="74" customWidth="1"/>
    <col min="10510" max="10510" width="12.6328125" style="74" customWidth="1"/>
    <col min="10511" max="10512" width="0" style="74" hidden="1" customWidth="1"/>
    <col min="10513" max="10751" width="15.90625" style="74"/>
    <col min="10752" max="10752" width="5.6328125" style="74" customWidth="1"/>
    <col min="10753" max="10753" width="25.6328125" style="74" customWidth="1"/>
    <col min="10754" max="10754" width="12.08984375" style="74" customWidth="1"/>
    <col min="10755" max="10757" width="0" style="74" hidden="1" customWidth="1"/>
    <col min="10758" max="10759" width="10.6328125" style="74" customWidth="1"/>
    <col min="10760" max="10760" width="12.6328125" style="74" customWidth="1"/>
    <col min="10761" max="10762" width="9.6328125" style="74" customWidth="1"/>
    <col min="10763" max="10763" width="9.36328125" style="74" customWidth="1"/>
    <col min="10764" max="10764" width="12.6328125" style="74" customWidth="1"/>
    <col min="10765" max="10765" width="7.6328125" style="74" customWidth="1"/>
    <col min="10766" max="10766" width="12.6328125" style="74" customWidth="1"/>
    <col min="10767" max="10768" width="0" style="74" hidden="1" customWidth="1"/>
    <col min="10769" max="11007" width="15.90625" style="74"/>
    <col min="11008" max="11008" width="5.6328125" style="74" customWidth="1"/>
    <col min="11009" max="11009" width="25.6328125" style="74" customWidth="1"/>
    <col min="11010" max="11010" width="12.08984375" style="74" customWidth="1"/>
    <col min="11011" max="11013" width="0" style="74" hidden="1" customWidth="1"/>
    <col min="11014" max="11015" width="10.6328125" style="74" customWidth="1"/>
    <col min="11016" max="11016" width="12.6328125" style="74" customWidth="1"/>
    <col min="11017" max="11018" width="9.6328125" style="74" customWidth="1"/>
    <col min="11019" max="11019" width="9.36328125" style="74" customWidth="1"/>
    <col min="11020" max="11020" width="12.6328125" style="74" customWidth="1"/>
    <col min="11021" max="11021" width="7.6328125" style="74" customWidth="1"/>
    <col min="11022" max="11022" width="12.6328125" style="74" customWidth="1"/>
    <col min="11023" max="11024" width="0" style="74" hidden="1" customWidth="1"/>
    <col min="11025" max="11263" width="15.90625" style="74"/>
    <col min="11264" max="11264" width="5.6328125" style="74" customWidth="1"/>
    <col min="11265" max="11265" width="25.6328125" style="74" customWidth="1"/>
    <col min="11266" max="11266" width="12.08984375" style="74" customWidth="1"/>
    <col min="11267" max="11269" width="0" style="74" hidden="1" customWidth="1"/>
    <col min="11270" max="11271" width="10.6328125" style="74" customWidth="1"/>
    <col min="11272" max="11272" width="12.6328125" style="74" customWidth="1"/>
    <col min="11273" max="11274" width="9.6328125" style="74" customWidth="1"/>
    <col min="11275" max="11275" width="9.36328125" style="74" customWidth="1"/>
    <col min="11276" max="11276" width="12.6328125" style="74" customWidth="1"/>
    <col min="11277" max="11277" width="7.6328125" style="74" customWidth="1"/>
    <col min="11278" max="11278" width="12.6328125" style="74" customWidth="1"/>
    <col min="11279" max="11280" width="0" style="74" hidden="1" customWidth="1"/>
    <col min="11281" max="11519" width="15.90625" style="74"/>
    <col min="11520" max="11520" width="5.6328125" style="74" customWidth="1"/>
    <col min="11521" max="11521" width="25.6328125" style="74" customWidth="1"/>
    <col min="11522" max="11522" width="12.08984375" style="74" customWidth="1"/>
    <col min="11523" max="11525" width="0" style="74" hidden="1" customWidth="1"/>
    <col min="11526" max="11527" width="10.6328125" style="74" customWidth="1"/>
    <col min="11528" max="11528" width="12.6328125" style="74" customWidth="1"/>
    <col min="11529" max="11530" width="9.6328125" style="74" customWidth="1"/>
    <col min="11531" max="11531" width="9.36328125" style="74" customWidth="1"/>
    <col min="11532" max="11532" width="12.6328125" style="74" customWidth="1"/>
    <col min="11533" max="11533" width="7.6328125" style="74" customWidth="1"/>
    <col min="11534" max="11534" width="12.6328125" style="74" customWidth="1"/>
    <col min="11535" max="11536" width="0" style="74" hidden="1" customWidth="1"/>
    <col min="11537" max="11775" width="15.90625" style="74"/>
    <col min="11776" max="11776" width="5.6328125" style="74" customWidth="1"/>
    <col min="11777" max="11777" width="25.6328125" style="74" customWidth="1"/>
    <col min="11778" max="11778" width="12.08984375" style="74" customWidth="1"/>
    <col min="11779" max="11781" width="0" style="74" hidden="1" customWidth="1"/>
    <col min="11782" max="11783" width="10.6328125" style="74" customWidth="1"/>
    <col min="11784" max="11784" width="12.6328125" style="74" customWidth="1"/>
    <col min="11785" max="11786" width="9.6328125" style="74" customWidth="1"/>
    <col min="11787" max="11787" width="9.36328125" style="74" customWidth="1"/>
    <col min="11788" max="11788" width="12.6328125" style="74" customWidth="1"/>
    <col min="11789" max="11789" width="7.6328125" style="74" customWidth="1"/>
    <col min="11790" max="11790" width="12.6328125" style="74" customWidth="1"/>
    <col min="11791" max="11792" width="0" style="74" hidden="1" customWidth="1"/>
    <col min="11793" max="12031" width="15.90625" style="74"/>
    <col min="12032" max="12032" width="5.6328125" style="74" customWidth="1"/>
    <col min="12033" max="12033" width="25.6328125" style="74" customWidth="1"/>
    <col min="12034" max="12034" width="12.08984375" style="74" customWidth="1"/>
    <col min="12035" max="12037" width="0" style="74" hidden="1" customWidth="1"/>
    <col min="12038" max="12039" width="10.6328125" style="74" customWidth="1"/>
    <col min="12040" max="12040" width="12.6328125" style="74" customWidth="1"/>
    <col min="12041" max="12042" width="9.6328125" style="74" customWidth="1"/>
    <col min="12043" max="12043" width="9.36328125" style="74" customWidth="1"/>
    <col min="12044" max="12044" width="12.6328125" style="74" customWidth="1"/>
    <col min="12045" max="12045" width="7.6328125" style="74" customWidth="1"/>
    <col min="12046" max="12046" width="12.6328125" style="74" customWidth="1"/>
    <col min="12047" max="12048" width="0" style="74" hidden="1" customWidth="1"/>
    <col min="12049" max="12287" width="15.90625" style="74"/>
    <col min="12288" max="12288" width="5.6328125" style="74" customWidth="1"/>
    <col min="12289" max="12289" width="25.6328125" style="74" customWidth="1"/>
    <col min="12290" max="12290" width="12.08984375" style="74" customWidth="1"/>
    <col min="12291" max="12293" width="0" style="74" hidden="1" customWidth="1"/>
    <col min="12294" max="12295" width="10.6328125" style="74" customWidth="1"/>
    <col min="12296" max="12296" width="12.6328125" style="74" customWidth="1"/>
    <col min="12297" max="12298" width="9.6328125" style="74" customWidth="1"/>
    <col min="12299" max="12299" width="9.36328125" style="74" customWidth="1"/>
    <col min="12300" max="12300" width="12.6328125" style="74" customWidth="1"/>
    <col min="12301" max="12301" width="7.6328125" style="74" customWidth="1"/>
    <col min="12302" max="12302" width="12.6328125" style="74" customWidth="1"/>
    <col min="12303" max="12304" width="0" style="74" hidden="1" customWidth="1"/>
    <col min="12305" max="12543" width="15.90625" style="74"/>
    <col min="12544" max="12544" width="5.6328125" style="74" customWidth="1"/>
    <col min="12545" max="12545" width="25.6328125" style="74" customWidth="1"/>
    <col min="12546" max="12546" width="12.08984375" style="74" customWidth="1"/>
    <col min="12547" max="12549" width="0" style="74" hidden="1" customWidth="1"/>
    <col min="12550" max="12551" width="10.6328125" style="74" customWidth="1"/>
    <col min="12552" max="12552" width="12.6328125" style="74" customWidth="1"/>
    <col min="12553" max="12554" width="9.6328125" style="74" customWidth="1"/>
    <col min="12555" max="12555" width="9.36328125" style="74" customWidth="1"/>
    <col min="12556" max="12556" width="12.6328125" style="74" customWidth="1"/>
    <col min="12557" max="12557" width="7.6328125" style="74" customWidth="1"/>
    <col min="12558" max="12558" width="12.6328125" style="74" customWidth="1"/>
    <col min="12559" max="12560" width="0" style="74" hidden="1" customWidth="1"/>
    <col min="12561" max="12799" width="15.90625" style="74"/>
    <col min="12800" max="12800" width="5.6328125" style="74" customWidth="1"/>
    <col min="12801" max="12801" width="25.6328125" style="74" customWidth="1"/>
    <col min="12802" max="12802" width="12.08984375" style="74" customWidth="1"/>
    <col min="12803" max="12805" width="0" style="74" hidden="1" customWidth="1"/>
    <col min="12806" max="12807" width="10.6328125" style="74" customWidth="1"/>
    <col min="12808" max="12808" width="12.6328125" style="74" customWidth="1"/>
    <col min="12809" max="12810" width="9.6328125" style="74" customWidth="1"/>
    <col min="12811" max="12811" width="9.36328125" style="74" customWidth="1"/>
    <col min="12812" max="12812" width="12.6328125" style="74" customWidth="1"/>
    <col min="12813" max="12813" width="7.6328125" style="74" customWidth="1"/>
    <col min="12814" max="12814" width="12.6328125" style="74" customWidth="1"/>
    <col min="12815" max="12816" width="0" style="74" hidden="1" customWidth="1"/>
    <col min="12817" max="13055" width="15.90625" style="74"/>
    <col min="13056" max="13056" width="5.6328125" style="74" customWidth="1"/>
    <col min="13057" max="13057" width="25.6328125" style="74" customWidth="1"/>
    <col min="13058" max="13058" width="12.08984375" style="74" customWidth="1"/>
    <col min="13059" max="13061" width="0" style="74" hidden="1" customWidth="1"/>
    <col min="13062" max="13063" width="10.6328125" style="74" customWidth="1"/>
    <col min="13064" max="13064" width="12.6328125" style="74" customWidth="1"/>
    <col min="13065" max="13066" width="9.6328125" style="74" customWidth="1"/>
    <col min="13067" max="13067" width="9.36328125" style="74" customWidth="1"/>
    <col min="13068" max="13068" width="12.6328125" style="74" customWidth="1"/>
    <col min="13069" max="13069" width="7.6328125" style="74" customWidth="1"/>
    <col min="13070" max="13070" width="12.6328125" style="74" customWidth="1"/>
    <col min="13071" max="13072" width="0" style="74" hidden="1" customWidth="1"/>
    <col min="13073" max="13311" width="15.90625" style="74"/>
    <col min="13312" max="13312" width="5.6328125" style="74" customWidth="1"/>
    <col min="13313" max="13313" width="25.6328125" style="74" customWidth="1"/>
    <col min="13314" max="13314" width="12.08984375" style="74" customWidth="1"/>
    <col min="13315" max="13317" width="0" style="74" hidden="1" customWidth="1"/>
    <col min="13318" max="13319" width="10.6328125" style="74" customWidth="1"/>
    <col min="13320" max="13320" width="12.6328125" style="74" customWidth="1"/>
    <col min="13321" max="13322" width="9.6328125" style="74" customWidth="1"/>
    <col min="13323" max="13323" width="9.36328125" style="74" customWidth="1"/>
    <col min="13324" max="13324" width="12.6328125" style="74" customWidth="1"/>
    <col min="13325" max="13325" width="7.6328125" style="74" customWidth="1"/>
    <col min="13326" max="13326" width="12.6328125" style="74" customWidth="1"/>
    <col min="13327" max="13328" width="0" style="74" hidden="1" customWidth="1"/>
    <col min="13329" max="13567" width="15.90625" style="74"/>
    <col min="13568" max="13568" width="5.6328125" style="74" customWidth="1"/>
    <col min="13569" max="13569" width="25.6328125" style="74" customWidth="1"/>
    <col min="13570" max="13570" width="12.08984375" style="74" customWidth="1"/>
    <col min="13571" max="13573" width="0" style="74" hidden="1" customWidth="1"/>
    <col min="13574" max="13575" width="10.6328125" style="74" customWidth="1"/>
    <col min="13576" max="13576" width="12.6328125" style="74" customWidth="1"/>
    <col min="13577" max="13578" width="9.6328125" style="74" customWidth="1"/>
    <col min="13579" max="13579" width="9.36328125" style="74" customWidth="1"/>
    <col min="13580" max="13580" width="12.6328125" style="74" customWidth="1"/>
    <col min="13581" max="13581" width="7.6328125" style="74" customWidth="1"/>
    <col min="13582" max="13582" width="12.6328125" style="74" customWidth="1"/>
    <col min="13583" max="13584" width="0" style="74" hidden="1" customWidth="1"/>
    <col min="13585" max="13823" width="15.90625" style="74"/>
    <col min="13824" max="13824" width="5.6328125" style="74" customWidth="1"/>
    <col min="13825" max="13825" width="25.6328125" style="74" customWidth="1"/>
    <col min="13826" max="13826" width="12.08984375" style="74" customWidth="1"/>
    <col min="13827" max="13829" width="0" style="74" hidden="1" customWidth="1"/>
    <col min="13830" max="13831" width="10.6328125" style="74" customWidth="1"/>
    <col min="13832" max="13832" width="12.6328125" style="74" customWidth="1"/>
    <col min="13833" max="13834" width="9.6328125" style="74" customWidth="1"/>
    <col min="13835" max="13835" width="9.36328125" style="74" customWidth="1"/>
    <col min="13836" max="13836" width="12.6328125" style="74" customWidth="1"/>
    <col min="13837" max="13837" width="7.6328125" style="74" customWidth="1"/>
    <col min="13838" max="13838" width="12.6328125" style="74" customWidth="1"/>
    <col min="13839" max="13840" width="0" style="74" hidden="1" customWidth="1"/>
    <col min="13841" max="14079" width="15.90625" style="74"/>
    <col min="14080" max="14080" width="5.6328125" style="74" customWidth="1"/>
    <col min="14081" max="14081" width="25.6328125" style="74" customWidth="1"/>
    <col min="14082" max="14082" width="12.08984375" style="74" customWidth="1"/>
    <col min="14083" max="14085" width="0" style="74" hidden="1" customWidth="1"/>
    <col min="14086" max="14087" width="10.6328125" style="74" customWidth="1"/>
    <col min="14088" max="14088" width="12.6328125" style="74" customWidth="1"/>
    <col min="14089" max="14090" width="9.6328125" style="74" customWidth="1"/>
    <col min="14091" max="14091" width="9.36328125" style="74" customWidth="1"/>
    <col min="14092" max="14092" width="12.6328125" style="74" customWidth="1"/>
    <col min="14093" max="14093" width="7.6328125" style="74" customWidth="1"/>
    <col min="14094" max="14094" width="12.6328125" style="74" customWidth="1"/>
    <col min="14095" max="14096" width="0" style="74" hidden="1" customWidth="1"/>
    <col min="14097" max="14335" width="15.90625" style="74"/>
    <col min="14336" max="14336" width="5.6328125" style="74" customWidth="1"/>
    <col min="14337" max="14337" width="25.6328125" style="74" customWidth="1"/>
    <col min="14338" max="14338" width="12.08984375" style="74" customWidth="1"/>
    <col min="14339" max="14341" width="0" style="74" hidden="1" customWidth="1"/>
    <col min="14342" max="14343" width="10.6328125" style="74" customWidth="1"/>
    <col min="14344" max="14344" width="12.6328125" style="74" customWidth="1"/>
    <col min="14345" max="14346" width="9.6328125" style="74" customWidth="1"/>
    <col min="14347" max="14347" width="9.36328125" style="74" customWidth="1"/>
    <col min="14348" max="14348" width="12.6328125" style="74" customWidth="1"/>
    <col min="14349" max="14349" width="7.6328125" style="74" customWidth="1"/>
    <col min="14350" max="14350" width="12.6328125" style="74" customWidth="1"/>
    <col min="14351" max="14352" width="0" style="74" hidden="1" customWidth="1"/>
    <col min="14353" max="14591" width="15.90625" style="74"/>
    <col min="14592" max="14592" width="5.6328125" style="74" customWidth="1"/>
    <col min="14593" max="14593" width="25.6328125" style="74" customWidth="1"/>
    <col min="14594" max="14594" width="12.08984375" style="74" customWidth="1"/>
    <col min="14595" max="14597" width="0" style="74" hidden="1" customWidth="1"/>
    <col min="14598" max="14599" width="10.6328125" style="74" customWidth="1"/>
    <col min="14600" max="14600" width="12.6328125" style="74" customWidth="1"/>
    <col min="14601" max="14602" width="9.6328125" style="74" customWidth="1"/>
    <col min="14603" max="14603" width="9.36328125" style="74" customWidth="1"/>
    <col min="14604" max="14604" width="12.6328125" style="74" customWidth="1"/>
    <col min="14605" max="14605" width="7.6328125" style="74" customWidth="1"/>
    <col min="14606" max="14606" width="12.6328125" style="74" customWidth="1"/>
    <col min="14607" max="14608" width="0" style="74" hidden="1" customWidth="1"/>
    <col min="14609" max="14847" width="15.90625" style="74"/>
    <col min="14848" max="14848" width="5.6328125" style="74" customWidth="1"/>
    <col min="14849" max="14849" width="25.6328125" style="74" customWidth="1"/>
    <col min="14850" max="14850" width="12.08984375" style="74" customWidth="1"/>
    <col min="14851" max="14853" width="0" style="74" hidden="1" customWidth="1"/>
    <col min="14854" max="14855" width="10.6328125" style="74" customWidth="1"/>
    <col min="14856" max="14856" width="12.6328125" style="74" customWidth="1"/>
    <col min="14857" max="14858" width="9.6328125" style="74" customWidth="1"/>
    <col min="14859" max="14859" width="9.36328125" style="74" customWidth="1"/>
    <col min="14860" max="14860" width="12.6328125" style="74" customWidth="1"/>
    <col min="14861" max="14861" width="7.6328125" style="74" customWidth="1"/>
    <col min="14862" max="14862" width="12.6328125" style="74" customWidth="1"/>
    <col min="14863" max="14864" width="0" style="74" hidden="1" customWidth="1"/>
    <col min="14865" max="15103" width="15.90625" style="74"/>
    <col min="15104" max="15104" width="5.6328125" style="74" customWidth="1"/>
    <col min="15105" max="15105" width="25.6328125" style="74" customWidth="1"/>
    <col min="15106" max="15106" width="12.08984375" style="74" customWidth="1"/>
    <col min="15107" max="15109" width="0" style="74" hidden="1" customWidth="1"/>
    <col min="15110" max="15111" width="10.6328125" style="74" customWidth="1"/>
    <col min="15112" max="15112" width="12.6328125" style="74" customWidth="1"/>
    <col min="15113" max="15114" width="9.6328125" style="74" customWidth="1"/>
    <col min="15115" max="15115" width="9.36328125" style="74" customWidth="1"/>
    <col min="15116" max="15116" width="12.6328125" style="74" customWidth="1"/>
    <col min="15117" max="15117" width="7.6328125" style="74" customWidth="1"/>
    <col min="15118" max="15118" width="12.6328125" style="74" customWidth="1"/>
    <col min="15119" max="15120" width="0" style="74" hidden="1" customWidth="1"/>
    <col min="15121" max="15359" width="15.90625" style="74"/>
    <col min="15360" max="15360" width="5.6328125" style="74" customWidth="1"/>
    <col min="15361" max="15361" width="25.6328125" style="74" customWidth="1"/>
    <col min="15362" max="15362" width="12.08984375" style="74" customWidth="1"/>
    <col min="15363" max="15365" width="0" style="74" hidden="1" customWidth="1"/>
    <col min="15366" max="15367" width="10.6328125" style="74" customWidth="1"/>
    <col min="15368" max="15368" width="12.6328125" style="74" customWidth="1"/>
    <col min="15369" max="15370" width="9.6328125" style="74" customWidth="1"/>
    <col min="15371" max="15371" width="9.36328125" style="74" customWidth="1"/>
    <col min="15372" max="15372" width="12.6328125" style="74" customWidth="1"/>
    <col min="15373" max="15373" width="7.6328125" style="74" customWidth="1"/>
    <col min="15374" max="15374" width="12.6328125" style="74" customWidth="1"/>
    <col min="15375" max="15376" width="0" style="74" hidden="1" customWidth="1"/>
    <col min="15377" max="15615" width="15.90625" style="74"/>
    <col min="15616" max="15616" width="5.6328125" style="74" customWidth="1"/>
    <col min="15617" max="15617" width="25.6328125" style="74" customWidth="1"/>
    <col min="15618" max="15618" width="12.08984375" style="74" customWidth="1"/>
    <col min="15619" max="15621" width="0" style="74" hidden="1" customWidth="1"/>
    <col min="15622" max="15623" width="10.6328125" style="74" customWidth="1"/>
    <col min="15624" max="15624" width="12.6328125" style="74" customWidth="1"/>
    <col min="15625" max="15626" width="9.6328125" style="74" customWidth="1"/>
    <col min="15627" max="15627" width="9.36328125" style="74" customWidth="1"/>
    <col min="15628" max="15628" width="12.6328125" style="74" customWidth="1"/>
    <col min="15629" max="15629" width="7.6328125" style="74" customWidth="1"/>
    <col min="15630" max="15630" width="12.6328125" style="74" customWidth="1"/>
    <col min="15631" max="15632" width="0" style="74" hidden="1" customWidth="1"/>
    <col min="15633" max="15871" width="15.90625" style="74"/>
    <col min="15872" max="15872" width="5.6328125" style="74" customWidth="1"/>
    <col min="15873" max="15873" width="25.6328125" style="74" customWidth="1"/>
    <col min="15874" max="15874" width="12.08984375" style="74" customWidth="1"/>
    <col min="15875" max="15877" width="0" style="74" hidden="1" customWidth="1"/>
    <col min="15878" max="15879" width="10.6328125" style="74" customWidth="1"/>
    <col min="15880" max="15880" width="12.6328125" style="74" customWidth="1"/>
    <col min="15881" max="15882" width="9.6328125" style="74" customWidth="1"/>
    <col min="15883" max="15883" width="9.36328125" style="74" customWidth="1"/>
    <col min="15884" max="15884" width="12.6328125" style="74" customWidth="1"/>
    <col min="15885" max="15885" width="7.6328125" style="74" customWidth="1"/>
    <col min="15886" max="15886" width="12.6328125" style="74" customWidth="1"/>
    <col min="15887" max="15888" width="0" style="74" hidden="1" customWidth="1"/>
    <col min="15889" max="16127" width="15.90625" style="74"/>
    <col min="16128" max="16128" width="5.6328125" style="74" customWidth="1"/>
    <col min="16129" max="16129" width="25.6328125" style="74" customWidth="1"/>
    <col min="16130" max="16130" width="12.08984375" style="74" customWidth="1"/>
    <col min="16131" max="16133" width="0" style="74" hidden="1" customWidth="1"/>
    <col min="16134" max="16135" width="10.6328125" style="74" customWidth="1"/>
    <col min="16136" max="16136" width="12.6328125" style="74" customWidth="1"/>
    <col min="16137" max="16138" width="9.6328125" style="74" customWidth="1"/>
    <col min="16139" max="16139" width="9.36328125" style="74" customWidth="1"/>
    <col min="16140" max="16140" width="12.6328125" style="74" customWidth="1"/>
    <col min="16141" max="16141" width="7.6328125" style="74" customWidth="1"/>
    <col min="16142" max="16142" width="12.6328125" style="74" customWidth="1"/>
    <col min="16143" max="16144" width="0" style="74" hidden="1" customWidth="1"/>
    <col min="16145" max="16384" width="15.90625" style="74"/>
  </cols>
  <sheetData>
    <row r="1" spans="1:33" ht="22.5">
      <c r="A1" s="902" t="str">
        <f>INFO!$B$232</f>
        <v>BẢNG TÍNH LƯƠNG NHÂN CÔNG ĐIỀU KHIỂN MÁY</v>
      </c>
      <c r="B1" s="903"/>
      <c r="C1" s="903"/>
      <c r="D1" s="903"/>
      <c r="E1" s="903"/>
      <c r="F1" s="903"/>
      <c r="G1" s="903"/>
      <c r="H1" s="903"/>
      <c r="I1" s="903"/>
      <c r="J1" s="903"/>
      <c r="K1" s="903"/>
      <c r="L1" s="903"/>
      <c r="M1" s="903"/>
      <c r="N1" s="903"/>
      <c r="O1" s="187"/>
      <c r="P1" s="187"/>
      <c r="Q1" s="187"/>
      <c r="R1" s="187"/>
      <c r="S1" s="187"/>
      <c r="T1" s="187"/>
      <c r="U1" s="187"/>
      <c r="V1" s="187"/>
      <c r="W1" s="187"/>
      <c r="X1" s="187"/>
      <c r="Y1" s="187"/>
      <c r="Z1" s="187"/>
      <c r="AA1" s="187">
        <v>5</v>
      </c>
      <c r="AB1" s="187"/>
      <c r="AC1" s="187"/>
      <c r="AD1" s="187"/>
      <c r="AE1" s="187"/>
      <c r="AF1" s="187"/>
      <c r="AG1" s="187"/>
    </row>
    <row r="2" spans="1:33" ht="17.5">
      <c r="A2" s="904">
        <f>'2. THKL'!$B$2</f>
        <v>0</v>
      </c>
      <c r="B2" s="904"/>
      <c r="C2" s="904"/>
      <c r="D2" s="904"/>
      <c r="E2" s="904"/>
      <c r="F2" s="904"/>
      <c r="G2" s="904"/>
      <c r="H2" s="904"/>
      <c r="I2" s="904"/>
      <c r="J2" s="904"/>
      <c r="K2" s="904"/>
      <c r="L2" s="904"/>
      <c r="M2" s="904"/>
      <c r="N2" s="904"/>
      <c r="O2" s="187"/>
      <c r="P2" s="187"/>
      <c r="Q2" s="187"/>
      <c r="R2" s="187"/>
      <c r="S2" s="187"/>
      <c r="T2" s="187"/>
      <c r="U2" s="187"/>
      <c r="V2" s="187"/>
      <c r="W2" s="187"/>
      <c r="X2" s="187"/>
      <c r="Y2" s="187"/>
      <c r="Z2" s="187"/>
      <c r="AA2" s="187"/>
      <c r="AB2" s="187"/>
      <c r="AC2" s="187"/>
      <c r="AD2" s="187"/>
      <c r="AE2" s="187"/>
      <c r="AF2" s="187"/>
      <c r="AG2" s="187"/>
    </row>
    <row r="3" spans="1:33">
      <c r="A3" s="188"/>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row>
    <row r="4" spans="1:33" ht="15.75" customHeight="1">
      <c r="A4" s="900" t="s">
        <v>43</v>
      </c>
      <c r="B4" s="900" t="s">
        <v>331</v>
      </c>
      <c r="C4" s="900" t="s">
        <v>416</v>
      </c>
      <c r="D4" s="891" t="s">
        <v>333</v>
      </c>
      <c r="E4" s="891" t="s">
        <v>334</v>
      </c>
      <c r="F4" s="900" t="s">
        <v>335</v>
      </c>
      <c r="G4" s="900" t="s">
        <v>336</v>
      </c>
      <c r="H4" s="900" t="s">
        <v>337</v>
      </c>
      <c r="I4" s="900" t="s">
        <v>338</v>
      </c>
      <c r="J4" s="900"/>
      <c r="K4" s="900" t="s">
        <v>339</v>
      </c>
      <c r="L4" s="900" t="s">
        <v>340</v>
      </c>
      <c r="M4" s="900" t="s">
        <v>341</v>
      </c>
      <c r="N4" s="900" t="s">
        <v>342</v>
      </c>
      <c r="O4" s="187"/>
      <c r="P4" s="187"/>
      <c r="Q4" s="187"/>
      <c r="R4" s="187"/>
      <c r="S4" s="187"/>
      <c r="T4" s="187"/>
      <c r="U4" s="187"/>
      <c r="V4" s="187"/>
      <c r="W4" s="187"/>
      <c r="X4" s="187"/>
      <c r="Y4" s="187"/>
      <c r="Z4" s="187"/>
      <c r="AA4" s="187"/>
      <c r="AB4" s="187"/>
      <c r="AC4" s="187"/>
      <c r="AD4" s="187"/>
      <c r="AE4" s="187"/>
      <c r="AF4" s="187"/>
      <c r="AG4" s="187"/>
    </row>
    <row r="5" spans="1:33">
      <c r="A5" s="901"/>
      <c r="B5" s="901"/>
      <c r="C5" s="901" t="s">
        <v>343</v>
      </c>
      <c r="D5" s="892"/>
      <c r="E5" s="892"/>
      <c r="F5" s="901"/>
      <c r="G5" s="901"/>
      <c r="H5" s="901"/>
      <c r="I5" s="189" t="s">
        <v>344</v>
      </c>
      <c r="J5" s="189" t="s">
        <v>345</v>
      </c>
      <c r="K5" s="901"/>
      <c r="L5" s="901"/>
      <c r="M5" s="901"/>
      <c r="N5" s="901" t="s">
        <v>346</v>
      </c>
      <c r="O5" s="187"/>
      <c r="P5" s="187"/>
      <c r="Q5" s="187"/>
      <c r="R5" s="187"/>
      <c r="S5" s="187"/>
      <c r="T5" s="187"/>
      <c r="U5" s="187"/>
      <c r="V5" s="187"/>
      <c r="W5" s="187"/>
      <c r="X5" s="187"/>
      <c r="Y5" s="187"/>
      <c r="Z5" s="187"/>
      <c r="AA5" s="187"/>
      <c r="AB5" s="187"/>
      <c r="AC5" s="187"/>
      <c r="AD5" s="187"/>
      <c r="AE5" s="187"/>
      <c r="AF5" s="187"/>
      <c r="AG5" s="187"/>
    </row>
    <row r="6" spans="1:33">
      <c r="A6" s="190">
        <v>1</v>
      </c>
      <c r="B6" s="191" t="s">
        <v>409</v>
      </c>
      <c r="C6" s="192">
        <v>1.65</v>
      </c>
      <c r="D6" s="193">
        <f>DAUVAO!DG13_N4</f>
        <v>278000</v>
      </c>
      <c r="E6" s="192">
        <v>1.52</v>
      </c>
      <c r="F6" s="193"/>
      <c r="G6" s="193"/>
      <c r="H6" s="193">
        <f>C6*F6</f>
        <v>0</v>
      </c>
      <c r="I6" s="192">
        <f>DAUVAO!PCLTT</f>
        <v>0.2</v>
      </c>
      <c r="J6" s="192">
        <f>DAUVAO!PCLCB</f>
        <v>0.16</v>
      </c>
      <c r="K6" s="192">
        <f>DAUVAO!HSPCKV</f>
        <v>0</v>
      </c>
      <c r="L6" s="193"/>
      <c r="M6" s="193"/>
      <c r="N6" s="193">
        <f>ROUND(C6*D6/E6,0)</f>
        <v>301776</v>
      </c>
      <c r="AB6" s="186" t="s">
        <v>410</v>
      </c>
      <c r="AE6" s="186" t="s">
        <v>417</v>
      </c>
    </row>
    <row r="7" spans="1:33">
      <c r="A7" s="194">
        <v>2</v>
      </c>
      <c r="B7" s="195" t="s">
        <v>411</v>
      </c>
      <c r="C7" s="196">
        <v>2.2999999999999998</v>
      </c>
      <c r="D7" s="197">
        <f>DAUVAO!DG13_N4</f>
        <v>278000</v>
      </c>
      <c r="E7" s="196">
        <v>1.52</v>
      </c>
      <c r="F7" s="197"/>
      <c r="G7" s="197"/>
      <c r="H7" s="197">
        <f>C7*F7</f>
        <v>0</v>
      </c>
      <c r="I7" s="196">
        <f>DAUVAO!PCLTT</f>
        <v>0.2</v>
      </c>
      <c r="J7" s="196">
        <f>DAUVAO!PCLCB</f>
        <v>0.16</v>
      </c>
      <c r="K7" s="196">
        <f>DAUVAO!HSPCKV</f>
        <v>0</v>
      </c>
      <c r="L7" s="197"/>
      <c r="M7" s="197"/>
      <c r="N7" s="197">
        <f>ROUND(C7*D7/E7,0)</f>
        <v>420658</v>
      </c>
      <c r="AB7" s="186" t="s">
        <v>412</v>
      </c>
      <c r="AE7" s="186" t="s">
        <v>417</v>
      </c>
    </row>
    <row r="8" spans="1:33">
      <c r="A8" s="194">
        <v>3</v>
      </c>
      <c r="B8" s="195" t="s">
        <v>403</v>
      </c>
      <c r="C8" s="196">
        <v>1</v>
      </c>
      <c r="D8" s="197">
        <f>DAUVAO!DG13_N4LX</f>
        <v>278000</v>
      </c>
      <c r="E8" s="196">
        <v>1.18</v>
      </c>
      <c r="F8" s="197"/>
      <c r="G8" s="197"/>
      <c r="H8" s="197">
        <f>C8*F8</f>
        <v>0</v>
      </c>
      <c r="I8" s="196">
        <f>DAUVAO!PCLTT</f>
        <v>0.2</v>
      </c>
      <c r="J8" s="196">
        <f>DAUVAO!PCLCB</f>
        <v>0.16</v>
      </c>
      <c r="K8" s="196">
        <f>DAUVAO!HSPCKV</f>
        <v>0</v>
      </c>
      <c r="L8" s="197"/>
      <c r="M8" s="197"/>
      <c r="N8" s="197">
        <f>ROUND(C8*D8/E8,0)</f>
        <v>235593</v>
      </c>
      <c r="AB8" s="186" t="s">
        <v>404</v>
      </c>
      <c r="AE8" s="186" t="s">
        <v>418</v>
      </c>
    </row>
    <row r="9" spans="1:33">
      <c r="A9" s="198">
        <v>4</v>
      </c>
      <c r="B9" s="199" t="s">
        <v>405</v>
      </c>
      <c r="C9" s="200">
        <v>1.4</v>
      </c>
      <c r="D9" s="201">
        <f>DAUVAO!DG13_N4LX</f>
        <v>278000</v>
      </c>
      <c r="E9" s="200">
        <v>1.18</v>
      </c>
      <c r="F9" s="201"/>
      <c r="G9" s="201"/>
      <c r="H9" s="201">
        <f>C9*F9</f>
        <v>0</v>
      </c>
      <c r="I9" s="200">
        <f>DAUVAO!PCLTT</f>
        <v>0.2</v>
      </c>
      <c r="J9" s="200">
        <f>DAUVAO!PCLCB</f>
        <v>0.16</v>
      </c>
      <c r="K9" s="200">
        <f>DAUVAO!HSPCKV</f>
        <v>0</v>
      </c>
      <c r="L9" s="201"/>
      <c r="M9" s="201"/>
      <c r="N9" s="201">
        <f>ROUND(C9*D9/E9,0)</f>
        <v>329831</v>
      </c>
      <c r="AB9" s="186" t="s">
        <v>406</v>
      </c>
      <c r="AE9" s="186" t="s">
        <v>418</v>
      </c>
    </row>
  </sheetData>
  <mergeCells count="15">
    <mergeCell ref="N4:N5"/>
    <mergeCell ref="A1:N1"/>
    <mergeCell ref="A2:N2"/>
    <mergeCell ref="A4:A5"/>
    <mergeCell ref="B4:B5"/>
    <mergeCell ref="C4:C5"/>
    <mergeCell ref="D4:D5"/>
    <mergeCell ref="E4:E5"/>
    <mergeCell ref="F4:F5"/>
    <mergeCell ref="G4:G5"/>
    <mergeCell ref="H4:H5"/>
    <mergeCell ref="I4:J4"/>
    <mergeCell ref="K4:K5"/>
    <mergeCell ref="L4:L5"/>
    <mergeCell ref="M4:M5"/>
  </mergeCells>
  <printOptions horizontalCentered="1"/>
  <pageMargins left="0" right="0" top="0.4" bottom="0.5" header="0.5" footer="0.25"/>
  <pageSetup paperSize="9" orientation="landscape" errors="blank" horizontalDpi="180" verticalDpi="180" r:id="rId1"/>
  <headerFooter alignWithMargins="0">
    <oddFooter>&amp;C&amp;"Times New Roman"&amp;10 Trang &amp;P / &amp;N    *    Tên công trình: NHAN CONG THEO ND, THONG TU - Hạng mục: Xay dung</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C698F-CFD9-4CCB-B1AF-94C27419D453}">
  <dimension ref="A1:AG139"/>
  <sheetViews>
    <sheetView topLeftCell="A103" workbookViewId="0">
      <selection activeCell="J8" sqref="J8"/>
    </sheetView>
  </sheetViews>
  <sheetFormatPr defaultColWidth="9.08984375" defaultRowHeight="15.5"/>
  <cols>
    <col min="1" max="1" width="5.6328125" style="125" customWidth="1"/>
    <col min="2" max="2" width="10.6328125" style="125" customWidth="1"/>
    <col min="3" max="3" width="35.6328125" style="160" customWidth="1"/>
    <col min="4" max="4" width="8.6328125" style="125" customWidth="1"/>
    <col min="5" max="5" width="15" style="7" customWidth="1"/>
    <col min="6" max="6" width="6.6328125" style="7" hidden="1" customWidth="1"/>
    <col min="7" max="7" width="12.6328125" style="7" customWidth="1"/>
    <col min="8" max="8" width="12.6328125" style="7" bestFit="1" customWidth="1"/>
    <col min="9" max="9" width="42.90625" style="160" customWidth="1"/>
    <col min="10" max="10" width="15" style="7" customWidth="1"/>
    <col min="11" max="29" width="9.08984375" style="7"/>
    <col min="30" max="31" width="9.08984375" style="125"/>
    <col min="32" max="33" width="9.08984375" style="7"/>
    <col min="34" max="16384" width="9.08984375" style="74"/>
  </cols>
  <sheetData>
    <row r="1" spans="1:33" ht="20.25" customHeight="1">
      <c r="A1" s="164"/>
      <c r="B1" s="862" t="str">
        <f>INFO!$B$241</f>
        <v>BẢNG CHIẾT TÍNH ĐƠN GIÁ TỔNG HỢP KHÔNG ĐẦY ĐỦ</v>
      </c>
      <c r="C1" s="862"/>
      <c r="D1" s="862"/>
      <c r="E1" s="862"/>
      <c r="F1" s="862"/>
      <c r="G1" s="862"/>
      <c r="H1" s="862"/>
      <c r="J1" s="160"/>
      <c r="K1" s="160"/>
      <c r="L1" s="160"/>
      <c r="M1" s="160"/>
      <c r="N1" s="160"/>
      <c r="O1" s="160"/>
      <c r="P1" s="160"/>
      <c r="Q1" s="160"/>
      <c r="R1" s="160"/>
      <c r="S1" s="160"/>
      <c r="T1" s="160"/>
      <c r="U1" s="160"/>
      <c r="V1" s="160"/>
      <c r="W1" s="160"/>
      <c r="X1" s="160"/>
      <c r="Y1" s="160"/>
      <c r="Z1" s="160"/>
      <c r="AA1" s="160">
        <v>5</v>
      </c>
      <c r="AB1" s="160"/>
      <c r="AC1" s="160"/>
      <c r="AD1" s="164"/>
      <c r="AE1" s="164"/>
      <c r="AF1" s="160"/>
      <c r="AG1" s="160"/>
    </row>
    <row r="2" spans="1:33" ht="17.25" customHeight="1">
      <c r="A2" s="164"/>
      <c r="B2" s="863">
        <f>'2. THKL'!$B$2</f>
        <v>0</v>
      </c>
      <c r="C2" s="863"/>
      <c r="D2" s="863"/>
      <c r="E2" s="863"/>
      <c r="F2" s="863"/>
      <c r="G2" s="863"/>
      <c r="H2" s="863"/>
      <c r="J2" s="160"/>
      <c r="K2" s="160"/>
      <c r="L2" s="160"/>
      <c r="M2" s="160"/>
      <c r="N2" s="160"/>
      <c r="O2" s="160"/>
      <c r="P2" s="160"/>
      <c r="Q2" s="160"/>
      <c r="R2" s="160"/>
      <c r="S2" s="160"/>
      <c r="T2" s="160"/>
      <c r="U2" s="160"/>
      <c r="V2" s="160"/>
      <c r="W2" s="160"/>
      <c r="X2" s="160"/>
      <c r="Y2" s="160"/>
      <c r="Z2" s="160"/>
      <c r="AA2" s="160"/>
      <c r="AB2" s="160"/>
      <c r="AC2" s="160"/>
      <c r="AD2" s="164"/>
      <c r="AE2" s="164"/>
      <c r="AF2" s="160"/>
      <c r="AG2" s="160"/>
    </row>
    <row r="3" spans="1:33" ht="17.25" customHeight="1">
      <c r="A3" s="80"/>
      <c r="B3" s="867" t="str">
        <f>"HẠNG MỤC: " &amp; '2. THKL'!D7</f>
        <v>HẠNG MỤC: Cẩu tự hành di chuyển, lưu kho, tiêu thụ sản phẩm và phục vụ sản xuất năm 2026</v>
      </c>
      <c r="C3" s="867"/>
      <c r="D3" s="867"/>
      <c r="E3" s="867"/>
      <c r="F3" s="867"/>
      <c r="G3" s="867"/>
      <c r="H3" s="867"/>
      <c r="J3" s="160"/>
      <c r="K3" s="160"/>
      <c r="L3" s="160"/>
      <c r="M3" s="160"/>
      <c r="N3" s="160"/>
      <c r="O3" s="160"/>
      <c r="P3" s="160"/>
      <c r="Q3" s="160"/>
      <c r="R3" s="160"/>
      <c r="S3" s="160"/>
      <c r="T3" s="160"/>
      <c r="U3" s="160"/>
      <c r="V3" s="160"/>
      <c r="W3" s="160"/>
      <c r="X3" s="160"/>
      <c r="Y3" s="160"/>
      <c r="Z3" s="160"/>
      <c r="AA3" s="160"/>
      <c r="AB3" s="160"/>
      <c r="AC3" s="160"/>
      <c r="AD3" s="164"/>
      <c r="AE3" s="164"/>
      <c r="AF3" s="160"/>
      <c r="AG3" s="160"/>
    </row>
    <row r="4" spans="1:33" ht="15.75" customHeight="1">
      <c r="A4" s="202"/>
      <c r="B4" s="202"/>
      <c r="C4" s="202"/>
      <c r="D4" s="202"/>
      <c r="E4" s="202"/>
      <c r="F4" s="202"/>
      <c r="G4" s="202"/>
      <c r="H4" s="202"/>
      <c r="I4" s="202"/>
      <c r="J4" s="160"/>
      <c r="K4" s="160"/>
      <c r="L4" s="160"/>
      <c r="M4" s="160"/>
      <c r="N4" s="160"/>
      <c r="O4" s="160"/>
      <c r="P4" s="160"/>
      <c r="Q4" s="160"/>
      <c r="R4" s="160"/>
      <c r="S4" s="160"/>
      <c r="T4" s="160"/>
      <c r="U4" s="160"/>
      <c r="V4" s="160"/>
      <c r="W4" s="160"/>
      <c r="X4" s="160"/>
      <c r="Y4" s="160"/>
      <c r="Z4" s="160"/>
      <c r="AA4" s="160" t="s">
        <v>131</v>
      </c>
      <c r="AB4" s="160" t="s">
        <v>133</v>
      </c>
      <c r="AC4" s="160"/>
      <c r="AD4" s="164"/>
      <c r="AE4" s="164"/>
      <c r="AF4" s="160"/>
      <c r="AG4" s="160"/>
    </row>
    <row r="5" spans="1:33" ht="15.75" customHeight="1">
      <c r="A5" s="165" t="s">
        <v>43</v>
      </c>
      <c r="B5" s="165" t="s">
        <v>110</v>
      </c>
      <c r="C5" s="165" t="s">
        <v>111</v>
      </c>
      <c r="D5" s="165" t="s">
        <v>112</v>
      </c>
      <c r="E5" s="165" t="s">
        <v>173</v>
      </c>
      <c r="F5" s="165" t="s">
        <v>119</v>
      </c>
      <c r="G5" s="165" t="s">
        <v>118</v>
      </c>
      <c r="H5" s="165" t="s">
        <v>46</v>
      </c>
      <c r="I5" s="165" t="s">
        <v>48</v>
      </c>
      <c r="J5" s="160"/>
      <c r="K5"/>
      <c r="L5"/>
      <c r="M5"/>
      <c r="N5"/>
      <c r="O5"/>
      <c r="P5"/>
      <c r="Q5"/>
      <c r="R5"/>
      <c r="S5"/>
      <c r="T5"/>
      <c r="U5"/>
      <c r="V5"/>
      <c r="W5"/>
      <c r="X5"/>
      <c r="Y5"/>
      <c r="Z5" s="160"/>
      <c r="AA5" s="160"/>
      <c r="AB5" s="160"/>
      <c r="AC5" s="160"/>
      <c r="AD5" s="164"/>
      <c r="AE5" s="164"/>
      <c r="AF5" s="160"/>
      <c r="AG5" s="160"/>
    </row>
    <row r="6" spans="1:33" ht="42">
      <c r="A6" s="83" t="str">
        <f>'2. THKL'!A8</f>
        <v>I</v>
      </c>
      <c r="B6" s="203"/>
      <c r="C6" s="85" t="str">
        <f>'2. THKL'!D8</f>
        <v>Cẩu tự hành di chuyển, lưu kho, tiêu thụ sản phẩm và phục vụ sản xuất năm 2026</v>
      </c>
      <c r="D6" s="203"/>
      <c r="E6" s="204"/>
      <c r="F6" s="204"/>
      <c r="G6" s="204"/>
      <c r="H6" s="204"/>
      <c r="I6" s="85"/>
    </row>
    <row r="7" spans="1:33" ht="28">
      <c r="A7" s="61" t="str">
        <f>'2. THKL'!A9</f>
        <v>I.1</v>
      </c>
      <c r="B7" s="205"/>
      <c r="C7" s="89" t="str">
        <f>'2. THKL'!D9</f>
        <v>Cẩu tự hành phục vụ bốc xếp và di chuyển sản phẩm Alumin</v>
      </c>
      <c r="D7" s="205"/>
      <c r="E7" s="206"/>
      <c r="F7" s="206"/>
      <c r="G7" s="206"/>
      <c r="H7" s="206"/>
      <c r="I7" s="89"/>
    </row>
    <row r="8" spans="1:33" ht="56">
      <c r="A8" s="92">
        <f>'2. THKL'!A10</f>
        <v>1</v>
      </c>
      <c r="B8" s="94" t="str">
        <f>'2. THKL'!C10</f>
        <v>TT</v>
      </c>
      <c r="C8" s="141" t="str">
        <f>'2. THKL'!D10</f>
        <v>Cẩu bốc xếp và di chuyển sản phẩm alumin từ khu vực đóng bao ra lưu tại các kho có mái che bằng xe cẩu tự hành, cung độ trung bình 100m</v>
      </c>
      <c r="D8" s="94" t="str">
        <f>'2. THKL'!E10</f>
        <v>tấn</v>
      </c>
      <c r="E8" s="97"/>
      <c r="F8" s="97"/>
      <c r="G8" s="97"/>
      <c r="H8" s="97"/>
      <c r="I8" s="141" t="s">
        <v>1336</v>
      </c>
      <c r="J8" s="207">
        <f>'2. THKL'!L10</f>
        <v>14000</v>
      </c>
      <c r="AA8" s="7">
        <v>24</v>
      </c>
      <c r="AB8" s="7" t="s">
        <v>420</v>
      </c>
      <c r="AC8" s="7">
        <v>24</v>
      </c>
      <c r="AE8" s="164" t="str">
        <f>'2. THKL'!C10</f>
        <v>TT</v>
      </c>
    </row>
    <row r="9" spans="1:33">
      <c r="A9" s="98"/>
      <c r="B9" s="98"/>
      <c r="C9" s="99" t="s">
        <v>69</v>
      </c>
      <c r="D9" s="98"/>
      <c r="E9" s="101"/>
      <c r="F9" s="101"/>
      <c r="G9" s="101"/>
      <c r="H9" s="124">
        <f>ROUND(SUM(H11),0)</f>
        <v>16427</v>
      </c>
      <c r="I9" s="99"/>
      <c r="Z9" s="7" t="s">
        <v>68</v>
      </c>
      <c r="AA9" s="7" t="s">
        <v>421</v>
      </c>
      <c r="AB9" s="7" t="s">
        <v>420</v>
      </c>
      <c r="AC9" s="7" t="s">
        <v>422</v>
      </c>
      <c r="AF9" s="7" t="str">
        <f>'2. THKL'!Y10</f>
        <v>LamDong\2024;TT</v>
      </c>
      <c r="AG9" s="7" t="s">
        <v>248</v>
      </c>
    </row>
    <row r="10" spans="1:33" hidden="1">
      <c r="A10" s="98"/>
      <c r="B10" s="98"/>
      <c r="C10" s="208" t="s">
        <v>423</v>
      </c>
      <c r="D10" s="98" t="s">
        <v>18</v>
      </c>
      <c r="E10" s="101">
        <v>1</v>
      </c>
      <c r="F10" s="101"/>
      <c r="G10" s="123">
        <f>'2. THKL'!AH10</f>
        <v>0</v>
      </c>
      <c r="H10" s="123">
        <f>PRODUCT(E10:G10)</f>
        <v>0</v>
      </c>
      <c r="I10" s="208"/>
      <c r="J10" s="209">
        <f>ROUND(J8*H10, 0)</f>
        <v>0</v>
      </c>
      <c r="AB10" s="7" t="s">
        <v>424</v>
      </c>
    </row>
    <row r="11" spans="1:33">
      <c r="A11" s="102"/>
      <c r="B11" s="102"/>
      <c r="C11" s="103" t="s">
        <v>178</v>
      </c>
      <c r="D11" s="102" t="s">
        <v>160</v>
      </c>
      <c r="E11" s="490">
        <f>1/103</f>
        <v>9.7099999999999999E-3</v>
      </c>
      <c r="F11" s="108"/>
      <c r="G11" s="210">
        <f>MAY!P9</f>
        <v>1691810</v>
      </c>
      <c r="H11" s="210">
        <f>ROUND(PRODUCT(G11,F11,E11),0)</f>
        <v>16427</v>
      </c>
      <c r="I11" s="103"/>
      <c r="J11" s="209">
        <f>ROUND(J8*H11, 0)</f>
        <v>229978000</v>
      </c>
      <c r="AD11" s="125" t="s">
        <v>179</v>
      </c>
    </row>
    <row r="12" spans="1:33" ht="56">
      <c r="A12" s="92">
        <f>'2. THKL'!A11</f>
        <v>2</v>
      </c>
      <c r="B12" s="94" t="str">
        <f>'2. THKL'!C11</f>
        <v>TT</v>
      </c>
      <c r="C12" s="141" t="str">
        <f>'2. THKL'!D11</f>
        <v>Cẩu bốc xếp và di chuyển sản phẩm alumin từ khu vực đóng bao ra lưu tại các kho Alumin lâu dài bằng xe cẩu tự hành, cung độ trung bình 200m</v>
      </c>
      <c r="D12" s="94" t="str">
        <f>'2. THKL'!E11</f>
        <v>tấn</v>
      </c>
      <c r="E12" s="97"/>
      <c r="F12" s="97"/>
      <c r="G12" s="97"/>
      <c r="H12" s="97"/>
      <c r="I12" s="141" t="s">
        <v>1336</v>
      </c>
      <c r="J12" s="207">
        <f>'2. THKL'!L11</f>
        <v>5000</v>
      </c>
      <c r="AA12" s="7">
        <v>25</v>
      </c>
      <c r="AB12" s="7" t="s">
        <v>420</v>
      </c>
      <c r="AC12" s="7">
        <v>25</v>
      </c>
      <c r="AE12" s="164" t="str">
        <f>'2. THKL'!C11</f>
        <v>TT</v>
      </c>
    </row>
    <row r="13" spans="1:33">
      <c r="A13" s="98"/>
      <c r="B13" s="98"/>
      <c r="C13" s="99" t="s">
        <v>69</v>
      </c>
      <c r="D13" s="98"/>
      <c r="E13" s="101"/>
      <c r="F13" s="101"/>
      <c r="G13" s="101"/>
      <c r="H13" s="124">
        <f>ROUND(SUM(H15),0)</f>
        <v>17815</v>
      </c>
      <c r="I13" s="99"/>
      <c r="Z13" s="7" t="s">
        <v>68</v>
      </c>
      <c r="AA13" s="7" t="s">
        <v>425</v>
      </c>
      <c r="AB13" s="7" t="s">
        <v>420</v>
      </c>
      <c r="AC13" s="7" t="s">
        <v>426</v>
      </c>
      <c r="AF13" s="7" t="str">
        <f>'2. THKL'!Y11</f>
        <v>LamDong\2024;TT</v>
      </c>
      <c r="AG13" s="7" t="s">
        <v>248</v>
      </c>
    </row>
    <row r="14" spans="1:33" hidden="1">
      <c r="A14" s="98"/>
      <c r="B14" s="98"/>
      <c r="C14" s="208" t="s">
        <v>423</v>
      </c>
      <c r="D14" s="98" t="s">
        <v>18</v>
      </c>
      <c r="E14" s="101">
        <v>1</v>
      </c>
      <c r="F14" s="101"/>
      <c r="G14" s="123">
        <f>'2. THKL'!AH11</f>
        <v>0</v>
      </c>
      <c r="H14" s="123">
        <f>PRODUCT(E14:G14)</f>
        <v>0</v>
      </c>
      <c r="I14" s="208"/>
      <c r="J14" s="209">
        <f>ROUND(J12*H14, 0)</f>
        <v>0</v>
      </c>
      <c r="AB14" s="7" t="s">
        <v>424</v>
      </c>
    </row>
    <row r="15" spans="1:33">
      <c r="A15" s="102"/>
      <c r="B15" s="102"/>
      <c r="C15" s="103" t="s">
        <v>178</v>
      </c>
      <c r="D15" s="102" t="s">
        <v>160</v>
      </c>
      <c r="E15" s="490">
        <f>1/95</f>
        <v>1.0529999999999999E-2</v>
      </c>
      <c r="F15" s="108"/>
      <c r="G15" s="210">
        <f>MAY!P9</f>
        <v>1691810</v>
      </c>
      <c r="H15" s="210">
        <f>ROUND(PRODUCT(G15,F15,E15),0)</f>
        <v>17815</v>
      </c>
      <c r="I15" s="103"/>
      <c r="J15" s="209">
        <f>ROUND(J12*H15, 0)</f>
        <v>89075000</v>
      </c>
      <c r="AD15" s="125" t="s">
        <v>179</v>
      </c>
    </row>
    <row r="16" spans="1:33" ht="56">
      <c r="A16" s="92">
        <f>'2. THKL'!A12</f>
        <v>3</v>
      </c>
      <c r="B16" s="94" t="str">
        <f>'2. THKL'!C12</f>
        <v>TT</v>
      </c>
      <c r="C16" s="141" t="str">
        <f>'2. THKL'!D12</f>
        <v>Cẩu bốc xếp và di chuyển sản phẩm alumin từ khu vực đóng bao ra lưu tại các kho Alumin lâu dài bằng xe cẩu tự hành, cung độ trung bình 500m</v>
      </c>
      <c r="D16" s="94" t="str">
        <f>'2. THKL'!E12</f>
        <v>tấn</v>
      </c>
      <c r="E16" s="97"/>
      <c r="F16" s="97"/>
      <c r="G16" s="97"/>
      <c r="H16" s="97"/>
      <c r="I16" s="141" t="s">
        <v>1336</v>
      </c>
      <c r="J16" s="207">
        <f>'2. THKL'!L12</f>
        <v>5000</v>
      </c>
      <c r="AA16" s="7">
        <v>26</v>
      </c>
      <c r="AB16" s="7" t="s">
        <v>420</v>
      </c>
      <c r="AC16" s="7">
        <v>26</v>
      </c>
      <c r="AE16" s="164" t="str">
        <f>'2. THKL'!C12</f>
        <v>TT</v>
      </c>
    </row>
    <row r="17" spans="1:33">
      <c r="A17" s="98"/>
      <c r="B17" s="98"/>
      <c r="C17" s="99" t="s">
        <v>69</v>
      </c>
      <c r="D17" s="98"/>
      <c r="E17" s="101"/>
      <c r="F17" s="101"/>
      <c r="G17" s="101"/>
      <c r="H17" s="124">
        <f>ROUND(SUM(H19),0)</f>
        <v>24887</v>
      </c>
      <c r="I17" s="99"/>
      <c r="Z17" s="7" t="s">
        <v>68</v>
      </c>
      <c r="AA17" s="7" t="s">
        <v>427</v>
      </c>
      <c r="AB17" s="7" t="s">
        <v>420</v>
      </c>
      <c r="AC17" s="7" t="s">
        <v>428</v>
      </c>
      <c r="AF17" s="7" t="str">
        <f>'2. THKL'!Y12</f>
        <v>LamDong\2024;TT</v>
      </c>
      <c r="AG17" s="7" t="s">
        <v>248</v>
      </c>
    </row>
    <row r="18" spans="1:33" hidden="1">
      <c r="A18" s="98"/>
      <c r="B18" s="98"/>
      <c r="C18" s="208" t="s">
        <v>423</v>
      </c>
      <c r="D18" s="98" t="s">
        <v>18</v>
      </c>
      <c r="E18" s="101">
        <v>1</v>
      </c>
      <c r="F18" s="101"/>
      <c r="G18" s="123">
        <f>'2. THKL'!AH12</f>
        <v>0</v>
      </c>
      <c r="H18" s="123">
        <f>PRODUCT(E18:G18)</f>
        <v>0</v>
      </c>
      <c r="I18" s="208"/>
      <c r="J18" s="209">
        <f>ROUND(J16*H18, 0)</f>
        <v>0</v>
      </c>
      <c r="AB18" s="7" t="s">
        <v>424</v>
      </c>
    </row>
    <row r="19" spans="1:33">
      <c r="A19" s="102"/>
      <c r="B19" s="102"/>
      <c r="C19" s="103" t="s">
        <v>178</v>
      </c>
      <c r="D19" s="102" t="s">
        <v>160</v>
      </c>
      <c r="E19" s="490">
        <f>1/68</f>
        <v>1.4710000000000001E-2</v>
      </c>
      <c r="F19" s="108"/>
      <c r="G19" s="210">
        <f>MAY!P9</f>
        <v>1691810</v>
      </c>
      <c r="H19" s="210">
        <f>ROUND(PRODUCT(G19,F19,E19),0)</f>
        <v>24887</v>
      </c>
      <c r="I19" s="103"/>
      <c r="J19" s="209">
        <f>ROUND(J16*H19, 0)</f>
        <v>124435000</v>
      </c>
      <c r="AD19" s="125" t="s">
        <v>179</v>
      </c>
    </row>
    <row r="20" spans="1:33" ht="56">
      <c r="A20" s="92">
        <f>'2. THKL'!A13</f>
        <v>4</v>
      </c>
      <c r="B20" s="94" t="str">
        <f>'2. THKL'!C13</f>
        <v>TT</v>
      </c>
      <c r="C20" s="141" t="str">
        <f>'2. THKL'!D13</f>
        <v>Cẩu bốc xếp và di chuyển sản phẩm alumin từ khu vực đóng bao ra lưu tại kho tạm ngoài trời bằng xe cẩu tự hành, cung độ trung bình 200m</v>
      </c>
      <c r="D20" s="94" t="str">
        <f>'2. THKL'!E13</f>
        <v>tấn</v>
      </c>
      <c r="E20" s="97"/>
      <c r="F20" s="97"/>
      <c r="G20" s="97"/>
      <c r="H20" s="97"/>
      <c r="I20" s="141" t="s">
        <v>1336</v>
      </c>
      <c r="J20" s="207">
        <f>'2. THKL'!L13</f>
        <v>20200</v>
      </c>
      <c r="AA20" s="7">
        <v>1</v>
      </c>
      <c r="AB20" s="7" t="s">
        <v>420</v>
      </c>
      <c r="AC20" s="7">
        <v>1</v>
      </c>
      <c r="AE20" s="164" t="str">
        <f>'2. THKL'!C13</f>
        <v>TT</v>
      </c>
    </row>
    <row r="21" spans="1:33">
      <c r="A21" s="98"/>
      <c r="B21" s="98"/>
      <c r="C21" s="99" t="s">
        <v>126</v>
      </c>
      <c r="D21" s="98"/>
      <c r="E21" s="101"/>
      <c r="F21" s="101"/>
      <c r="G21" s="101"/>
      <c r="H21" s="124">
        <f>ROUND(SUM(H23),0)</f>
        <v>7829</v>
      </c>
      <c r="I21" s="99"/>
      <c r="Z21" s="7" t="s">
        <v>130</v>
      </c>
      <c r="AA21" s="7" t="s">
        <v>429</v>
      </c>
      <c r="AB21" s="7" t="s">
        <v>420</v>
      </c>
      <c r="AC21" s="7" t="s">
        <v>430</v>
      </c>
      <c r="AF21" s="7" t="str">
        <f>'2. THKL'!Y13</f>
        <v>LamDong\2024;TT</v>
      </c>
      <c r="AG21" s="7" t="s">
        <v>248</v>
      </c>
    </row>
    <row r="22" spans="1:33" hidden="1">
      <c r="A22" s="98"/>
      <c r="B22" s="98"/>
      <c r="C22" s="208" t="s">
        <v>423</v>
      </c>
      <c r="D22" s="98" t="s">
        <v>18</v>
      </c>
      <c r="E22" s="101">
        <v>1</v>
      </c>
      <c r="F22" s="101"/>
      <c r="G22" s="123">
        <f>'2. THKL'!AG13</f>
        <v>0</v>
      </c>
      <c r="H22" s="123">
        <f>PRODUCT(E22:G22)</f>
        <v>0</v>
      </c>
      <c r="I22" s="208"/>
      <c r="J22" s="209">
        <f>ROUND(J20*H22, 0)</f>
        <v>0</v>
      </c>
      <c r="AB22" s="7" t="s">
        <v>431</v>
      </c>
    </row>
    <row r="23" spans="1:33">
      <c r="A23" s="98"/>
      <c r="B23" s="98"/>
      <c r="C23" s="110" t="s">
        <v>183</v>
      </c>
      <c r="D23" s="98" t="s">
        <v>184</v>
      </c>
      <c r="E23" s="491">
        <f>E26*3</f>
        <v>3.159E-2</v>
      </c>
      <c r="F23" s="101"/>
      <c r="G23" s="123">
        <f>NHANCONG!L6</f>
        <v>247822</v>
      </c>
      <c r="H23" s="123">
        <f>ROUND(PRODUCT(G23,F23,E23),0)</f>
        <v>7829</v>
      </c>
      <c r="I23" s="110"/>
      <c r="J23" s="209">
        <f>ROUND(J20*H23, 0)</f>
        <v>158145800</v>
      </c>
      <c r="AD23" s="125" t="s">
        <v>185</v>
      </c>
    </row>
    <row r="24" spans="1:33">
      <c r="A24" s="98"/>
      <c r="B24" s="98"/>
      <c r="C24" s="99" t="s">
        <v>69</v>
      </c>
      <c r="D24" s="98"/>
      <c r="E24" s="101"/>
      <c r="F24" s="101"/>
      <c r="G24" s="101"/>
      <c r="H24" s="124">
        <f>ROUND(SUM(H26),0)</f>
        <v>17815</v>
      </c>
      <c r="I24" s="99"/>
      <c r="Z24" s="7" t="s">
        <v>68</v>
      </c>
      <c r="AA24" s="7" t="s">
        <v>432</v>
      </c>
      <c r="AB24" s="7" t="s">
        <v>420</v>
      </c>
      <c r="AC24" s="7" t="s">
        <v>433</v>
      </c>
    </row>
    <row r="25" spans="1:33" hidden="1">
      <c r="A25" s="98"/>
      <c r="B25" s="98"/>
      <c r="C25" s="208" t="s">
        <v>423</v>
      </c>
      <c r="D25" s="98" t="s">
        <v>18</v>
      </c>
      <c r="E25" s="101">
        <v>1</v>
      </c>
      <c r="F25" s="101"/>
      <c r="G25" s="123">
        <f>'2. THKL'!AH13</f>
        <v>0</v>
      </c>
      <c r="H25" s="123">
        <f>PRODUCT(E25:G25)</f>
        <v>0</v>
      </c>
      <c r="I25" s="208"/>
      <c r="J25" s="209">
        <f>ROUND(J20*H25, 0)</f>
        <v>0</v>
      </c>
      <c r="AB25" s="7" t="s">
        <v>424</v>
      </c>
    </row>
    <row r="26" spans="1:33">
      <c r="A26" s="102"/>
      <c r="B26" s="102"/>
      <c r="C26" s="103" t="s">
        <v>178</v>
      </c>
      <c r="D26" s="102" t="s">
        <v>160</v>
      </c>
      <c r="E26" s="490">
        <f>1/95</f>
        <v>1.0529999999999999E-2</v>
      </c>
      <c r="F26" s="108"/>
      <c r="G26" s="210">
        <f>MAY!P9</f>
        <v>1691810</v>
      </c>
      <c r="H26" s="210">
        <f>ROUND(PRODUCT(G26,F26,E26),0)</f>
        <v>17815</v>
      </c>
      <c r="I26" s="103"/>
      <c r="J26" s="209">
        <f>ROUND(J20*H26, 0)</f>
        <v>359863000</v>
      </c>
      <c r="AD26" s="125" t="s">
        <v>179</v>
      </c>
    </row>
    <row r="27" spans="1:33" ht="56">
      <c r="A27" s="92">
        <f>'2. THKL'!A14</f>
        <v>5</v>
      </c>
      <c r="B27" s="94" t="str">
        <f>'2. THKL'!C14</f>
        <v>TT</v>
      </c>
      <c r="C27" s="141" t="str">
        <f>'2. THKL'!D14</f>
        <v>Cẩu bốc xếp và di chuyển sản phẩm alumin từ khu vực đóng bao ra lưu tại các kho tạm ngoài trời bằng xe cẩu tự hành, cung độ trung bình 500m</v>
      </c>
      <c r="D27" s="94" t="str">
        <f>'2. THKL'!E14</f>
        <v>tấn</v>
      </c>
      <c r="E27" s="97"/>
      <c r="F27" s="97"/>
      <c r="G27" s="97"/>
      <c r="H27" s="97"/>
      <c r="I27" s="141" t="s">
        <v>1336</v>
      </c>
      <c r="J27" s="207">
        <f>'2. THKL'!L14</f>
        <v>66900</v>
      </c>
      <c r="AA27" s="7">
        <v>2</v>
      </c>
      <c r="AB27" s="7" t="s">
        <v>420</v>
      </c>
      <c r="AC27" s="7">
        <v>2</v>
      </c>
      <c r="AE27" s="164" t="str">
        <f>'2. THKL'!C14</f>
        <v>TT</v>
      </c>
    </row>
    <row r="28" spans="1:33">
      <c r="A28" s="98"/>
      <c r="B28" s="98"/>
      <c r="C28" s="99" t="s">
        <v>126</v>
      </c>
      <c r="D28" s="98"/>
      <c r="E28" s="101"/>
      <c r="F28" s="101"/>
      <c r="G28" s="101"/>
      <c r="H28" s="124">
        <f>ROUND(SUM(H30),0)</f>
        <v>10936</v>
      </c>
      <c r="I28" s="99"/>
      <c r="Z28" s="7" t="s">
        <v>130</v>
      </c>
      <c r="AA28" s="7" t="s">
        <v>434</v>
      </c>
      <c r="AB28" s="7" t="s">
        <v>420</v>
      </c>
      <c r="AC28" s="7" t="s">
        <v>435</v>
      </c>
      <c r="AF28" s="7" t="str">
        <f>'2. THKL'!Y14</f>
        <v>LamDong\2024;TT</v>
      </c>
      <c r="AG28" s="7" t="s">
        <v>248</v>
      </c>
    </row>
    <row r="29" spans="1:33" hidden="1">
      <c r="A29" s="98"/>
      <c r="B29" s="98"/>
      <c r="C29" s="208" t="s">
        <v>423</v>
      </c>
      <c r="D29" s="98" t="s">
        <v>18</v>
      </c>
      <c r="E29" s="101">
        <v>1</v>
      </c>
      <c r="F29" s="101"/>
      <c r="G29" s="123">
        <f>'2. THKL'!AG14</f>
        <v>0</v>
      </c>
      <c r="H29" s="123">
        <f>PRODUCT(E29:G29)</f>
        <v>0</v>
      </c>
      <c r="I29" s="208"/>
      <c r="J29" s="209">
        <f>ROUND(J27*H29, 0)</f>
        <v>0</v>
      </c>
      <c r="AB29" s="7" t="s">
        <v>431</v>
      </c>
    </row>
    <row r="30" spans="1:33">
      <c r="A30" s="98"/>
      <c r="B30" s="98"/>
      <c r="C30" s="110" t="s">
        <v>183</v>
      </c>
      <c r="D30" s="98" t="s">
        <v>184</v>
      </c>
      <c r="E30" s="491">
        <f>E33*3</f>
        <v>4.4130000000000003E-2</v>
      </c>
      <c r="F30" s="101"/>
      <c r="G30" s="123">
        <f>NHANCONG!L6</f>
        <v>247822</v>
      </c>
      <c r="H30" s="123">
        <f>ROUND(PRODUCT(G30,F30,E30),0)</f>
        <v>10936</v>
      </c>
      <c r="I30" s="110"/>
      <c r="J30" s="209">
        <f>ROUND(J27*H30, 0)</f>
        <v>731618400</v>
      </c>
      <c r="AD30" s="125" t="s">
        <v>185</v>
      </c>
    </row>
    <row r="31" spans="1:33">
      <c r="A31" s="98"/>
      <c r="B31" s="98"/>
      <c r="C31" s="99" t="s">
        <v>69</v>
      </c>
      <c r="D31" s="98"/>
      <c r="E31" s="101"/>
      <c r="F31" s="101"/>
      <c r="G31" s="101"/>
      <c r="H31" s="124">
        <f>ROUND(SUM(H33),0)</f>
        <v>24887</v>
      </c>
      <c r="I31" s="99"/>
      <c r="Z31" s="7" t="s">
        <v>68</v>
      </c>
      <c r="AA31" s="7" t="s">
        <v>436</v>
      </c>
      <c r="AB31" s="7" t="s">
        <v>420</v>
      </c>
      <c r="AC31" s="7" t="s">
        <v>437</v>
      </c>
    </row>
    <row r="32" spans="1:33" hidden="1">
      <c r="A32" s="98"/>
      <c r="B32" s="98"/>
      <c r="C32" s="208" t="s">
        <v>423</v>
      </c>
      <c r="D32" s="98" t="s">
        <v>18</v>
      </c>
      <c r="E32" s="101">
        <v>1</v>
      </c>
      <c r="F32" s="101"/>
      <c r="G32" s="123">
        <f>'2. THKL'!AH14</f>
        <v>0</v>
      </c>
      <c r="H32" s="123">
        <f>PRODUCT(E32:G32)</f>
        <v>0</v>
      </c>
      <c r="I32" s="208"/>
      <c r="J32" s="209">
        <f>ROUND(J27*H32, 0)</f>
        <v>0</v>
      </c>
      <c r="AB32" s="7" t="s">
        <v>424</v>
      </c>
    </row>
    <row r="33" spans="1:33">
      <c r="A33" s="102"/>
      <c r="B33" s="102"/>
      <c r="C33" s="103" t="s">
        <v>178</v>
      </c>
      <c r="D33" s="102" t="s">
        <v>160</v>
      </c>
      <c r="E33" s="490">
        <f>1/68</f>
        <v>1.4710000000000001E-2</v>
      </c>
      <c r="F33" s="108"/>
      <c r="G33" s="210">
        <f>MAY!P9</f>
        <v>1691810</v>
      </c>
      <c r="H33" s="210">
        <f>ROUND(PRODUCT(G33,F33,E33),0)</f>
        <v>24887</v>
      </c>
      <c r="I33" s="103"/>
      <c r="J33" s="209">
        <f>ROUND(J27*H33, 0)</f>
        <v>1664940300</v>
      </c>
      <c r="AD33" s="125" t="s">
        <v>179</v>
      </c>
    </row>
    <row r="34" spans="1:33" s="500" customFormat="1" ht="42">
      <c r="A34" s="492">
        <f>'2. THKL'!A15</f>
        <v>6</v>
      </c>
      <c r="B34" s="493" t="str">
        <f>'2. THKL'!C15</f>
        <v>TT</v>
      </c>
      <c r="C34" s="494" t="str">
        <f>'2. THKL'!D15</f>
        <v>Cẩu bốc xếp sản phẩm alumin (loại 1 tấn/bao) lên xe tiêu thụ tại các kho có mái che bằng xe cẩu tự hành</v>
      </c>
      <c r="D34" s="493" t="str">
        <f>'2. THKL'!E15</f>
        <v>tấn</v>
      </c>
      <c r="E34" s="495"/>
      <c r="F34" s="495"/>
      <c r="G34" s="495"/>
      <c r="H34" s="495"/>
      <c r="I34" s="494" t="s">
        <v>1336</v>
      </c>
      <c r="J34" s="496">
        <f>'2. THKL'!L15</f>
        <v>46000</v>
      </c>
      <c r="K34" s="497"/>
      <c r="L34" s="497"/>
      <c r="M34" s="497"/>
      <c r="N34" s="497"/>
      <c r="O34" s="497"/>
      <c r="P34" s="497"/>
      <c r="Q34" s="497"/>
      <c r="R34" s="497"/>
      <c r="S34" s="497"/>
      <c r="T34" s="497"/>
      <c r="U34" s="497"/>
      <c r="V34" s="497"/>
      <c r="W34" s="497"/>
      <c r="X34" s="497"/>
      <c r="Y34" s="497"/>
      <c r="Z34" s="497"/>
      <c r="AA34" s="497">
        <v>27</v>
      </c>
      <c r="AB34" s="497" t="s">
        <v>420</v>
      </c>
      <c r="AC34" s="497">
        <v>27</v>
      </c>
      <c r="AD34" s="498"/>
      <c r="AE34" s="499" t="str">
        <f>'2. THKL'!C15</f>
        <v>TT</v>
      </c>
      <c r="AF34" s="497"/>
      <c r="AG34" s="497"/>
    </row>
    <row r="35" spans="1:33" s="500" customFormat="1">
      <c r="A35" s="501"/>
      <c r="B35" s="501"/>
      <c r="C35" s="502" t="s">
        <v>69</v>
      </c>
      <c r="D35" s="501"/>
      <c r="E35" s="503"/>
      <c r="F35" s="503"/>
      <c r="G35" s="503"/>
      <c r="H35" s="504">
        <f>ROUND(SUM(H37),0)</f>
        <v>17815</v>
      </c>
      <c r="I35" s="502"/>
      <c r="J35" s="497"/>
      <c r="K35" s="497"/>
      <c r="L35" s="497"/>
      <c r="M35" s="497"/>
      <c r="N35" s="497"/>
      <c r="O35" s="497"/>
      <c r="P35" s="497"/>
      <c r="Q35" s="497"/>
      <c r="R35" s="497"/>
      <c r="S35" s="497"/>
      <c r="T35" s="497"/>
      <c r="U35" s="497"/>
      <c r="V35" s="497"/>
      <c r="W35" s="497"/>
      <c r="X35" s="497"/>
      <c r="Y35" s="497"/>
      <c r="Z35" s="497" t="s">
        <v>68</v>
      </c>
      <c r="AA35" s="497" t="s">
        <v>438</v>
      </c>
      <c r="AB35" s="497" t="s">
        <v>420</v>
      </c>
      <c r="AC35" s="497" t="s">
        <v>439</v>
      </c>
      <c r="AD35" s="498"/>
      <c r="AE35" s="498"/>
      <c r="AF35" s="497" t="str">
        <f>'2. THKL'!Y15</f>
        <v>LamDong\2024;TT</v>
      </c>
      <c r="AG35" s="497" t="s">
        <v>248</v>
      </c>
    </row>
    <row r="36" spans="1:33" s="500" customFormat="1" hidden="1">
      <c r="A36" s="501"/>
      <c r="B36" s="501"/>
      <c r="C36" s="505" t="s">
        <v>423</v>
      </c>
      <c r="D36" s="501" t="s">
        <v>18</v>
      </c>
      <c r="E36" s="503">
        <v>1</v>
      </c>
      <c r="F36" s="503"/>
      <c r="G36" s="506">
        <f>'2. THKL'!AH15</f>
        <v>0</v>
      </c>
      <c r="H36" s="506">
        <f>PRODUCT(E36:G36)</f>
        <v>0</v>
      </c>
      <c r="I36" s="505"/>
      <c r="J36" s="507">
        <f>ROUND(J34*H36, 0)</f>
        <v>0</v>
      </c>
      <c r="K36" s="497"/>
      <c r="L36" s="497"/>
      <c r="M36" s="497"/>
      <c r="N36" s="497"/>
      <c r="O36" s="497"/>
      <c r="P36" s="497"/>
      <c r="Q36" s="497"/>
      <c r="R36" s="497"/>
      <c r="S36" s="497"/>
      <c r="T36" s="497"/>
      <c r="U36" s="497"/>
      <c r="V36" s="497"/>
      <c r="W36" s="497"/>
      <c r="X36" s="497"/>
      <c r="Y36" s="497"/>
      <c r="Z36" s="497"/>
      <c r="AA36" s="497"/>
      <c r="AB36" s="497" t="s">
        <v>424</v>
      </c>
      <c r="AC36" s="497"/>
      <c r="AD36" s="498"/>
      <c r="AE36" s="498"/>
      <c r="AF36" s="497"/>
      <c r="AG36" s="497"/>
    </row>
    <row r="37" spans="1:33" s="500" customFormat="1">
      <c r="A37" s="508"/>
      <c r="B37" s="508"/>
      <c r="C37" s="509" t="s">
        <v>178</v>
      </c>
      <c r="D37" s="508" t="s">
        <v>160</v>
      </c>
      <c r="E37" s="510">
        <f>1/95</f>
        <v>1.0529999999999999E-2</v>
      </c>
      <c r="F37" s="511"/>
      <c r="G37" s="512">
        <f>MAY!P9</f>
        <v>1691810</v>
      </c>
      <c r="H37" s="512">
        <f>ROUND(PRODUCT(G37,F37,E37),0)</f>
        <v>17815</v>
      </c>
      <c r="I37" s="509"/>
      <c r="J37" s="507">
        <f>ROUND(J34*H37, 0)</f>
        <v>819490000</v>
      </c>
      <c r="K37" s="497"/>
      <c r="L37" s="497"/>
      <c r="M37" s="497"/>
      <c r="N37" s="497"/>
      <c r="O37" s="497"/>
      <c r="P37" s="497"/>
      <c r="Q37" s="497"/>
      <c r="R37" s="497"/>
      <c r="S37" s="497"/>
      <c r="T37" s="497"/>
      <c r="U37" s="497"/>
      <c r="V37" s="497"/>
      <c r="W37" s="497"/>
      <c r="X37" s="497"/>
      <c r="Y37" s="497"/>
      <c r="Z37" s="497"/>
      <c r="AA37" s="497"/>
      <c r="AB37" s="497"/>
      <c r="AC37" s="497"/>
      <c r="AD37" s="498" t="s">
        <v>179</v>
      </c>
      <c r="AE37" s="498"/>
      <c r="AF37" s="497"/>
      <c r="AG37" s="497"/>
    </row>
    <row r="38" spans="1:33" s="500" customFormat="1" ht="42">
      <c r="A38" s="492">
        <f>'2. THKL'!A16</f>
        <v>7</v>
      </c>
      <c r="B38" s="493" t="str">
        <f>'2. THKL'!C16</f>
        <v>TT</v>
      </c>
      <c r="C38" s="494" t="str">
        <f>'2. THKL'!D16</f>
        <v>Cẩu bốc xếp sản phẩm alumin (loại 1 tấn/bao) lên xe tiêu thụ tại các kho tạm bằng xe cẩu tự hành (bao gồm che dỡ bạt)</v>
      </c>
      <c r="D38" s="493" t="str">
        <f>'2. THKL'!E16</f>
        <v>tấn</v>
      </c>
      <c r="E38" s="495"/>
      <c r="F38" s="495"/>
      <c r="G38" s="495"/>
      <c r="H38" s="495"/>
      <c r="I38" s="494" t="s">
        <v>1336</v>
      </c>
      <c r="J38" s="496">
        <f>'2. THKL'!L16</f>
        <v>87100</v>
      </c>
      <c r="K38" s="497"/>
      <c r="L38" s="497"/>
      <c r="M38" s="497"/>
      <c r="N38" s="497"/>
      <c r="O38" s="497"/>
      <c r="P38" s="497"/>
      <c r="Q38" s="497"/>
      <c r="R38" s="497"/>
      <c r="S38" s="497"/>
      <c r="T38" s="497"/>
      <c r="U38" s="497"/>
      <c r="V38" s="497"/>
      <c r="W38" s="497"/>
      <c r="X38" s="497"/>
      <c r="Y38" s="497"/>
      <c r="Z38" s="497"/>
      <c r="AA38" s="497">
        <v>4</v>
      </c>
      <c r="AB38" s="497" t="s">
        <v>420</v>
      </c>
      <c r="AC38" s="497">
        <v>4</v>
      </c>
      <c r="AD38" s="498"/>
      <c r="AE38" s="499" t="str">
        <f>'2. THKL'!C16</f>
        <v>TT</v>
      </c>
      <c r="AF38" s="497"/>
      <c r="AG38" s="497"/>
    </row>
    <row r="39" spans="1:33" s="500" customFormat="1">
      <c r="A39" s="501"/>
      <c r="B39" s="501"/>
      <c r="C39" s="502" t="s">
        <v>126</v>
      </c>
      <c r="D39" s="501"/>
      <c r="E39" s="503"/>
      <c r="F39" s="503"/>
      <c r="G39" s="503"/>
      <c r="H39" s="504">
        <f>ROUND(SUM(H41),0)</f>
        <v>7829</v>
      </c>
      <c r="I39" s="502"/>
      <c r="J39" s="497"/>
      <c r="K39" s="497"/>
      <c r="L39" s="497"/>
      <c r="M39" s="497"/>
      <c r="N39" s="497"/>
      <c r="O39" s="497"/>
      <c r="P39" s="497"/>
      <c r="Q39" s="497"/>
      <c r="R39" s="497"/>
      <c r="S39" s="497"/>
      <c r="T39" s="497"/>
      <c r="U39" s="497"/>
      <c r="V39" s="497"/>
      <c r="W39" s="497"/>
      <c r="X39" s="497"/>
      <c r="Y39" s="497"/>
      <c r="Z39" s="497" t="s">
        <v>130</v>
      </c>
      <c r="AA39" s="497" t="s">
        <v>440</v>
      </c>
      <c r="AB39" s="497" t="s">
        <v>420</v>
      </c>
      <c r="AC39" s="497" t="s">
        <v>441</v>
      </c>
      <c r="AD39" s="498"/>
      <c r="AE39" s="498"/>
      <c r="AF39" s="497" t="str">
        <f>'2. THKL'!Y16</f>
        <v>LamDong\2024;TT</v>
      </c>
      <c r="AG39" s="497" t="s">
        <v>248</v>
      </c>
    </row>
    <row r="40" spans="1:33" s="500" customFormat="1" hidden="1">
      <c r="A40" s="501"/>
      <c r="B40" s="501"/>
      <c r="C40" s="505" t="s">
        <v>423</v>
      </c>
      <c r="D40" s="501" t="s">
        <v>18</v>
      </c>
      <c r="E40" s="503">
        <v>1</v>
      </c>
      <c r="F40" s="503"/>
      <c r="G40" s="506">
        <f>'2. THKL'!AG16</f>
        <v>0</v>
      </c>
      <c r="H40" s="506">
        <f>PRODUCT(E40:G40)</f>
        <v>0</v>
      </c>
      <c r="I40" s="505"/>
      <c r="J40" s="507">
        <f>ROUND(J38*H40, 0)</f>
        <v>0</v>
      </c>
      <c r="K40" s="497"/>
      <c r="L40" s="497"/>
      <c r="M40" s="497"/>
      <c r="N40" s="497"/>
      <c r="O40" s="497"/>
      <c r="P40" s="497"/>
      <c r="Q40" s="497"/>
      <c r="R40" s="497"/>
      <c r="S40" s="497"/>
      <c r="T40" s="497"/>
      <c r="U40" s="497"/>
      <c r="V40" s="497"/>
      <c r="W40" s="497"/>
      <c r="X40" s="497"/>
      <c r="Y40" s="497"/>
      <c r="Z40" s="497"/>
      <c r="AA40" s="497"/>
      <c r="AB40" s="497" t="s">
        <v>431</v>
      </c>
      <c r="AC40" s="497"/>
      <c r="AD40" s="498"/>
      <c r="AE40" s="498"/>
      <c r="AF40" s="497"/>
      <c r="AG40" s="497"/>
    </row>
    <row r="41" spans="1:33" s="500" customFormat="1">
      <c r="A41" s="501"/>
      <c r="B41" s="501"/>
      <c r="C41" s="513" t="s">
        <v>183</v>
      </c>
      <c r="D41" s="501" t="s">
        <v>184</v>
      </c>
      <c r="E41" s="515">
        <f>E44*3</f>
        <v>3.159E-2</v>
      </c>
      <c r="F41" s="503"/>
      <c r="G41" s="506">
        <f>NHANCONG!L6</f>
        <v>247822</v>
      </c>
      <c r="H41" s="506">
        <f>ROUND(PRODUCT(G41,F41,E41),0)</f>
        <v>7829</v>
      </c>
      <c r="I41" s="513"/>
      <c r="J41" s="507">
        <f>ROUND(J38*H41, 0)</f>
        <v>681905900</v>
      </c>
      <c r="K41" s="497"/>
      <c r="L41" s="497"/>
      <c r="M41" s="497"/>
      <c r="N41" s="497"/>
      <c r="O41" s="497"/>
      <c r="P41" s="497"/>
      <c r="Q41" s="497"/>
      <c r="R41" s="497"/>
      <c r="S41" s="497"/>
      <c r="T41" s="497"/>
      <c r="U41" s="497"/>
      <c r="V41" s="497"/>
      <c r="W41" s="497"/>
      <c r="X41" s="497"/>
      <c r="Y41" s="497"/>
      <c r="Z41" s="497"/>
      <c r="AA41" s="497"/>
      <c r="AB41" s="497"/>
      <c r="AC41" s="497"/>
      <c r="AD41" s="498" t="s">
        <v>185</v>
      </c>
      <c r="AE41" s="498"/>
      <c r="AF41" s="497"/>
      <c r="AG41" s="497"/>
    </row>
    <row r="42" spans="1:33" s="500" customFormat="1">
      <c r="A42" s="501"/>
      <c r="B42" s="501"/>
      <c r="C42" s="502" t="s">
        <v>69</v>
      </c>
      <c r="D42" s="501"/>
      <c r="E42" s="503"/>
      <c r="F42" s="503"/>
      <c r="G42" s="503"/>
      <c r="H42" s="504">
        <f>ROUND(SUM(H44),0)</f>
        <v>17815</v>
      </c>
      <c r="I42" s="502"/>
      <c r="J42" s="497"/>
      <c r="K42" s="497"/>
      <c r="L42" s="497"/>
      <c r="M42" s="497"/>
      <c r="N42" s="497"/>
      <c r="O42" s="497"/>
      <c r="P42" s="497"/>
      <c r="Q42" s="497"/>
      <c r="R42" s="497"/>
      <c r="S42" s="497"/>
      <c r="T42" s="497"/>
      <c r="U42" s="497"/>
      <c r="V42" s="497"/>
      <c r="W42" s="497"/>
      <c r="X42" s="497"/>
      <c r="Y42" s="497"/>
      <c r="Z42" s="497" t="s">
        <v>68</v>
      </c>
      <c r="AA42" s="497" t="s">
        <v>442</v>
      </c>
      <c r="AB42" s="497" t="s">
        <v>420</v>
      </c>
      <c r="AC42" s="497" t="s">
        <v>443</v>
      </c>
      <c r="AD42" s="498"/>
      <c r="AE42" s="498"/>
      <c r="AF42" s="497"/>
      <c r="AG42" s="497"/>
    </row>
    <row r="43" spans="1:33" s="500" customFormat="1" hidden="1">
      <c r="A43" s="501"/>
      <c r="B43" s="501"/>
      <c r="C43" s="505" t="s">
        <v>423</v>
      </c>
      <c r="D43" s="501" t="s">
        <v>18</v>
      </c>
      <c r="E43" s="503">
        <v>1</v>
      </c>
      <c r="F43" s="503"/>
      <c r="G43" s="506">
        <f>'2. THKL'!AH16</f>
        <v>0</v>
      </c>
      <c r="H43" s="506">
        <f>PRODUCT(E43:G43)</f>
        <v>0</v>
      </c>
      <c r="I43" s="505"/>
      <c r="J43" s="507">
        <f>ROUND(J38*H43, 0)</f>
        <v>0</v>
      </c>
      <c r="K43" s="497"/>
      <c r="L43" s="497"/>
      <c r="M43" s="497"/>
      <c r="N43" s="497"/>
      <c r="O43" s="497"/>
      <c r="P43" s="497"/>
      <c r="Q43" s="497"/>
      <c r="R43" s="497"/>
      <c r="S43" s="497"/>
      <c r="T43" s="497"/>
      <c r="U43" s="497"/>
      <c r="V43" s="497"/>
      <c r="W43" s="497"/>
      <c r="X43" s="497"/>
      <c r="Y43" s="497"/>
      <c r="Z43" s="497"/>
      <c r="AA43" s="497"/>
      <c r="AB43" s="497" t="s">
        <v>424</v>
      </c>
      <c r="AC43" s="497"/>
      <c r="AD43" s="498"/>
      <c r="AE43" s="498"/>
      <c r="AF43" s="497"/>
      <c r="AG43" s="497"/>
    </row>
    <row r="44" spans="1:33" s="500" customFormat="1">
      <c r="A44" s="508"/>
      <c r="B44" s="508"/>
      <c r="C44" s="509" t="s">
        <v>178</v>
      </c>
      <c r="D44" s="508" t="s">
        <v>160</v>
      </c>
      <c r="E44" s="510">
        <f>1/95</f>
        <v>1.0529999999999999E-2</v>
      </c>
      <c r="F44" s="511"/>
      <c r="G44" s="512">
        <f>MAY!P9</f>
        <v>1691810</v>
      </c>
      <c r="H44" s="512">
        <f>ROUND(PRODUCT(G44,F44,E44),0)</f>
        <v>17815</v>
      </c>
      <c r="I44" s="509"/>
      <c r="J44" s="507">
        <f>ROUND(J38*H44, 0)</f>
        <v>1551686500</v>
      </c>
      <c r="K44" s="497"/>
      <c r="L44" s="497"/>
      <c r="M44" s="497"/>
      <c r="N44" s="497"/>
      <c r="O44" s="497"/>
      <c r="P44" s="497"/>
      <c r="Q44" s="497"/>
      <c r="R44" s="497"/>
      <c r="S44" s="497"/>
      <c r="T44" s="497"/>
      <c r="U44" s="497"/>
      <c r="V44" s="497"/>
      <c r="W44" s="497"/>
      <c r="X44" s="497"/>
      <c r="Y44" s="497"/>
      <c r="Z44" s="497"/>
      <c r="AA44" s="497"/>
      <c r="AB44" s="497"/>
      <c r="AC44" s="497"/>
      <c r="AD44" s="498" t="s">
        <v>179</v>
      </c>
      <c r="AE44" s="498"/>
      <c r="AF44" s="497"/>
      <c r="AG44" s="497"/>
    </row>
    <row r="45" spans="1:33" ht="70">
      <c r="A45" s="92">
        <f>'2. THKL'!A17</f>
        <v>8</v>
      </c>
      <c r="B45" s="94" t="str">
        <f>'2. THKL'!C17</f>
        <v>TT</v>
      </c>
      <c r="C45" s="141" t="str">
        <f>'2. THKL'!D17</f>
        <v xml:space="preserve">Cẩu, di chuyển sản phẩm alumin/hydrat (loại bao 1 tấn/bao) từ vị trí tập kết về chân gầu tải, xả sản phẩm vào bunke, thu gom vỏ bao, vệ sinh … phục vụ đóng lại bao </v>
      </c>
      <c r="D45" s="94" t="str">
        <f>'2. THKL'!E17</f>
        <v>tấn</v>
      </c>
      <c r="E45" s="97"/>
      <c r="F45" s="97"/>
      <c r="G45" s="97"/>
      <c r="H45" s="97"/>
      <c r="I45" s="141" t="s">
        <v>1336</v>
      </c>
      <c r="J45" s="207">
        <f>'2. THKL'!L17</f>
        <v>700</v>
      </c>
      <c r="AA45" s="7">
        <v>6</v>
      </c>
      <c r="AB45" s="7" t="s">
        <v>420</v>
      </c>
      <c r="AC45" s="7">
        <v>6</v>
      </c>
      <c r="AE45" s="164" t="str">
        <f>'2. THKL'!C17</f>
        <v>TT</v>
      </c>
    </row>
    <row r="46" spans="1:33">
      <c r="A46" s="98"/>
      <c r="B46" s="98"/>
      <c r="C46" s="99" t="s">
        <v>126</v>
      </c>
      <c r="D46" s="98"/>
      <c r="E46" s="101"/>
      <c r="F46" s="101"/>
      <c r="G46" s="101"/>
      <c r="H46" s="124">
        <f>ROUND(SUM(H48),0)</f>
        <v>15489</v>
      </c>
      <c r="I46" s="99"/>
      <c r="Z46" s="7" t="s">
        <v>130</v>
      </c>
      <c r="AA46" s="7" t="s">
        <v>444</v>
      </c>
      <c r="AB46" s="7" t="s">
        <v>420</v>
      </c>
      <c r="AC46" s="7" t="s">
        <v>445</v>
      </c>
      <c r="AF46" s="7" t="str">
        <f>'2. THKL'!Y17</f>
        <v>LamDong\2024;TT</v>
      </c>
      <c r="AG46" s="7" t="s">
        <v>248</v>
      </c>
    </row>
    <row r="47" spans="1:33" hidden="1">
      <c r="A47" s="98"/>
      <c r="B47" s="98"/>
      <c r="C47" s="208" t="s">
        <v>423</v>
      </c>
      <c r="D47" s="98" t="s">
        <v>18</v>
      </c>
      <c r="E47" s="101">
        <v>1</v>
      </c>
      <c r="F47" s="101"/>
      <c r="G47" s="123">
        <f>'2. THKL'!AG17</f>
        <v>0</v>
      </c>
      <c r="H47" s="123">
        <f>PRODUCT(E47:G47)</f>
        <v>0</v>
      </c>
      <c r="I47" s="208"/>
      <c r="J47" s="209">
        <f>ROUND(J45*H47, 0)</f>
        <v>0</v>
      </c>
      <c r="AB47" s="7" t="s">
        <v>431</v>
      </c>
    </row>
    <row r="48" spans="1:33">
      <c r="A48" s="98"/>
      <c r="B48" s="98"/>
      <c r="C48" s="110" t="s">
        <v>183</v>
      </c>
      <c r="D48" s="98" t="s">
        <v>184</v>
      </c>
      <c r="E48" s="113">
        <f>ROUND(0.0625, INFO!DMHP_1)</f>
        <v>6.25E-2</v>
      </c>
      <c r="F48" s="101"/>
      <c r="G48" s="123">
        <f>NHANCONG!L6</f>
        <v>247822</v>
      </c>
      <c r="H48" s="123">
        <f>ROUND(PRODUCT(G48,F48,E48),0)</f>
        <v>15489</v>
      </c>
      <c r="I48" s="110"/>
      <c r="J48" s="209">
        <f>ROUND(J45*H48, 0)</f>
        <v>10842300</v>
      </c>
      <c r="AD48" s="125" t="s">
        <v>185</v>
      </c>
    </row>
    <row r="49" spans="1:33">
      <c r="A49" s="98"/>
      <c r="B49" s="98"/>
      <c r="C49" s="99" t="s">
        <v>69</v>
      </c>
      <c r="D49" s="98"/>
      <c r="E49" s="101"/>
      <c r="F49" s="101"/>
      <c r="G49" s="101"/>
      <c r="H49" s="124">
        <f>ROUND(SUM(H51),0)</f>
        <v>105738</v>
      </c>
      <c r="I49" s="99"/>
      <c r="Z49" s="7" t="s">
        <v>68</v>
      </c>
      <c r="AA49" s="7" t="s">
        <v>446</v>
      </c>
      <c r="AB49" s="7" t="s">
        <v>420</v>
      </c>
      <c r="AC49" s="7" t="s">
        <v>447</v>
      </c>
    </row>
    <row r="50" spans="1:33" hidden="1">
      <c r="A50" s="98"/>
      <c r="B50" s="98"/>
      <c r="C50" s="208" t="s">
        <v>423</v>
      </c>
      <c r="D50" s="98" t="s">
        <v>18</v>
      </c>
      <c r="E50" s="101">
        <v>1</v>
      </c>
      <c r="F50" s="101"/>
      <c r="G50" s="123">
        <f>'2. THKL'!AH17</f>
        <v>0</v>
      </c>
      <c r="H50" s="123">
        <f>PRODUCT(E50:G50)</f>
        <v>0</v>
      </c>
      <c r="I50" s="208"/>
      <c r="J50" s="209">
        <f>ROUND(J45*H50, 0)</f>
        <v>0</v>
      </c>
      <c r="AB50" s="7" t="s">
        <v>424</v>
      </c>
    </row>
    <row r="51" spans="1:33">
      <c r="A51" s="102"/>
      <c r="B51" s="102"/>
      <c r="C51" s="103" t="s">
        <v>178</v>
      </c>
      <c r="D51" s="102" t="s">
        <v>160</v>
      </c>
      <c r="E51" s="106">
        <f>ROUND(0.0625, INFO!DMHP_1)</f>
        <v>6.25E-2</v>
      </c>
      <c r="F51" s="108"/>
      <c r="G51" s="210">
        <f>MAY!P9</f>
        <v>1691810</v>
      </c>
      <c r="H51" s="210">
        <f>ROUND(PRODUCT(G51,F51,E51),0)</f>
        <v>105738</v>
      </c>
      <c r="I51" s="103"/>
      <c r="J51" s="209">
        <f>ROUND(J45*H51, 0)</f>
        <v>74016600</v>
      </c>
      <c r="AD51" s="125" t="s">
        <v>179</v>
      </c>
    </row>
    <row r="52" spans="1:33">
      <c r="A52" s="92">
        <f>'2. THKL'!A18</f>
        <v>9</v>
      </c>
      <c r="B52" s="94" t="str">
        <f>'2. THKL'!C18</f>
        <v>TT</v>
      </c>
      <c r="C52" s="141" t="str">
        <f>'2. THKL'!D18</f>
        <v>Quét mã QR thống kê bao Alumin</v>
      </c>
      <c r="D52" s="94" t="str">
        <f>'2. THKL'!E18</f>
        <v>bao</v>
      </c>
      <c r="E52" s="97"/>
      <c r="F52" s="97"/>
      <c r="G52" s="97"/>
      <c r="H52" s="97"/>
      <c r="I52" s="141"/>
      <c r="J52" s="207">
        <f>'2. THKL'!L18</f>
        <v>244200</v>
      </c>
      <c r="AA52" s="7">
        <v>8</v>
      </c>
      <c r="AB52" s="7" t="s">
        <v>420</v>
      </c>
      <c r="AC52" s="7">
        <v>8</v>
      </c>
      <c r="AE52" s="164" t="str">
        <f>'2. THKL'!C18</f>
        <v>TT</v>
      </c>
    </row>
    <row r="53" spans="1:33">
      <c r="A53" s="98"/>
      <c r="B53" s="98"/>
      <c r="C53" s="99" t="s">
        <v>126</v>
      </c>
      <c r="D53" s="98"/>
      <c r="E53" s="101"/>
      <c r="F53" s="101"/>
      <c r="G53" s="101"/>
      <c r="H53" s="124">
        <f>ROUND(SUM(H55),0)</f>
        <v>2478</v>
      </c>
      <c r="I53" s="99"/>
      <c r="Z53" s="7" t="s">
        <v>130</v>
      </c>
      <c r="AA53" s="7" t="s">
        <v>448</v>
      </c>
      <c r="AB53" s="7" t="s">
        <v>420</v>
      </c>
      <c r="AC53" s="7" t="s">
        <v>449</v>
      </c>
      <c r="AF53" s="7" t="str">
        <f>'2. THKL'!Y18</f>
        <v>LamDong\2024;TT</v>
      </c>
      <c r="AG53" s="7" t="s">
        <v>248</v>
      </c>
    </row>
    <row r="54" spans="1:33" hidden="1">
      <c r="A54" s="98"/>
      <c r="B54" s="98"/>
      <c r="C54" s="208" t="s">
        <v>423</v>
      </c>
      <c r="D54" s="98" t="s">
        <v>18</v>
      </c>
      <c r="E54" s="101">
        <v>1</v>
      </c>
      <c r="F54" s="101"/>
      <c r="G54" s="123">
        <f>'2. THKL'!AG18</f>
        <v>0</v>
      </c>
      <c r="H54" s="123">
        <f>PRODUCT(E54:G54)</f>
        <v>0</v>
      </c>
      <c r="I54" s="208"/>
      <c r="J54" s="209">
        <f>ROUND(J52*H54, 0)</f>
        <v>0</v>
      </c>
      <c r="AB54" s="7" t="s">
        <v>431</v>
      </c>
    </row>
    <row r="55" spans="1:33" ht="28">
      <c r="A55" s="114"/>
      <c r="B55" s="114"/>
      <c r="C55" s="115" t="s">
        <v>183</v>
      </c>
      <c r="D55" s="114" t="s">
        <v>184</v>
      </c>
      <c r="E55" s="120">
        <f>1/100</f>
        <v>0.01</v>
      </c>
      <c r="F55" s="118"/>
      <c r="G55" s="146">
        <f>NHANCONG!L6</f>
        <v>247822</v>
      </c>
      <c r="H55" s="146">
        <f>ROUND(PRODUCT(G55,F55,E55),0)</f>
        <v>2478</v>
      </c>
      <c r="I55" s="115" t="s">
        <v>1338</v>
      </c>
      <c r="J55" s="209">
        <f>ROUND(J52*H55, 0)</f>
        <v>605127600</v>
      </c>
      <c r="AD55" s="125" t="s">
        <v>185</v>
      </c>
    </row>
    <row r="56" spans="1:33" ht="28">
      <c r="A56" s="61" t="str">
        <f>'2. THKL'!A19</f>
        <v>I.2</v>
      </c>
      <c r="B56" s="205"/>
      <c r="C56" s="121" t="str">
        <f>'2. THKL'!D19</f>
        <v>Cẩu tự hành phục vụ bốc xếp và di chuyển sản phẩm Hydrat</v>
      </c>
      <c r="D56" s="205"/>
      <c r="E56" s="206"/>
      <c r="F56" s="206"/>
      <c r="G56" s="206"/>
      <c r="H56" s="206"/>
      <c r="I56" s="121"/>
    </row>
    <row r="57" spans="1:33" ht="42">
      <c r="A57" s="92">
        <f>'2. THKL'!A20</f>
        <v>1</v>
      </c>
      <c r="B57" s="94" t="str">
        <f>'2. THKL'!C20</f>
        <v>TT</v>
      </c>
      <c r="C57" s="141" t="str">
        <f>'2. THKL'!D20</f>
        <v>Cẩu, xếp tầng lưu kho sản phẩm hydrat loại bao Jumbo 1 tấn/bao tại các kho có mái che</v>
      </c>
      <c r="D57" s="94" t="str">
        <f>'2. THKL'!E20</f>
        <v>tấn</v>
      </c>
      <c r="E57" s="97"/>
      <c r="F57" s="97"/>
      <c r="G57" s="97"/>
      <c r="H57" s="97"/>
      <c r="I57" s="141" t="s">
        <v>1336</v>
      </c>
      <c r="J57" s="207">
        <f>'2. THKL'!L20</f>
        <v>5000</v>
      </c>
      <c r="AA57" s="7">
        <v>28</v>
      </c>
      <c r="AB57" s="7" t="s">
        <v>420</v>
      </c>
      <c r="AC57" s="7">
        <v>28</v>
      </c>
      <c r="AE57" s="164" t="str">
        <f>'2. THKL'!C20</f>
        <v>TT</v>
      </c>
    </row>
    <row r="58" spans="1:33">
      <c r="A58" s="98"/>
      <c r="B58" s="98"/>
      <c r="C58" s="99" t="s">
        <v>69</v>
      </c>
      <c r="D58" s="98"/>
      <c r="E58" s="101"/>
      <c r="F58" s="101"/>
      <c r="G58" s="101"/>
      <c r="H58" s="124">
        <f>ROUND(SUM(H60),0)</f>
        <v>15514</v>
      </c>
      <c r="I58" s="99"/>
      <c r="Z58" s="7" t="s">
        <v>68</v>
      </c>
      <c r="AA58" s="7" t="s">
        <v>450</v>
      </c>
      <c r="AB58" s="7" t="s">
        <v>420</v>
      </c>
      <c r="AC58" s="7" t="s">
        <v>451</v>
      </c>
      <c r="AF58" s="7" t="str">
        <f>'2. THKL'!Y20</f>
        <v>LamDong\2024;TT</v>
      </c>
      <c r="AG58" s="7" t="s">
        <v>248</v>
      </c>
    </row>
    <row r="59" spans="1:33" hidden="1">
      <c r="A59" s="98"/>
      <c r="B59" s="98"/>
      <c r="C59" s="208" t="s">
        <v>423</v>
      </c>
      <c r="D59" s="98" t="s">
        <v>18</v>
      </c>
      <c r="E59" s="101">
        <v>1</v>
      </c>
      <c r="F59" s="101"/>
      <c r="G59" s="123">
        <f>'2. THKL'!AH20</f>
        <v>0</v>
      </c>
      <c r="H59" s="123">
        <f>PRODUCT(E59:G59)</f>
        <v>0</v>
      </c>
      <c r="I59" s="208"/>
      <c r="J59" s="209">
        <f>ROUND(J57*H59, 0)</f>
        <v>0</v>
      </c>
      <c r="AB59" s="7" t="s">
        <v>424</v>
      </c>
    </row>
    <row r="60" spans="1:33">
      <c r="A60" s="102"/>
      <c r="B60" s="102"/>
      <c r="C60" s="103" t="s">
        <v>178</v>
      </c>
      <c r="D60" s="102" t="s">
        <v>160</v>
      </c>
      <c r="E60" s="490">
        <f>1/109</f>
        <v>9.1699999999999993E-3</v>
      </c>
      <c r="F60" s="108"/>
      <c r="G60" s="210">
        <f>MAY!P9</f>
        <v>1691810</v>
      </c>
      <c r="H60" s="210">
        <f>ROUND(PRODUCT(G60,F60,E60),0)</f>
        <v>15514</v>
      </c>
      <c r="I60" s="103"/>
      <c r="J60" s="209">
        <f>ROUND(J57*H60, 0)</f>
        <v>77570000</v>
      </c>
      <c r="AD60" s="125" t="s">
        <v>179</v>
      </c>
    </row>
    <row r="61" spans="1:33" ht="56">
      <c r="A61" s="92">
        <f>'2. THKL'!A21</f>
        <v>2</v>
      </c>
      <c r="B61" s="94" t="str">
        <f>'2. THKL'!C21</f>
        <v>TT</v>
      </c>
      <c r="C61" s="141" t="str">
        <f>'2. THKL'!D21</f>
        <v>Cẩu bốc xếp và di chuyển sản phẩm Hydrate từ khu vực đóng bao ra lưu tại các kho Alumin lâu dài bằng xe cẩu tự hành, cung độ trung bình 200m</v>
      </c>
      <c r="D61" s="94" t="str">
        <f>'2. THKL'!E21</f>
        <v>tấn</v>
      </c>
      <c r="E61" s="97"/>
      <c r="F61" s="97"/>
      <c r="G61" s="97"/>
      <c r="H61" s="97"/>
      <c r="I61" s="141" t="s">
        <v>1336</v>
      </c>
      <c r="J61" s="207">
        <f>'2. THKL'!L21</f>
        <v>5000</v>
      </c>
      <c r="AA61" s="7">
        <v>29</v>
      </c>
      <c r="AB61" s="7" t="s">
        <v>420</v>
      </c>
      <c r="AC61" s="7">
        <v>29</v>
      </c>
      <c r="AE61" s="164" t="str">
        <f>'2. THKL'!C21</f>
        <v>TT</v>
      </c>
    </row>
    <row r="62" spans="1:33">
      <c r="A62" s="98"/>
      <c r="B62" s="98"/>
      <c r="C62" s="99" t="s">
        <v>69</v>
      </c>
      <c r="D62" s="98"/>
      <c r="E62" s="101"/>
      <c r="F62" s="101"/>
      <c r="G62" s="101"/>
      <c r="H62" s="124">
        <f>ROUND(SUM(H64),0)</f>
        <v>17815</v>
      </c>
      <c r="I62" s="99"/>
      <c r="Z62" s="7" t="s">
        <v>68</v>
      </c>
      <c r="AA62" s="7" t="s">
        <v>452</v>
      </c>
      <c r="AB62" s="7" t="s">
        <v>420</v>
      </c>
      <c r="AC62" s="7" t="s">
        <v>453</v>
      </c>
      <c r="AF62" s="7" t="str">
        <f>'2. THKL'!Y21</f>
        <v>LamDong\2024;TT</v>
      </c>
      <c r="AG62" s="7" t="s">
        <v>248</v>
      </c>
    </row>
    <row r="63" spans="1:33" hidden="1">
      <c r="A63" s="98"/>
      <c r="B63" s="98"/>
      <c r="C63" s="208" t="s">
        <v>423</v>
      </c>
      <c r="D63" s="98" t="s">
        <v>18</v>
      </c>
      <c r="E63" s="101">
        <v>1</v>
      </c>
      <c r="F63" s="101"/>
      <c r="G63" s="123">
        <f>'2. THKL'!AH21</f>
        <v>0</v>
      </c>
      <c r="H63" s="123">
        <f>PRODUCT(E63:G63)</f>
        <v>0</v>
      </c>
      <c r="I63" s="208"/>
      <c r="J63" s="209">
        <f>ROUND(J61*H63, 0)</f>
        <v>0</v>
      </c>
      <c r="AB63" s="7" t="s">
        <v>424</v>
      </c>
    </row>
    <row r="64" spans="1:33">
      <c r="A64" s="102"/>
      <c r="B64" s="102"/>
      <c r="C64" s="103" t="s">
        <v>178</v>
      </c>
      <c r="D64" s="102" t="s">
        <v>160</v>
      </c>
      <c r="E64" s="490">
        <f>1/95</f>
        <v>1.0529999999999999E-2</v>
      </c>
      <c r="F64" s="108"/>
      <c r="G64" s="210">
        <f>MAY!P9</f>
        <v>1691810</v>
      </c>
      <c r="H64" s="210">
        <f>ROUND(PRODUCT(G64,F64,E64),0)</f>
        <v>17815</v>
      </c>
      <c r="I64" s="103"/>
      <c r="J64" s="209">
        <f>ROUND(J61*H64, 0)</f>
        <v>89075000</v>
      </c>
      <c r="AD64" s="125" t="s">
        <v>179</v>
      </c>
    </row>
    <row r="65" spans="1:33" ht="56">
      <c r="A65" s="92">
        <f>'2. THKL'!A22</f>
        <v>3</v>
      </c>
      <c r="B65" s="94" t="str">
        <f>'2. THKL'!C22</f>
        <v>TT</v>
      </c>
      <c r="C65" s="141" t="str">
        <f>'2. THKL'!D22</f>
        <v>Cẩu bốc xếp và di chuyển sản phẩm Hydrate từ khu vực đóng bao ra lưu tại kho Alumin lâu dài trời bằng xe cẩu tự hành, cung độ trung bình 500m</v>
      </c>
      <c r="D65" s="94" t="str">
        <f>'2. THKL'!E22</f>
        <v>tấn</v>
      </c>
      <c r="E65" s="97"/>
      <c r="F65" s="97"/>
      <c r="G65" s="97"/>
      <c r="H65" s="97"/>
      <c r="I65" s="141" t="s">
        <v>1336</v>
      </c>
      <c r="J65" s="207">
        <f>'2. THKL'!L22</f>
        <v>5000</v>
      </c>
      <c r="AA65" s="7">
        <v>30</v>
      </c>
      <c r="AB65" s="7" t="s">
        <v>420</v>
      </c>
      <c r="AC65" s="7">
        <v>30</v>
      </c>
      <c r="AE65" s="164" t="str">
        <f>'2. THKL'!C22</f>
        <v>TT</v>
      </c>
    </row>
    <row r="66" spans="1:33">
      <c r="A66" s="98"/>
      <c r="B66" s="98"/>
      <c r="C66" s="99" t="s">
        <v>69</v>
      </c>
      <c r="D66" s="98"/>
      <c r="E66" s="101"/>
      <c r="F66" s="101"/>
      <c r="G66" s="101"/>
      <c r="H66" s="124">
        <f>ROUND(SUM(H68),0)</f>
        <v>24887</v>
      </c>
      <c r="I66" s="99"/>
      <c r="Z66" s="7" t="s">
        <v>68</v>
      </c>
      <c r="AA66" s="7" t="s">
        <v>454</v>
      </c>
      <c r="AB66" s="7" t="s">
        <v>420</v>
      </c>
      <c r="AC66" s="7" t="s">
        <v>455</v>
      </c>
      <c r="AF66" s="7" t="str">
        <f>'2. THKL'!Y22</f>
        <v>LamDong\2024;TT</v>
      </c>
      <c r="AG66" s="7" t="s">
        <v>248</v>
      </c>
    </row>
    <row r="67" spans="1:33" hidden="1">
      <c r="A67" s="98"/>
      <c r="B67" s="98"/>
      <c r="C67" s="208" t="s">
        <v>423</v>
      </c>
      <c r="D67" s="98" t="s">
        <v>18</v>
      </c>
      <c r="E67" s="101">
        <v>1</v>
      </c>
      <c r="F67" s="101"/>
      <c r="G67" s="123">
        <f>'2. THKL'!AH22</f>
        <v>0</v>
      </c>
      <c r="H67" s="123">
        <f>PRODUCT(E67:G67)</f>
        <v>0</v>
      </c>
      <c r="I67" s="208"/>
      <c r="J67" s="209">
        <f>ROUND(J65*H67, 0)</f>
        <v>0</v>
      </c>
      <c r="AB67" s="7" t="s">
        <v>424</v>
      </c>
    </row>
    <row r="68" spans="1:33">
      <c r="A68" s="102"/>
      <c r="B68" s="102"/>
      <c r="C68" s="103" t="s">
        <v>178</v>
      </c>
      <c r="D68" s="102" t="s">
        <v>160</v>
      </c>
      <c r="E68" s="490">
        <f>1/68</f>
        <v>1.4710000000000001E-2</v>
      </c>
      <c r="F68" s="108"/>
      <c r="G68" s="210">
        <f>MAY!P9</f>
        <v>1691810</v>
      </c>
      <c r="H68" s="210">
        <f>ROUND(PRODUCT(G68,F68,E68),0)</f>
        <v>24887</v>
      </c>
      <c r="I68" s="103"/>
      <c r="J68" s="209">
        <f>ROUND(J65*H68, 0)</f>
        <v>124435000</v>
      </c>
      <c r="AD68" s="125" t="s">
        <v>179</v>
      </c>
    </row>
    <row r="69" spans="1:33" ht="56">
      <c r="A69" s="92">
        <f>'2. THKL'!A23</f>
        <v>4</v>
      </c>
      <c r="B69" s="94" t="str">
        <f>'2. THKL'!C23</f>
        <v>TT</v>
      </c>
      <c r="C69" s="141" t="str">
        <f>'2. THKL'!D23</f>
        <v>Cẩu bốc xếp và di chuyển sản phẩm Hydrate từ khu vực đóng bao ra lưu tại kho tạm ngoài trời bằng xe cẩu tự hành, cung độ trung bình 200m</v>
      </c>
      <c r="D69" s="94" t="str">
        <f>'2. THKL'!E23</f>
        <v>tấn</v>
      </c>
      <c r="E69" s="97"/>
      <c r="F69" s="97"/>
      <c r="G69" s="97"/>
      <c r="H69" s="97"/>
      <c r="I69" s="141" t="s">
        <v>1336</v>
      </c>
      <c r="J69" s="207">
        <f>'2. THKL'!L23</f>
        <v>4300</v>
      </c>
      <c r="AA69" s="7">
        <v>9</v>
      </c>
      <c r="AB69" s="7" t="s">
        <v>420</v>
      </c>
      <c r="AC69" s="7">
        <v>9</v>
      </c>
      <c r="AE69" s="164" t="str">
        <f>'2. THKL'!C23</f>
        <v>TT</v>
      </c>
    </row>
    <row r="70" spans="1:33">
      <c r="A70" s="98"/>
      <c r="B70" s="98"/>
      <c r="C70" s="99" t="s">
        <v>126</v>
      </c>
      <c r="D70" s="98"/>
      <c r="E70" s="101"/>
      <c r="F70" s="101"/>
      <c r="G70" s="101"/>
      <c r="H70" s="124">
        <f>ROUND(SUM(H72),0)</f>
        <v>7829</v>
      </c>
      <c r="I70" s="99"/>
      <c r="Z70" s="7" t="s">
        <v>130</v>
      </c>
      <c r="AA70" s="7" t="s">
        <v>456</v>
      </c>
      <c r="AB70" s="7" t="s">
        <v>420</v>
      </c>
      <c r="AC70" s="7" t="s">
        <v>457</v>
      </c>
      <c r="AF70" s="7" t="str">
        <f>'2. THKL'!Y23</f>
        <v>LamDong\2024;TT</v>
      </c>
      <c r="AG70" s="7" t="s">
        <v>248</v>
      </c>
    </row>
    <row r="71" spans="1:33" hidden="1">
      <c r="A71" s="98"/>
      <c r="B71" s="98"/>
      <c r="C71" s="208" t="s">
        <v>423</v>
      </c>
      <c r="D71" s="98" t="s">
        <v>18</v>
      </c>
      <c r="E71" s="101">
        <v>1</v>
      </c>
      <c r="F71" s="101"/>
      <c r="G71" s="123">
        <f>'2. THKL'!AG23</f>
        <v>0</v>
      </c>
      <c r="H71" s="123">
        <f>PRODUCT(E71:G71)</f>
        <v>0</v>
      </c>
      <c r="I71" s="208"/>
      <c r="J71" s="209">
        <f>ROUND(J69*H71, 0)</f>
        <v>0</v>
      </c>
      <c r="AB71" s="7" t="s">
        <v>431</v>
      </c>
    </row>
    <row r="72" spans="1:33">
      <c r="A72" s="98"/>
      <c r="B72" s="98"/>
      <c r="C72" s="110" t="s">
        <v>183</v>
      </c>
      <c r="D72" s="98" t="s">
        <v>184</v>
      </c>
      <c r="E72" s="491">
        <f>E75*3</f>
        <v>3.159E-2</v>
      </c>
      <c r="F72" s="101"/>
      <c r="G72" s="123">
        <f>NHANCONG!L6</f>
        <v>247822</v>
      </c>
      <c r="H72" s="123">
        <f>ROUND(PRODUCT(G72,F72,E72),0)</f>
        <v>7829</v>
      </c>
      <c r="I72" s="110"/>
      <c r="J72" s="209">
        <f>ROUND(J69*H72, 0)</f>
        <v>33664700</v>
      </c>
      <c r="AD72" s="125" t="s">
        <v>185</v>
      </c>
    </row>
    <row r="73" spans="1:33">
      <c r="A73" s="98"/>
      <c r="B73" s="98"/>
      <c r="C73" s="99" t="s">
        <v>69</v>
      </c>
      <c r="D73" s="98"/>
      <c r="E73" s="101"/>
      <c r="F73" s="101"/>
      <c r="G73" s="101"/>
      <c r="H73" s="124">
        <f>ROUND(SUM(H75),0)</f>
        <v>17815</v>
      </c>
      <c r="I73" s="99"/>
      <c r="Z73" s="7" t="s">
        <v>68</v>
      </c>
      <c r="AA73" s="7" t="s">
        <v>458</v>
      </c>
      <c r="AB73" s="7" t="s">
        <v>420</v>
      </c>
      <c r="AC73" s="7" t="s">
        <v>459</v>
      </c>
    </row>
    <row r="74" spans="1:33" hidden="1">
      <c r="A74" s="98"/>
      <c r="B74" s="98"/>
      <c r="C74" s="208" t="s">
        <v>423</v>
      </c>
      <c r="D74" s="98" t="s">
        <v>18</v>
      </c>
      <c r="E74" s="101">
        <v>1</v>
      </c>
      <c r="F74" s="101"/>
      <c r="G74" s="123">
        <f>'2. THKL'!AH23</f>
        <v>0</v>
      </c>
      <c r="H74" s="123">
        <f>PRODUCT(E74:G74)</f>
        <v>0</v>
      </c>
      <c r="I74" s="208"/>
      <c r="J74" s="209">
        <f>ROUND(J69*H74, 0)</f>
        <v>0</v>
      </c>
      <c r="AB74" s="7" t="s">
        <v>424</v>
      </c>
    </row>
    <row r="75" spans="1:33">
      <c r="A75" s="102"/>
      <c r="B75" s="102"/>
      <c r="C75" s="103" t="s">
        <v>178</v>
      </c>
      <c r="D75" s="102" t="s">
        <v>160</v>
      </c>
      <c r="E75" s="490">
        <f>1/95</f>
        <v>1.0529999999999999E-2</v>
      </c>
      <c r="F75" s="108"/>
      <c r="G75" s="210">
        <f>MAY!P9</f>
        <v>1691810</v>
      </c>
      <c r="H75" s="210">
        <f>ROUND(PRODUCT(G75,F75,E75),0)</f>
        <v>17815</v>
      </c>
      <c r="I75" s="103"/>
      <c r="J75" s="209">
        <f>ROUND(J69*H75, 0)</f>
        <v>76604500</v>
      </c>
      <c r="AD75" s="125" t="s">
        <v>179</v>
      </c>
    </row>
    <row r="76" spans="1:33" ht="56">
      <c r="A76" s="92">
        <f>'2. THKL'!A24</f>
        <v>5</v>
      </c>
      <c r="B76" s="94" t="str">
        <f>'2. THKL'!C24</f>
        <v>TT</v>
      </c>
      <c r="C76" s="141" t="str">
        <f>'2. THKL'!D24</f>
        <v>Cẩu bốc xếp và di chuyển sản phẩm Hydrate từ khu vực đóng bao ra lưu tại các kho tạm ngoài trời bằng xe cẩu tự hành, cung độ trung bình 500m</v>
      </c>
      <c r="D76" s="94" t="str">
        <f>'2. THKL'!E24</f>
        <v>tấn</v>
      </c>
      <c r="E76" s="97"/>
      <c r="F76" s="97"/>
      <c r="G76" s="97"/>
      <c r="H76" s="97"/>
      <c r="I76" s="141" t="s">
        <v>1336</v>
      </c>
      <c r="J76" s="207">
        <f>'2. THKL'!L24</f>
        <v>57600</v>
      </c>
      <c r="AA76" s="7">
        <v>10</v>
      </c>
      <c r="AB76" s="7" t="s">
        <v>420</v>
      </c>
      <c r="AC76" s="7">
        <v>10</v>
      </c>
      <c r="AE76" s="164" t="str">
        <f>'2. THKL'!C24</f>
        <v>TT</v>
      </c>
    </row>
    <row r="77" spans="1:33">
      <c r="A77" s="98"/>
      <c r="B77" s="98"/>
      <c r="C77" s="99" t="s">
        <v>126</v>
      </c>
      <c r="D77" s="98"/>
      <c r="E77" s="101"/>
      <c r="F77" s="101"/>
      <c r="G77" s="101"/>
      <c r="H77" s="124">
        <f>ROUND(SUM(H79),0)</f>
        <v>10936</v>
      </c>
      <c r="I77" s="99"/>
      <c r="Z77" s="7" t="s">
        <v>130</v>
      </c>
      <c r="AA77" s="7" t="s">
        <v>460</v>
      </c>
      <c r="AB77" s="7" t="s">
        <v>420</v>
      </c>
      <c r="AC77" s="7" t="s">
        <v>461</v>
      </c>
      <c r="AF77" s="7" t="str">
        <f>'2. THKL'!Y24</f>
        <v>LamDong\2024;TT</v>
      </c>
      <c r="AG77" s="7" t="s">
        <v>248</v>
      </c>
    </row>
    <row r="78" spans="1:33" hidden="1">
      <c r="A78" s="98"/>
      <c r="B78" s="98"/>
      <c r="C78" s="208" t="s">
        <v>423</v>
      </c>
      <c r="D78" s="98" t="s">
        <v>18</v>
      </c>
      <c r="E78" s="101">
        <v>1</v>
      </c>
      <c r="F78" s="101"/>
      <c r="G78" s="123">
        <f>'2. THKL'!AG24</f>
        <v>0</v>
      </c>
      <c r="H78" s="123">
        <f>PRODUCT(E78:G78)</f>
        <v>0</v>
      </c>
      <c r="I78" s="208"/>
      <c r="J78" s="209">
        <f>ROUND(J76*H78, 0)</f>
        <v>0</v>
      </c>
      <c r="AB78" s="7" t="s">
        <v>431</v>
      </c>
    </row>
    <row r="79" spans="1:33">
      <c r="A79" s="98"/>
      <c r="B79" s="98"/>
      <c r="C79" s="110" t="s">
        <v>183</v>
      </c>
      <c r="D79" s="98" t="s">
        <v>184</v>
      </c>
      <c r="E79" s="491">
        <f>E82*3</f>
        <v>4.4130000000000003E-2</v>
      </c>
      <c r="F79" s="101"/>
      <c r="G79" s="123">
        <f>NHANCONG!L6</f>
        <v>247822</v>
      </c>
      <c r="H79" s="123">
        <f>ROUND(PRODUCT(G79,F79,E79),0)</f>
        <v>10936</v>
      </c>
      <c r="I79" s="110"/>
      <c r="J79" s="209">
        <f>ROUND(J76*H79, 0)</f>
        <v>629913600</v>
      </c>
      <c r="AD79" s="125" t="s">
        <v>185</v>
      </c>
    </row>
    <row r="80" spans="1:33">
      <c r="A80" s="98"/>
      <c r="B80" s="98"/>
      <c r="C80" s="99" t="s">
        <v>69</v>
      </c>
      <c r="D80" s="98"/>
      <c r="E80" s="101"/>
      <c r="F80" s="101"/>
      <c r="G80" s="101"/>
      <c r="H80" s="124">
        <f>ROUND(SUM(H82),0)</f>
        <v>24887</v>
      </c>
      <c r="I80" s="99"/>
      <c r="Z80" s="7" t="s">
        <v>68</v>
      </c>
      <c r="AA80" s="7" t="s">
        <v>462</v>
      </c>
      <c r="AB80" s="7" t="s">
        <v>420</v>
      </c>
      <c r="AC80" s="7" t="s">
        <v>463</v>
      </c>
    </row>
    <row r="81" spans="1:33" hidden="1">
      <c r="A81" s="98"/>
      <c r="B81" s="98"/>
      <c r="C81" s="208" t="s">
        <v>423</v>
      </c>
      <c r="D81" s="98" t="s">
        <v>18</v>
      </c>
      <c r="E81" s="101">
        <v>1</v>
      </c>
      <c r="F81" s="101"/>
      <c r="G81" s="123">
        <f>'2. THKL'!AH24</f>
        <v>0</v>
      </c>
      <c r="H81" s="123">
        <f>PRODUCT(E81:G81)</f>
        <v>0</v>
      </c>
      <c r="I81" s="208"/>
      <c r="J81" s="209">
        <f>ROUND(J76*H81, 0)</f>
        <v>0</v>
      </c>
      <c r="AB81" s="7" t="s">
        <v>424</v>
      </c>
    </row>
    <row r="82" spans="1:33">
      <c r="A82" s="102"/>
      <c r="B82" s="102"/>
      <c r="C82" s="103" t="s">
        <v>178</v>
      </c>
      <c r="D82" s="102" t="s">
        <v>160</v>
      </c>
      <c r="E82" s="490">
        <f>1/68</f>
        <v>1.4710000000000001E-2</v>
      </c>
      <c r="F82" s="108"/>
      <c r="G82" s="210">
        <f>MAY!P9</f>
        <v>1691810</v>
      </c>
      <c r="H82" s="210">
        <f>ROUND(PRODUCT(G82,F82,E82),0)</f>
        <v>24887</v>
      </c>
      <c r="I82" s="103"/>
      <c r="J82" s="209">
        <f>ROUND(J76*H82, 0)</f>
        <v>1433491200</v>
      </c>
      <c r="AD82" s="125" t="s">
        <v>179</v>
      </c>
    </row>
    <row r="83" spans="1:33" s="500" customFormat="1" ht="42">
      <c r="A83" s="492">
        <f>'2. THKL'!A25</f>
        <v>6</v>
      </c>
      <c r="B83" s="493" t="str">
        <f>'2. THKL'!C25</f>
        <v>TT</v>
      </c>
      <c r="C83" s="494" t="str">
        <f>'2. THKL'!D25</f>
        <v>Cẩu bốc xếp sản phẩm Hydrate (loại 1 tấn/bao) lên xe tiêu thụ tại các kho có mái che</v>
      </c>
      <c r="D83" s="493" t="str">
        <f>'2. THKL'!E25</f>
        <v>tấn</v>
      </c>
      <c r="E83" s="495"/>
      <c r="F83" s="495"/>
      <c r="G83" s="495"/>
      <c r="H83" s="495"/>
      <c r="I83" s="494" t="s">
        <v>1336</v>
      </c>
      <c r="J83" s="496">
        <f>'2. THKL'!L25</f>
        <v>5000</v>
      </c>
      <c r="K83" s="497"/>
      <c r="L83" s="497"/>
      <c r="M83" s="497"/>
      <c r="N83" s="497"/>
      <c r="O83" s="497"/>
      <c r="P83" s="497"/>
      <c r="Q83" s="497"/>
      <c r="R83" s="497"/>
      <c r="S83" s="497"/>
      <c r="T83" s="497"/>
      <c r="U83" s="497"/>
      <c r="V83" s="497"/>
      <c r="W83" s="497"/>
      <c r="X83" s="497"/>
      <c r="Y83" s="497"/>
      <c r="Z83" s="497"/>
      <c r="AA83" s="497">
        <v>11</v>
      </c>
      <c r="AB83" s="497" t="s">
        <v>420</v>
      </c>
      <c r="AC83" s="497">
        <v>11</v>
      </c>
      <c r="AD83" s="498"/>
      <c r="AE83" s="499" t="str">
        <f>'2. THKL'!C25</f>
        <v>TT</v>
      </c>
      <c r="AF83" s="497"/>
      <c r="AG83" s="497"/>
    </row>
    <row r="84" spans="1:33" s="500" customFormat="1">
      <c r="A84" s="501"/>
      <c r="B84" s="501"/>
      <c r="C84" s="502" t="s">
        <v>69</v>
      </c>
      <c r="D84" s="501"/>
      <c r="E84" s="503"/>
      <c r="F84" s="503"/>
      <c r="G84" s="503"/>
      <c r="H84" s="504">
        <f>ROUND(SUM(H86),0)</f>
        <v>17815</v>
      </c>
      <c r="I84" s="502"/>
      <c r="J84" s="497"/>
      <c r="K84" s="497"/>
      <c r="L84" s="497"/>
      <c r="M84" s="497"/>
      <c r="N84" s="497"/>
      <c r="O84" s="497"/>
      <c r="P84" s="497"/>
      <c r="Q84" s="497"/>
      <c r="R84" s="497"/>
      <c r="S84" s="497"/>
      <c r="T84" s="497"/>
      <c r="U84" s="497"/>
      <c r="V84" s="497"/>
      <c r="W84" s="497"/>
      <c r="X84" s="497"/>
      <c r="Y84" s="497"/>
      <c r="Z84" s="497" t="s">
        <v>68</v>
      </c>
      <c r="AA84" s="497" t="s">
        <v>464</v>
      </c>
      <c r="AB84" s="497" t="s">
        <v>420</v>
      </c>
      <c r="AC84" s="497" t="s">
        <v>465</v>
      </c>
      <c r="AD84" s="498"/>
      <c r="AE84" s="498"/>
      <c r="AF84" s="497" t="str">
        <f>'2. THKL'!Y25</f>
        <v>LamDong\2024;TT</v>
      </c>
      <c r="AG84" s="497" t="s">
        <v>248</v>
      </c>
    </row>
    <row r="85" spans="1:33" s="500" customFormat="1" hidden="1">
      <c r="A85" s="501"/>
      <c r="B85" s="501"/>
      <c r="C85" s="505" t="s">
        <v>423</v>
      </c>
      <c r="D85" s="501" t="s">
        <v>18</v>
      </c>
      <c r="E85" s="503">
        <v>1</v>
      </c>
      <c r="F85" s="503"/>
      <c r="G85" s="506">
        <f>'2. THKL'!AH25</f>
        <v>0</v>
      </c>
      <c r="H85" s="506">
        <f>PRODUCT(E85:G85)</f>
        <v>0</v>
      </c>
      <c r="I85" s="505"/>
      <c r="J85" s="507">
        <f>ROUND(J83*H85, 0)</f>
        <v>0</v>
      </c>
      <c r="K85" s="497"/>
      <c r="L85" s="497"/>
      <c r="M85" s="497"/>
      <c r="N85" s="497"/>
      <c r="O85" s="497"/>
      <c r="P85" s="497"/>
      <c r="Q85" s="497"/>
      <c r="R85" s="497"/>
      <c r="S85" s="497"/>
      <c r="T85" s="497"/>
      <c r="U85" s="497"/>
      <c r="V85" s="497"/>
      <c r="W85" s="497"/>
      <c r="X85" s="497"/>
      <c r="Y85" s="497"/>
      <c r="Z85" s="497"/>
      <c r="AA85" s="497"/>
      <c r="AB85" s="497" t="s">
        <v>424</v>
      </c>
      <c r="AC85" s="497"/>
      <c r="AD85" s="498"/>
      <c r="AE85" s="498"/>
      <c r="AF85" s="497"/>
      <c r="AG85" s="497"/>
    </row>
    <row r="86" spans="1:33" s="500" customFormat="1">
      <c r="A86" s="508"/>
      <c r="B86" s="508"/>
      <c r="C86" s="509" t="s">
        <v>178</v>
      </c>
      <c r="D86" s="508" t="s">
        <v>160</v>
      </c>
      <c r="E86" s="510">
        <f>1/95</f>
        <v>1.0529999999999999E-2</v>
      </c>
      <c r="F86" s="511"/>
      <c r="G86" s="512">
        <f>MAY!P9</f>
        <v>1691810</v>
      </c>
      <c r="H86" s="512">
        <f>ROUND(PRODUCT(G86,F86,E86),0)</f>
        <v>17815</v>
      </c>
      <c r="I86" s="509"/>
      <c r="J86" s="507">
        <f>ROUND(J83*H86, 0)</f>
        <v>89075000</v>
      </c>
      <c r="K86" s="497"/>
      <c r="L86" s="497"/>
      <c r="M86" s="497"/>
      <c r="N86" s="497"/>
      <c r="O86" s="497"/>
      <c r="P86" s="497"/>
      <c r="Q86" s="497"/>
      <c r="R86" s="497"/>
      <c r="S86" s="497"/>
      <c r="T86" s="497"/>
      <c r="U86" s="497"/>
      <c r="V86" s="497"/>
      <c r="W86" s="497"/>
      <c r="X86" s="497"/>
      <c r="Y86" s="497"/>
      <c r="Z86" s="497"/>
      <c r="AA86" s="497"/>
      <c r="AB86" s="497"/>
      <c r="AC86" s="497"/>
      <c r="AD86" s="498" t="s">
        <v>179</v>
      </c>
      <c r="AE86" s="498"/>
      <c r="AF86" s="497"/>
      <c r="AG86" s="497"/>
    </row>
    <row r="87" spans="1:33" s="500" customFormat="1" ht="42">
      <c r="A87" s="492">
        <f>'2. THKL'!A26</f>
        <v>7</v>
      </c>
      <c r="B87" s="493" t="str">
        <f>'2. THKL'!C26</f>
        <v>TT</v>
      </c>
      <c r="C87" s="494" t="str">
        <f>'2. THKL'!D26</f>
        <v>Cẩu bốc xếp sản phẩm Hydrate (loại 1 tấn/bao) lên xe tiêu thụ tại các kho tạm bằng xe cẩu tự hành (bao gồm che dỡ bạt)</v>
      </c>
      <c r="D87" s="493" t="str">
        <f>'2. THKL'!E26</f>
        <v>tấn</v>
      </c>
      <c r="E87" s="495"/>
      <c r="F87" s="495"/>
      <c r="G87" s="495"/>
      <c r="H87" s="495"/>
      <c r="I87" s="494" t="s">
        <v>1336</v>
      </c>
      <c r="J87" s="496">
        <f>'2. THKL'!L26</f>
        <v>61900</v>
      </c>
      <c r="K87" s="497"/>
      <c r="L87" s="497"/>
      <c r="M87" s="497"/>
      <c r="N87" s="497"/>
      <c r="O87" s="497"/>
      <c r="P87" s="497"/>
      <c r="Q87" s="497"/>
      <c r="R87" s="497"/>
      <c r="S87" s="497"/>
      <c r="T87" s="497"/>
      <c r="U87" s="497"/>
      <c r="V87" s="497"/>
      <c r="W87" s="497"/>
      <c r="X87" s="497"/>
      <c r="Y87" s="497"/>
      <c r="Z87" s="497"/>
      <c r="AA87" s="497">
        <v>12</v>
      </c>
      <c r="AB87" s="497" t="s">
        <v>420</v>
      </c>
      <c r="AC87" s="497">
        <v>12</v>
      </c>
      <c r="AD87" s="498"/>
      <c r="AE87" s="499" t="str">
        <f>'2. THKL'!C26</f>
        <v>TT</v>
      </c>
      <c r="AF87" s="497"/>
      <c r="AG87" s="497"/>
    </row>
    <row r="88" spans="1:33" s="500" customFormat="1">
      <c r="A88" s="501"/>
      <c r="B88" s="501"/>
      <c r="C88" s="502" t="s">
        <v>126</v>
      </c>
      <c r="D88" s="501"/>
      <c r="E88" s="503"/>
      <c r="F88" s="503"/>
      <c r="G88" s="503"/>
      <c r="H88" s="504">
        <f>ROUND(SUM(H90),0)</f>
        <v>7831</v>
      </c>
      <c r="I88" s="502"/>
      <c r="J88" s="497"/>
      <c r="K88" s="497"/>
      <c r="L88" s="497"/>
      <c r="M88" s="497"/>
      <c r="N88" s="497"/>
      <c r="O88" s="497"/>
      <c r="P88" s="497"/>
      <c r="Q88" s="497"/>
      <c r="R88" s="497"/>
      <c r="S88" s="497"/>
      <c r="T88" s="497"/>
      <c r="U88" s="497"/>
      <c r="V88" s="497"/>
      <c r="W88" s="497"/>
      <c r="X88" s="497"/>
      <c r="Y88" s="497"/>
      <c r="Z88" s="497" t="s">
        <v>130</v>
      </c>
      <c r="AA88" s="497" t="s">
        <v>466</v>
      </c>
      <c r="AB88" s="497" t="s">
        <v>420</v>
      </c>
      <c r="AC88" s="497" t="s">
        <v>467</v>
      </c>
      <c r="AD88" s="498"/>
      <c r="AE88" s="498"/>
      <c r="AF88" s="497" t="str">
        <f>'2. THKL'!Y26</f>
        <v>LamDong\2024;TT</v>
      </c>
      <c r="AG88" s="497" t="s">
        <v>248</v>
      </c>
    </row>
    <row r="89" spans="1:33" s="500" customFormat="1" hidden="1">
      <c r="A89" s="501"/>
      <c r="B89" s="501"/>
      <c r="C89" s="505" t="s">
        <v>423</v>
      </c>
      <c r="D89" s="501" t="s">
        <v>18</v>
      </c>
      <c r="E89" s="503">
        <v>1</v>
      </c>
      <c r="F89" s="503"/>
      <c r="G89" s="506">
        <f>'2. THKL'!AG26</f>
        <v>0</v>
      </c>
      <c r="H89" s="506">
        <f>PRODUCT(E89:G89)</f>
        <v>0</v>
      </c>
      <c r="I89" s="505"/>
      <c r="J89" s="507">
        <f>ROUND(J87*H89, 0)</f>
        <v>0</v>
      </c>
      <c r="K89" s="497"/>
      <c r="L89" s="497"/>
      <c r="M89" s="497"/>
      <c r="N89" s="497"/>
      <c r="O89" s="497"/>
      <c r="P89" s="497"/>
      <c r="Q89" s="497"/>
      <c r="R89" s="497"/>
      <c r="S89" s="497"/>
      <c r="T89" s="497"/>
      <c r="U89" s="497"/>
      <c r="V89" s="497"/>
      <c r="W89" s="497"/>
      <c r="X89" s="497"/>
      <c r="Y89" s="497"/>
      <c r="Z89" s="497"/>
      <c r="AA89" s="497"/>
      <c r="AB89" s="497" t="s">
        <v>431</v>
      </c>
      <c r="AC89" s="497"/>
      <c r="AD89" s="498"/>
      <c r="AE89" s="498"/>
      <c r="AF89" s="497"/>
      <c r="AG89" s="497"/>
    </row>
    <row r="90" spans="1:33" s="500" customFormat="1">
      <c r="A90" s="501"/>
      <c r="B90" s="501"/>
      <c r="C90" s="513" t="s">
        <v>183</v>
      </c>
      <c r="D90" s="501" t="s">
        <v>184</v>
      </c>
      <c r="E90" s="514">
        <f>E93*3</f>
        <v>3.1600000000000003E-2</v>
      </c>
      <c r="F90" s="503"/>
      <c r="G90" s="506">
        <f>NHANCONG!L6</f>
        <v>247822</v>
      </c>
      <c r="H90" s="506">
        <f>ROUND(PRODUCT(G90,F90,E90),0)</f>
        <v>7831</v>
      </c>
      <c r="I90" s="513"/>
      <c r="J90" s="507">
        <f>ROUND(J87*H90, 0)</f>
        <v>484738900</v>
      </c>
      <c r="K90" s="497"/>
      <c r="L90" s="497"/>
      <c r="M90" s="497"/>
      <c r="N90" s="497"/>
      <c r="O90" s="497"/>
      <c r="P90" s="497"/>
      <c r="Q90" s="497"/>
      <c r="R90" s="497"/>
      <c r="S90" s="497"/>
      <c r="T90" s="497"/>
      <c r="U90" s="497"/>
      <c r="V90" s="497"/>
      <c r="W90" s="497"/>
      <c r="X90" s="497"/>
      <c r="Y90" s="497"/>
      <c r="Z90" s="497"/>
      <c r="AA90" s="497"/>
      <c r="AB90" s="497"/>
      <c r="AC90" s="497"/>
      <c r="AD90" s="498" t="s">
        <v>185</v>
      </c>
      <c r="AE90" s="498"/>
      <c r="AF90" s="497"/>
      <c r="AG90" s="497"/>
    </row>
    <row r="91" spans="1:33" s="500" customFormat="1">
      <c r="A91" s="501"/>
      <c r="B91" s="501"/>
      <c r="C91" s="502" t="s">
        <v>69</v>
      </c>
      <c r="D91" s="501"/>
      <c r="E91" s="503"/>
      <c r="F91" s="503"/>
      <c r="G91" s="503"/>
      <c r="H91" s="504">
        <f>ROUND(SUM(H93),0)</f>
        <v>17815</v>
      </c>
      <c r="I91" s="502"/>
      <c r="J91" s="497"/>
      <c r="K91" s="497"/>
      <c r="L91" s="497"/>
      <c r="M91" s="497"/>
      <c r="N91" s="497"/>
      <c r="O91" s="497"/>
      <c r="P91" s="497"/>
      <c r="Q91" s="497"/>
      <c r="R91" s="497"/>
      <c r="S91" s="497"/>
      <c r="T91" s="497"/>
      <c r="U91" s="497"/>
      <c r="V91" s="497"/>
      <c r="W91" s="497"/>
      <c r="X91" s="497"/>
      <c r="Y91" s="497"/>
      <c r="Z91" s="497" t="s">
        <v>68</v>
      </c>
      <c r="AA91" s="497" t="s">
        <v>468</v>
      </c>
      <c r="AB91" s="497" t="s">
        <v>420</v>
      </c>
      <c r="AC91" s="497" t="s">
        <v>469</v>
      </c>
      <c r="AD91" s="498"/>
      <c r="AE91" s="498"/>
      <c r="AF91" s="497"/>
      <c r="AG91" s="497"/>
    </row>
    <row r="92" spans="1:33" s="500" customFormat="1" hidden="1">
      <c r="A92" s="501"/>
      <c r="B92" s="501"/>
      <c r="C92" s="505" t="s">
        <v>423</v>
      </c>
      <c r="D92" s="501" t="s">
        <v>18</v>
      </c>
      <c r="E92" s="503">
        <v>1</v>
      </c>
      <c r="F92" s="503"/>
      <c r="G92" s="506">
        <f>'2. THKL'!AH26</f>
        <v>0</v>
      </c>
      <c r="H92" s="506">
        <f>PRODUCT(E92:G92)</f>
        <v>0</v>
      </c>
      <c r="I92" s="505"/>
      <c r="J92" s="507">
        <f>ROUND(J87*H92, 0)</f>
        <v>0</v>
      </c>
      <c r="K92" s="497"/>
      <c r="L92" s="497"/>
      <c r="M92" s="497"/>
      <c r="N92" s="497"/>
      <c r="O92" s="497"/>
      <c r="P92" s="497"/>
      <c r="Q92" s="497"/>
      <c r="R92" s="497"/>
      <c r="S92" s="497"/>
      <c r="T92" s="497"/>
      <c r="U92" s="497"/>
      <c r="V92" s="497"/>
      <c r="W92" s="497"/>
      <c r="X92" s="497"/>
      <c r="Y92" s="497"/>
      <c r="Z92" s="497"/>
      <c r="AA92" s="497"/>
      <c r="AB92" s="497" t="s">
        <v>424</v>
      </c>
      <c r="AC92" s="497"/>
      <c r="AD92" s="498"/>
      <c r="AE92" s="498"/>
      <c r="AF92" s="497"/>
      <c r="AG92" s="497"/>
    </row>
    <row r="93" spans="1:33" s="500" customFormat="1">
      <c r="A93" s="508"/>
      <c r="B93" s="508"/>
      <c r="C93" s="509" t="s">
        <v>178</v>
      </c>
      <c r="D93" s="508" t="s">
        <v>160</v>
      </c>
      <c r="E93" s="510">
        <f>1/95</f>
        <v>1.0529999999999999E-2</v>
      </c>
      <c r="F93" s="511"/>
      <c r="G93" s="512">
        <f>MAY!P9</f>
        <v>1691810</v>
      </c>
      <c r="H93" s="512">
        <f>ROUND(PRODUCT(G93,F93,E93),0)</f>
        <v>17815</v>
      </c>
      <c r="I93" s="509"/>
      <c r="J93" s="507">
        <f>ROUND(J87*H93, 0)</f>
        <v>1102748500</v>
      </c>
      <c r="K93" s="497"/>
      <c r="L93" s="497"/>
      <c r="M93" s="497"/>
      <c r="N93" s="497"/>
      <c r="O93" s="497"/>
      <c r="P93" s="497"/>
      <c r="Q93" s="497"/>
      <c r="R93" s="497"/>
      <c r="S93" s="497"/>
      <c r="T93" s="497"/>
      <c r="U93" s="497"/>
      <c r="V93" s="497"/>
      <c r="W93" s="497"/>
      <c r="X93" s="497"/>
      <c r="Y93" s="497"/>
      <c r="Z93" s="497"/>
      <c r="AA93" s="497"/>
      <c r="AB93" s="497"/>
      <c r="AC93" s="497"/>
      <c r="AD93" s="498" t="s">
        <v>179</v>
      </c>
      <c r="AE93" s="498"/>
      <c r="AF93" s="497"/>
      <c r="AG93" s="497"/>
    </row>
    <row r="94" spans="1:33">
      <c r="A94" s="92">
        <f>'2. THKL'!A27</f>
        <v>17</v>
      </c>
      <c r="B94" s="94" t="str">
        <f>'2. THKL'!C27</f>
        <v>TT</v>
      </c>
      <c r="C94" s="141" t="str">
        <f>'2. THKL'!D27</f>
        <v>Quét mã QR thống kê bao Hydrat</v>
      </c>
      <c r="D94" s="94" t="str">
        <f>'2. THKL'!E27</f>
        <v>bao</v>
      </c>
      <c r="E94" s="97"/>
      <c r="F94" s="97"/>
      <c r="G94" s="97"/>
      <c r="H94" s="97"/>
      <c r="I94" s="141"/>
      <c r="J94" s="207">
        <f>'2. THKL'!L27</f>
        <v>143800</v>
      </c>
      <c r="AA94" s="7">
        <v>21</v>
      </c>
      <c r="AB94" s="7" t="s">
        <v>420</v>
      </c>
      <c r="AC94" s="7">
        <v>21</v>
      </c>
      <c r="AE94" s="164" t="str">
        <f>'2. THKL'!C27</f>
        <v>TT</v>
      </c>
    </row>
    <row r="95" spans="1:33">
      <c r="A95" s="98"/>
      <c r="B95" s="98"/>
      <c r="C95" s="99" t="s">
        <v>126</v>
      </c>
      <c r="D95" s="98"/>
      <c r="E95" s="101"/>
      <c r="F95" s="101"/>
      <c r="G95" s="101"/>
      <c r="H95" s="124">
        <f>ROUND(SUM(H97),0)</f>
        <v>2478</v>
      </c>
      <c r="I95" s="99"/>
      <c r="Z95" s="7" t="s">
        <v>130</v>
      </c>
      <c r="AA95" s="7" t="s">
        <v>470</v>
      </c>
      <c r="AB95" s="7" t="s">
        <v>420</v>
      </c>
      <c r="AC95" s="7" t="s">
        <v>471</v>
      </c>
      <c r="AF95" s="7" t="str">
        <f>'2. THKL'!Y27</f>
        <v>LamDong\2024;TT</v>
      </c>
      <c r="AG95" s="7" t="s">
        <v>248</v>
      </c>
    </row>
    <row r="96" spans="1:33" hidden="1">
      <c r="A96" s="98"/>
      <c r="B96" s="98"/>
      <c r="C96" s="208" t="s">
        <v>423</v>
      </c>
      <c r="D96" s="98" t="s">
        <v>18</v>
      </c>
      <c r="E96" s="101">
        <v>1</v>
      </c>
      <c r="F96" s="101"/>
      <c r="G96" s="123">
        <f>'2. THKL'!AG27</f>
        <v>1</v>
      </c>
      <c r="H96" s="123">
        <f>PRODUCT(E96:G96)</f>
        <v>1</v>
      </c>
      <c r="I96" s="208"/>
      <c r="J96" s="209">
        <f>ROUND(J94*H96, 0)</f>
        <v>143800</v>
      </c>
      <c r="AB96" s="7" t="s">
        <v>431</v>
      </c>
    </row>
    <row r="97" spans="1:33" ht="28">
      <c r="A97" s="114"/>
      <c r="B97" s="114"/>
      <c r="C97" s="115" t="s">
        <v>183</v>
      </c>
      <c r="D97" s="114" t="s">
        <v>184</v>
      </c>
      <c r="E97" s="120">
        <f>1/100</f>
        <v>0.01</v>
      </c>
      <c r="F97" s="118"/>
      <c r="G97" s="146">
        <f>NHANCONG!L6</f>
        <v>247822</v>
      </c>
      <c r="H97" s="146">
        <f>ROUND(PRODUCT(G97,F97,E97),0)</f>
        <v>2478</v>
      </c>
      <c r="I97" s="115" t="s">
        <v>1338</v>
      </c>
      <c r="J97" s="209">
        <f>ROUND(J94*H97, 0)</f>
        <v>356336400</v>
      </c>
      <c r="AD97" s="125" t="s">
        <v>185</v>
      </c>
    </row>
    <row r="98" spans="1:33">
      <c r="A98" s="61" t="str">
        <f>'2. THKL'!A28</f>
        <v>II</v>
      </c>
      <c r="B98" s="205"/>
      <c r="C98" s="121" t="str">
        <f>'2. THKL'!D28</f>
        <v>Cẩu tự hành phục vụ sản xuất</v>
      </c>
      <c r="D98" s="205"/>
      <c r="E98" s="206"/>
      <c r="F98" s="206"/>
      <c r="G98" s="206"/>
      <c r="H98" s="206"/>
      <c r="I98" s="121"/>
    </row>
    <row r="99" spans="1:33" ht="28">
      <c r="A99" s="92">
        <f>'2. THKL'!A29</f>
        <v>1</v>
      </c>
      <c r="B99" s="94" t="str">
        <f>'2. THKL'!C29</f>
        <v>TT</v>
      </c>
      <c r="C99" s="141" t="str">
        <f>'2. THKL'!D29</f>
        <v>Thuê xe cẩu tự hành 5 tấn phục vụ sản xuất</v>
      </c>
      <c r="D99" s="94" t="str">
        <f>'2. THKL'!E29</f>
        <v xml:space="preserve">giờ </v>
      </c>
      <c r="E99" s="97"/>
      <c r="F99" s="97"/>
      <c r="G99" s="97"/>
      <c r="H99" s="97"/>
      <c r="I99" s="141"/>
      <c r="J99" s="207">
        <f>'2. THKL'!L29</f>
        <v>3569</v>
      </c>
      <c r="AA99" s="7">
        <v>16</v>
      </c>
      <c r="AB99" s="7" t="s">
        <v>420</v>
      </c>
      <c r="AC99" s="7">
        <v>16</v>
      </c>
      <c r="AE99" s="164" t="str">
        <f>'2. THKL'!C29</f>
        <v>TT</v>
      </c>
    </row>
    <row r="100" spans="1:33">
      <c r="A100" s="98"/>
      <c r="B100" s="98"/>
      <c r="C100" s="99" t="s">
        <v>126</v>
      </c>
      <c r="D100" s="98"/>
      <c r="E100" s="101"/>
      <c r="F100" s="101"/>
      <c r="G100" s="101"/>
      <c r="H100" s="124">
        <f>ROUND(SUM(H102),0)</f>
        <v>247822</v>
      </c>
      <c r="I100" s="99"/>
      <c r="Z100" s="7" t="s">
        <v>130</v>
      </c>
      <c r="AA100" s="7" t="s">
        <v>472</v>
      </c>
      <c r="AB100" s="7" t="s">
        <v>420</v>
      </c>
      <c r="AC100" s="7" t="s">
        <v>473</v>
      </c>
      <c r="AF100" s="7" t="str">
        <f>'2. THKL'!Y29</f>
        <v>LamDong\2024;TT</v>
      </c>
      <c r="AG100" s="7" t="s">
        <v>248</v>
      </c>
    </row>
    <row r="101" spans="1:33" hidden="1">
      <c r="A101" s="98"/>
      <c r="B101" s="98"/>
      <c r="C101" s="208" t="s">
        <v>423</v>
      </c>
      <c r="D101" s="98" t="s">
        <v>18</v>
      </c>
      <c r="E101" s="101">
        <v>1</v>
      </c>
      <c r="F101" s="101"/>
      <c r="G101" s="123">
        <f>'2. THKL'!AG29</f>
        <v>0</v>
      </c>
      <c r="H101" s="123">
        <f>PRODUCT(E101:G101)</f>
        <v>0</v>
      </c>
      <c r="I101" s="208"/>
      <c r="J101" s="209">
        <f>ROUND(J99*H101, 0)</f>
        <v>0</v>
      </c>
      <c r="AB101" s="7" t="s">
        <v>431</v>
      </c>
    </row>
    <row r="102" spans="1:33">
      <c r="A102" s="98"/>
      <c r="B102" s="98"/>
      <c r="C102" s="110" t="s">
        <v>183</v>
      </c>
      <c r="D102" s="98" t="s">
        <v>184</v>
      </c>
      <c r="E102" s="113">
        <f>ROUND(1, INFO!DMHP_1)</f>
        <v>1</v>
      </c>
      <c r="F102" s="101"/>
      <c r="G102" s="123">
        <f>NHANCONG!L6</f>
        <v>247822</v>
      </c>
      <c r="H102" s="123">
        <f>ROUND(PRODUCT(G102,F102,E102),0)</f>
        <v>247822</v>
      </c>
      <c r="I102" s="110"/>
      <c r="J102" s="209">
        <f>ROUND(J99*H102, 0)</f>
        <v>884476718</v>
      </c>
      <c r="AD102" s="125" t="s">
        <v>185</v>
      </c>
    </row>
    <row r="103" spans="1:33">
      <c r="A103" s="98"/>
      <c r="B103" s="98"/>
      <c r="C103" s="99" t="s">
        <v>69</v>
      </c>
      <c r="D103" s="98"/>
      <c r="E103" s="101"/>
      <c r="F103" s="101"/>
      <c r="G103" s="101"/>
      <c r="H103" s="124">
        <f>ROUND(SUM(H105),0)</f>
        <v>1691810</v>
      </c>
      <c r="I103" s="99"/>
      <c r="Z103" s="7" t="s">
        <v>68</v>
      </c>
      <c r="AA103" s="7" t="s">
        <v>474</v>
      </c>
      <c r="AB103" s="7" t="s">
        <v>420</v>
      </c>
      <c r="AC103" s="7" t="s">
        <v>475</v>
      </c>
    </row>
    <row r="104" spans="1:33" hidden="1">
      <c r="A104" s="98"/>
      <c r="B104" s="98"/>
      <c r="C104" s="208" t="s">
        <v>423</v>
      </c>
      <c r="D104" s="98" t="s">
        <v>18</v>
      </c>
      <c r="E104" s="101">
        <v>1</v>
      </c>
      <c r="F104" s="101"/>
      <c r="G104" s="123">
        <f>'2. THKL'!AH29</f>
        <v>0</v>
      </c>
      <c r="H104" s="123">
        <f>PRODUCT(E104:G104)</f>
        <v>0</v>
      </c>
      <c r="I104" s="208"/>
      <c r="J104" s="209">
        <f>ROUND(J99*H104, 0)</f>
        <v>0</v>
      </c>
      <c r="AB104" s="7" t="s">
        <v>424</v>
      </c>
    </row>
    <row r="105" spans="1:33">
      <c r="A105" s="102"/>
      <c r="B105" s="102"/>
      <c r="C105" s="103" t="s">
        <v>178</v>
      </c>
      <c r="D105" s="102" t="s">
        <v>160</v>
      </c>
      <c r="E105" s="106">
        <f>ROUND(1, INFO!DMHP_1)</f>
        <v>1</v>
      </c>
      <c r="F105" s="108"/>
      <c r="G105" s="210">
        <f>MAY!P9</f>
        <v>1691810</v>
      </c>
      <c r="H105" s="210">
        <f>ROUND(PRODUCT(G105,F105,E105),0)</f>
        <v>1691810</v>
      </c>
      <c r="I105" s="103"/>
      <c r="J105" s="209">
        <f>ROUND(J99*H105, 0)</f>
        <v>6038069890</v>
      </c>
      <c r="AD105" s="125" t="s">
        <v>179</v>
      </c>
    </row>
    <row r="106" spans="1:33" ht="28">
      <c r="A106" s="92">
        <f>'2. THKL'!A30</f>
        <v>2</v>
      </c>
      <c r="B106" s="94" t="str">
        <f>'2. THKL'!C30</f>
        <v>TT</v>
      </c>
      <c r="C106" s="141" t="str">
        <f>'2. THKL'!D30</f>
        <v>Thuê xe cẩu tự hành 10 tấn phục vụ sản xuất</v>
      </c>
      <c r="D106" s="94" t="str">
        <f>'2. THKL'!E30</f>
        <v xml:space="preserve">giờ </v>
      </c>
      <c r="E106" s="97"/>
      <c r="F106" s="97"/>
      <c r="G106" s="97"/>
      <c r="H106" s="97"/>
      <c r="I106" s="141"/>
      <c r="J106" s="207">
        <f>'2. THKL'!L30</f>
        <v>1700</v>
      </c>
      <c r="AA106" s="7">
        <v>17</v>
      </c>
      <c r="AB106" s="7" t="s">
        <v>420</v>
      </c>
      <c r="AC106" s="7">
        <v>17</v>
      </c>
      <c r="AE106" s="164" t="str">
        <f>'2. THKL'!C30</f>
        <v>TT</v>
      </c>
    </row>
    <row r="107" spans="1:33">
      <c r="A107" s="98"/>
      <c r="B107" s="98"/>
      <c r="C107" s="99" t="s">
        <v>126</v>
      </c>
      <c r="D107" s="98"/>
      <c r="E107" s="101"/>
      <c r="F107" s="101"/>
      <c r="G107" s="101"/>
      <c r="H107" s="124">
        <f>ROUND(SUM(H109),0)</f>
        <v>247822</v>
      </c>
      <c r="I107" s="99"/>
      <c r="Z107" s="7" t="s">
        <v>130</v>
      </c>
      <c r="AA107" s="7" t="s">
        <v>476</v>
      </c>
      <c r="AB107" s="7" t="s">
        <v>420</v>
      </c>
      <c r="AC107" s="7" t="s">
        <v>477</v>
      </c>
      <c r="AF107" s="7" t="str">
        <f>'2. THKL'!Y30</f>
        <v>LamDong\2024;TT</v>
      </c>
      <c r="AG107" s="7" t="s">
        <v>248</v>
      </c>
    </row>
    <row r="108" spans="1:33" hidden="1">
      <c r="A108" s="98"/>
      <c r="B108" s="98"/>
      <c r="C108" s="208" t="s">
        <v>423</v>
      </c>
      <c r="D108" s="98" t="s">
        <v>18</v>
      </c>
      <c r="E108" s="101">
        <v>1</v>
      </c>
      <c r="F108" s="101"/>
      <c r="G108" s="123">
        <f>'2. THKL'!AG30</f>
        <v>0</v>
      </c>
      <c r="H108" s="123">
        <f>PRODUCT(E108:G108)</f>
        <v>0</v>
      </c>
      <c r="I108" s="208"/>
      <c r="J108" s="209">
        <f>ROUND(J106*H108, 0)</f>
        <v>0</v>
      </c>
      <c r="AB108" s="7" t="s">
        <v>431</v>
      </c>
    </row>
    <row r="109" spans="1:33">
      <c r="A109" s="98"/>
      <c r="B109" s="98"/>
      <c r="C109" s="110" t="s">
        <v>183</v>
      </c>
      <c r="D109" s="98" t="s">
        <v>184</v>
      </c>
      <c r="E109" s="113">
        <f>ROUND(1, INFO!DMHP_1)</f>
        <v>1</v>
      </c>
      <c r="F109" s="101"/>
      <c r="G109" s="123">
        <f>NHANCONG!L6</f>
        <v>247822</v>
      </c>
      <c r="H109" s="123">
        <f>ROUND(PRODUCT(G109,F109,E109),0)</f>
        <v>247822</v>
      </c>
      <c r="I109" s="110"/>
      <c r="J109" s="209">
        <f>ROUND(J106*H109, 0)</f>
        <v>421297400</v>
      </c>
      <c r="AD109" s="125" t="s">
        <v>185</v>
      </c>
    </row>
    <row r="110" spans="1:33">
      <c r="A110" s="98"/>
      <c r="B110" s="98"/>
      <c r="C110" s="99" t="s">
        <v>69</v>
      </c>
      <c r="D110" s="98"/>
      <c r="E110" s="101"/>
      <c r="F110" s="101"/>
      <c r="G110" s="101"/>
      <c r="H110" s="124">
        <f>ROUND(SUM(H112),0)</f>
        <v>2213890</v>
      </c>
      <c r="I110" s="99"/>
      <c r="Z110" s="7" t="s">
        <v>68</v>
      </c>
      <c r="AA110" s="7" t="s">
        <v>478</v>
      </c>
      <c r="AB110" s="7" t="s">
        <v>420</v>
      </c>
      <c r="AC110" s="7" t="s">
        <v>479</v>
      </c>
    </row>
    <row r="111" spans="1:33" hidden="1">
      <c r="A111" s="98"/>
      <c r="B111" s="98"/>
      <c r="C111" s="208" t="s">
        <v>423</v>
      </c>
      <c r="D111" s="98" t="s">
        <v>18</v>
      </c>
      <c r="E111" s="101">
        <v>1</v>
      </c>
      <c r="F111" s="101"/>
      <c r="G111" s="123">
        <f>'2. THKL'!AH30</f>
        <v>0</v>
      </c>
      <c r="H111" s="123">
        <f>PRODUCT(E111:G111)</f>
        <v>0</v>
      </c>
      <c r="I111" s="208"/>
      <c r="J111" s="209">
        <f>ROUND(J106*H111, 0)</f>
        <v>0</v>
      </c>
      <c r="AB111" s="7" t="s">
        <v>424</v>
      </c>
    </row>
    <row r="112" spans="1:33">
      <c r="A112" s="102"/>
      <c r="B112" s="102"/>
      <c r="C112" s="103" t="s">
        <v>201</v>
      </c>
      <c r="D112" s="102" t="s">
        <v>160</v>
      </c>
      <c r="E112" s="106">
        <f>ROUND(1, INFO!DMHP_1)</f>
        <v>1</v>
      </c>
      <c r="F112" s="108"/>
      <c r="G112" s="210">
        <f>MAY!P8</f>
        <v>2213890</v>
      </c>
      <c r="H112" s="210">
        <f>ROUND(PRODUCT(G112,F112,E112),0)</f>
        <v>2213890</v>
      </c>
      <c r="I112" s="103"/>
      <c r="J112" s="209">
        <f>ROUND(J106*H112, 0)</f>
        <v>3763613000</v>
      </c>
      <c r="AD112" s="125" t="s">
        <v>202</v>
      </c>
    </row>
    <row r="113" spans="1:33" ht="28">
      <c r="A113" s="92">
        <f>'2. THKL'!A31</f>
        <v>3</v>
      </c>
      <c r="B113" s="94" t="str">
        <f>'2. THKL'!C31</f>
        <v>TT</v>
      </c>
      <c r="C113" s="141" t="str">
        <f>'2. THKL'!D31</f>
        <v>Thuê xe cẩu bánh hơi 40 tấn phục vụ sản xuất</v>
      </c>
      <c r="D113" s="94" t="str">
        <f>'2. THKL'!E31</f>
        <v xml:space="preserve">giờ </v>
      </c>
      <c r="E113" s="97"/>
      <c r="F113" s="97"/>
      <c r="G113" s="97"/>
      <c r="H113" s="97"/>
      <c r="I113" s="141"/>
      <c r="J113" s="207">
        <f>'2. THKL'!L31</f>
        <v>300</v>
      </c>
      <c r="AA113" s="7">
        <v>18</v>
      </c>
      <c r="AB113" s="7" t="s">
        <v>420</v>
      </c>
      <c r="AC113" s="7">
        <v>18</v>
      </c>
      <c r="AE113" s="164" t="str">
        <f>'2. THKL'!C31</f>
        <v>TT</v>
      </c>
    </row>
    <row r="114" spans="1:33">
      <c r="A114" s="98"/>
      <c r="B114" s="98"/>
      <c r="C114" s="99" t="s">
        <v>126</v>
      </c>
      <c r="D114" s="98"/>
      <c r="E114" s="101"/>
      <c r="F114" s="101"/>
      <c r="G114" s="101"/>
      <c r="H114" s="124">
        <f>ROUND(SUM(H116),0)</f>
        <v>247822</v>
      </c>
      <c r="I114" s="99"/>
      <c r="Z114" s="7" t="s">
        <v>130</v>
      </c>
      <c r="AA114" s="7" t="s">
        <v>480</v>
      </c>
      <c r="AB114" s="7" t="s">
        <v>420</v>
      </c>
      <c r="AC114" s="7" t="s">
        <v>481</v>
      </c>
      <c r="AF114" s="7" t="str">
        <f>'2. THKL'!Y31</f>
        <v>LamDong\2024;TT</v>
      </c>
      <c r="AG114" s="7" t="s">
        <v>248</v>
      </c>
    </row>
    <row r="115" spans="1:33" hidden="1">
      <c r="A115" s="98"/>
      <c r="B115" s="98"/>
      <c r="C115" s="208" t="s">
        <v>423</v>
      </c>
      <c r="D115" s="98" t="s">
        <v>18</v>
      </c>
      <c r="E115" s="101">
        <v>1</v>
      </c>
      <c r="F115" s="101"/>
      <c r="G115" s="123">
        <f>'2. THKL'!AG31</f>
        <v>0</v>
      </c>
      <c r="H115" s="123">
        <f>PRODUCT(E115:G115)</f>
        <v>0</v>
      </c>
      <c r="I115" s="208"/>
      <c r="J115" s="209">
        <f>ROUND(J113*H115, 0)</f>
        <v>0</v>
      </c>
      <c r="AB115" s="7" t="s">
        <v>431</v>
      </c>
    </row>
    <row r="116" spans="1:33">
      <c r="A116" s="98"/>
      <c r="B116" s="98"/>
      <c r="C116" s="110" t="s">
        <v>183</v>
      </c>
      <c r="D116" s="98" t="s">
        <v>184</v>
      </c>
      <c r="E116" s="113">
        <f>ROUND(1, INFO!DMHP_1)</f>
        <v>1</v>
      </c>
      <c r="F116" s="101"/>
      <c r="G116" s="123">
        <f>NHANCONG!L6</f>
        <v>247822</v>
      </c>
      <c r="H116" s="123">
        <f>ROUND(PRODUCT(G116,F116,E116),0)</f>
        <v>247822</v>
      </c>
      <c r="I116" s="110"/>
      <c r="J116" s="209">
        <f>ROUND(J113*H116, 0)</f>
        <v>74346600</v>
      </c>
      <c r="AD116" s="125" t="s">
        <v>185</v>
      </c>
    </row>
    <row r="117" spans="1:33">
      <c r="A117" s="98"/>
      <c r="B117" s="98"/>
      <c r="C117" s="99" t="s">
        <v>69</v>
      </c>
      <c r="D117" s="98"/>
      <c r="E117" s="101"/>
      <c r="F117" s="101"/>
      <c r="G117" s="101"/>
      <c r="H117" s="124">
        <f>ROUND(SUM(H119),0)</f>
        <v>3457592</v>
      </c>
      <c r="I117" s="99"/>
      <c r="Z117" s="7" t="s">
        <v>68</v>
      </c>
      <c r="AA117" s="7" t="s">
        <v>482</v>
      </c>
      <c r="AB117" s="7" t="s">
        <v>420</v>
      </c>
      <c r="AC117" s="7" t="s">
        <v>483</v>
      </c>
    </row>
    <row r="118" spans="1:33" hidden="1">
      <c r="A118" s="98"/>
      <c r="B118" s="98"/>
      <c r="C118" s="208" t="s">
        <v>423</v>
      </c>
      <c r="D118" s="98" t="s">
        <v>18</v>
      </c>
      <c r="E118" s="101">
        <v>1</v>
      </c>
      <c r="F118" s="101"/>
      <c r="G118" s="123">
        <f>'2. THKL'!AH31</f>
        <v>0</v>
      </c>
      <c r="H118" s="123">
        <f>PRODUCT(E118:G118)</f>
        <v>0</v>
      </c>
      <c r="I118" s="208"/>
      <c r="J118" s="209">
        <f>ROUND(J113*H118, 0)</f>
        <v>0</v>
      </c>
      <c r="AB118" s="7" t="s">
        <v>424</v>
      </c>
    </row>
    <row r="119" spans="1:33">
      <c r="A119" s="102"/>
      <c r="B119" s="102"/>
      <c r="C119" s="103" t="s">
        <v>204</v>
      </c>
      <c r="D119" s="102" t="s">
        <v>160</v>
      </c>
      <c r="E119" s="106">
        <f>ROUND(1, INFO!DMHP_1)</f>
        <v>1</v>
      </c>
      <c r="F119" s="108"/>
      <c r="G119" s="210">
        <f>MAY!P6</f>
        <v>3457592</v>
      </c>
      <c r="H119" s="210">
        <f>ROUND(PRODUCT(G119,F119,E119),0)</f>
        <v>3457592</v>
      </c>
      <c r="I119" s="103"/>
      <c r="J119" s="209">
        <f>ROUND(J113*H119, 0)</f>
        <v>1037277600</v>
      </c>
      <c r="AD119" s="125" t="s">
        <v>205</v>
      </c>
    </row>
    <row r="120" spans="1:33" ht="28">
      <c r="A120" s="92">
        <f>'2. THKL'!A32</f>
        <v>4</v>
      </c>
      <c r="B120" s="94" t="str">
        <f>'2. THKL'!C32</f>
        <v>TT</v>
      </c>
      <c r="C120" s="141" t="str">
        <f>'2. THKL'!D32</f>
        <v>Thuê xe cẩu bánh hơi 80 tấn phục vụ sản xuất</v>
      </c>
      <c r="D120" s="94" t="str">
        <f>'2. THKL'!E32</f>
        <v xml:space="preserve">giờ </v>
      </c>
      <c r="E120" s="97"/>
      <c r="F120" s="97"/>
      <c r="G120" s="97"/>
      <c r="H120" s="97"/>
      <c r="I120" s="141"/>
      <c r="J120" s="207">
        <f>'2. THKL'!L32</f>
        <v>150</v>
      </c>
      <c r="AA120" s="7">
        <v>19</v>
      </c>
      <c r="AB120" s="7" t="s">
        <v>420</v>
      </c>
      <c r="AC120" s="7">
        <v>19</v>
      </c>
      <c r="AE120" s="164" t="str">
        <f>'2. THKL'!C32</f>
        <v>TT</v>
      </c>
    </row>
    <row r="121" spans="1:33">
      <c r="A121" s="98"/>
      <c r="B121" s="98"/>
      <c r="C121" s="99" t="s">
        <v>126</v>
      </c>
      <c r="D121" s="98"/>
      <c r="E121" s="101"/>
      <c r="F121" s="101"/>
      <c r="G121" s="101"/>
      <c r="H121" s="124">
        <f>ROUND(SUM(H123),0)</f>
        <v>247822</v>
      </c>
      <c r="I121" s="99"/>
      <c r="Z121" s="7" t="s">
        <v>130</v>
      </c>
      <c r="AA121" s="7" t="s">
        <v>484</v>
      </c>
      <c r="AB121" s="7" t="s">
        <v>420</v>
      </c>
      <c r="AC121" s="7" t="s">
        <v>485</v>
      </c>
      <c r="AF121" s="7" t="str">
        <f>'2. THKL'!Y32</f>
        <v>LamDong\2024;TT</v>
      </c>
      <c r="AG121" s="7" t="s">
        <v>248</v>
      </c>
    </row>
    <row r="122" spans="1:33" hidden="1">
      <c r="A122" s="98"/>
      <c r="B122" s="98"/>
      <c r="C122" s="208" t="s">
        <v>423</v>
      </c>
      <c r="D122" s="98" t="s">
        <v>18</v>
      </c>
      <c r="E122" s="101">
        <v>1</v>
      </c>
      <c r="F122" s="101"/>
      <c r="G122" s="123">
        <f>'2. THKL'!AG32</f>
        <v>0</v>
      </c>
      <c r="H122" s="123">
        <f>PRODUCT(E122:G122)</f>
        <v>0</v>
      </c>
      <c r="I122" s="208"/>
      <c r="J122" s="209">
        <f>ROUND(J120*H122, 0)</f>
        <v>0</v>
      </c>
      <c r="AB122" s="7" t="s">
        <v>431</v>
      </c>
    </row>
    <row r="123" spans="1:33">
      <c r="A123" s="98"/>
      <c r="B123" s="98"/>
      <c r="C123" s="110" t="s">
        <v>183</v>
      </c>
      <c r="D123" s="98" t="s">
        <v>184</v>
      </c>
      <c r="E123" s="113">
        <f>ROUND(1, INFO!DMHP_1)</f>
        <v>1</v>
      </c>
      <c r="F123" s="101"/>
      <c r="G123" s="123">
        <f>NHANCONG!L6</f>
        <v>247822</v>
      </c>
      <c r="H123" s="123">
        <f>ROUND(PRODUCT(G123,F123,E123),0)</f>
        <v>247822</v>
      </c>
      <c r="I123" s="110"/>
      <c r="J123" s="209">
        <f>ROUND(J120*H123, 0)</f>
        <v>37173300</v>
      </c>
      <c r="AD123" s="125" t="s">
        <v>185</v>
      </c>
    </row>
    <row r="124" spans="1:33">
      <c r="A124" s="98"/>
      <c r="B124" s="98"/>
      <c r="C124" s="99" t="s">
        <v>69</v>
      </c>
      <c r="D124" s="98"/>
      <c r="E124" s="101"/>
      <c r="F124" s="101"/>
      <c r="G124" s="101"/>
      <c r="H124" s="124">
        <f>ROUND(SUM(H126),0)</f>
        <v>4979990</v>
      </c>
      <c r="I124" s="99"/>
      <c r="Z124" s="7" t="s">
        <v>68</v>
      </c>
      <c r="AA124" s="7" t="s">
        <v>486</v>
      </c>
      <c r="AB124" s="7" t="s">
        <v>420</v>
      </c>
      <c r="AC124" s="7" t="s">
        <v>487</v>
      </c>
    </row>
    <row r="125" spans="1:33" hidden="1">
      <c r="A125" s="98"/>
      <c r="B125" s="98"/>
      <c r="C125" s="208" t="s">
        <v>423</v>
      </c>
      <c r="D125" s="98" t="s">
        <v>18</v>
      </c>
      <c r="E125" s="101">
        <v>1</v>
      </c>
      <c r="F125" s="101"/>
      <c r="G125" s="123">
        <f>'2. THKL'!AH32</f>
        <v>0</v>
      </c>
      <c r="H125" s="123">
        <f>PRODUCT(E125:G125)</f>
        <v>0</v>
      </c>
      <c r="I125" s="208"/>
      <c r="J125" s="209">
        <f>ROUND(J120*H125, 0)</f>
        <v>0</v>
      </c>
      <c r="AB125" s="7" t="s">
        <v>424</v>
      </c>
    </row>
    <row r="126" spans="1:33">
      <c r="A126" s="114"/>
      <c r="B126" s="114"/>
      <c r="C126" s="115" t="s">
        <v>207</v>
      </c>
      <c r="D126" s="114" t="s">
        <v>160</v>
      </c>
      <c r="E126" s="120">
        <f>ROUND(1, INFO!DMHP_1)</f>
        <v>1</v>
      </c>
      <c r="F126" s="118"/>
      <c r="G126" s="146">
        <f>MAY!P7</f>
        <v>4979990</v>
      </c>
      <c r="H126" s="146">
        <f>ROUND(PRODUCT(G126,F126,E126),0)</f>
        <v>4979990</v>
      </c>
      <c r="I126" s="115"/>
      <c r="J126" s="209">
        <f>ROUND(J120*H126, 0)</f>
        <v>746998500</v>
      </c>
      <c r="AD126" s="125" t="s">
        <v>208</v>
      </c>
    </row>
    <row r="127" spans="1:33" ht="28">
      <c r="A127" s="61" t="str">
        <f>'2. THKL'!A33</f>
        <v>III</v>
      </c>
      <c r="B127" s="205"/>
      <c r="C127" s="121" t="str">
        <f>'2. THKL'!D33</f>
        <v>Phục hồi bạt che phục vụ công tác che phủ sản phẩm tại kho ngoài trời</v>
      </c>
      <c r="D127" s="205"/>
      <c r="E127" s="206"/>
      <c r="F127" s="206"/>
      <c r="G127" s="206"/>
      <c r="H127" s="206"/>
      <c r="I127" s="121"/>
    </row>
    <row r="128" spans="1:33" ht="28">
      <c r="A128" s="92">
        <f>'2. THKL'!A34</f>
        <v>1</v>
      </c>
      <c r="B128" s="94" t="str">
        <f>'2. THKL'!C34</f>
        <v>TT</v>
      </c>
      <c r="C128" s="141" t="str">
        <f>'2. THKL'!D34</f>
        <v>Phục hồi bạt che sản phẩm lưu kho ngoài trời</v>
      </c>
      <c r="D128" s="94" t="str">
        <f>'2. THKL'!E34</f>
        <v>Tấm</v>
      </c>
      <c r="E128" s="97"/>
      <c r="F128" s="97"/>
      <c r="G128" s="97"/>
      <c r="H128" s="97"/>
      <c r="I128" s="141"/>
      <c r="J128" s="207">
        <f>'2. THKL'!L34</f>
        <v>80</v>
      </c>
      <c r="AA128" s="7">
        <v>20</v>
      </c>
      <c r="AB128" s="7" t="s">
        <v>420</v>
      </c>
      <c r="AC128" s="7">
        <v>20</v>
      </c>
      <c r="AE128" s="164" t="str">
        <f>'2. THKL'!C34</f>
        <v>TT</v>
      </c>
    </row>
    <row r="129" spans="1:33">
      <c r="A129" s="98"/>
      <c r="B129" s="98"/>
      <c r="C129" s="99" t="s">
        <v>124</v>
      </c>
      <c r="D129" s="98"/>
      <c r="E129" s="101"/>
      <c r="F129" s="101"/>
      <c r="G129" s="101"/>
      <c r="H129" s="124">
        <f>ROUND(SUM(H130:H133),0)</f>
        <v>153027</v>
      </c>
      <c r="I129" s="99"/>
      <c r="Z129" s="7" t="s">
        <v>128</v>
      </c>
      <c r="AB129" s="7" t="s">
        <v>420</v>
      </c>
      <c r="AC129" s="7" t="s">
        <v>488</v>
      </c>
      <c r="AF129" s="7" t="str">
        <f>'2. THKL'!Y34</f>
        <v>LamDong\2024;TT</v>
      </c>
      <c r="AG129" s="7" t="s">
        <v>248</v>
      </c>
    </row>
    <row r="130" spans="1:33">
      <c r="A130" s="98"/>
      <c r="B130" s="98"/>
      <c r="C130" s="110" t="s">
        <v>210</v>
      </c>
      <c r="D130" s="98" t="s">
        <v>211</v>
      </c>
      <c r="E130" s="113">
        <f>ROUND(0.805, INFO!DMHP_1)</f>
        <v>0.80500000000000005</v>
      </c>
      <c r="F130" s="101"/>
      <c r="G130" s="123">
        <f>VATLIEU!X8</f>
        <v>98000</v>
      </c>
      <c r="H130" s="123">
        <f>ROUND(PRODUCT(G130,F130,E130),0)</f>
        <v>78890</v>
      </c>
      <c r="I130" s="110"/>
      <c r="J130" s="209">
        <f>ROUND(J128*H130, 0)</f>
        <v>6311200</v>
      </c>
      <c r="AD130" s="125" t="s">
        <v>212</v>
      </c>
    </row>
    <row r="131" spans="1:33">
      <c r="A131" s="98"/>
      <c r="B131" s="98"/>
      <c r="C131" s="110" t="s">
        <v>213</v>
      </c>
      <c r="D131" s="98" t="s">
        <v>211</v>
      </c>
      <c r="E131" s="113">
        <f>ROUND(5, INFO!DMHP_1)</f>
        <v>5</v>
      </c>
      <c r="F131" s="101"/>
      <c r="G131" s="123">
        <f>VATLIEU!X7</f>
        <v>13370</v>
      </c>
      <c r="H131" s="123">
        <f>ROUND(PRODUCT(G131,F131,E131),0)</f>
        <v>66850</v>
      </c>
      <c r="I131" s="110"/>
      <c r="J131" s="209">
        <f>ROUND(J128*H131, 0)</f>
        <v>5348000</v>
      </c>
      <c r="AD131" s="125" t="s">
        <v>212</v>
      </c>
    </row>
    <row r="132" spans="1:33">
      <c r="A132" s="98"/>
      <c r="B132" s="98"/>
      <c r="C132" s="110" t="s">
        <v>214</v>
      </c>
      <c r="D132" s="98" t="s">
        <v>215</v>
      </c>
      <c r="E132" s="113">
        <f>ROUND(3, INFO!DMHP_1)</f>
        <v>3</v>
      </c>
      <c r="F132" s="101"/>
      <c r="G132" s="123">
        <f>VATLIEU!X6</f>
        <v>0</v>
      </c>
      <c r="H132" s="123">
        <f>ROUND(PRODUCT(G132,F132,E132),0)</f>
        <v>0</v>
      </c>
      <c r="I132" s="110"/>
      <c r="J132" s="209">
        <f>ROUND(J128*H132, 0)</f>
        <v>0</v>
      </c>
      <c r="AD132" s="125" t="s">
        <v>212</v>
      </c>
    </row>
    <row r="133" spans="1:33">
      <c r="A133" s="98"/>
      <c r="B133" s="98"/>
      <c r="C133" s="110" t="s">
        <v>216</v>
      </c>
      <c r="D133" s="98" t="s">
        <v>217</v>
      </c>
      <c r="E133" s="101">
        <f>5</f>
        <v>5</v>
      </c>
      <c r="F133" s="101"/>
      <c r="G133" s="123">
        <f>SUM(H130:H132)</f>
        <v>145740</v>
      </c>
      <c r="H133" s="123">
        <f>ROUND(G133*E133%,0)</f>
        <v>7287</v>
      </c>
      <c r="I133" s="110"/>
      <c r="J133" s="209">
        <f>ROUND(J128*H133, 0)</f>
        <v>582960</v>
      </c>
      <c r="AD133" s="125" t="s">
        <v>219</v>
      </c>
    </row>
    <row r="134" spans="1:33">
      <c r="A134" s="98"/>
      <c r="B134" s="98"/>
      <c r="C134" s="99" t="s">
        <v>126</v>
      </c>
      <c r="D134" s="98"/>
      <c r="E134" s="101"/>
      <c r="F134" s="101"/>
      <c r="G134" s="101"/>
      <c r="H134" s="124">
        <f>ROUND(SUM(H136),0)</f>
        <v>123911</v>
      </c>
      <c r="I134" s="99"/>
      <c r="Z134" s="7" t="s">
        <v>130</v>
      </c>
      <c r="AA134" s="7" t="s">
        <v>489</v>
      </c>
      <c r="AB134" s="7" t="s">
        <v>420</v>
      </c>
      <c r="AC134" s="7" t="s">
        <v>490</v>
      </c>
    </row>
    <row r="135" spans="1:33" hidden="1">
      <c r="A135" s="98"/>
      <c r="B135" s="98"/>
      <c r="C135" s="208" t="s">
        <v>423</v>
      </c>
      <c r="D135" s="98" t="s">
        <v>18</v>
      </c>
      <c r="E135" s="101">
        <v>1</v>
      </c>
      <c r="F135" s="101"/>
      <c r="G135" s="123">
        <f>'2. THKL'!AG34</f>
        <v>0</v>
      </c>
      <c r="H135" s="123">
        <f>PRODUCT(E135:G135)</f>
        <v>0</v>
      </c>
      <c r="I135" s="208"/>
      <c r="J135" s="209">
        <f>ROUND(J128*H135, 0)</f>
        <v>0</v>
      </c>
      <c r="AB135" s="7" t="s">
        <v>431</v>
      </c>
    </row>
    <row r="136" spans="1:33">
      <c r="A136" s="98"/>
      <c r="B136" s="98"/>
      <c r="C136" s="110" t="s">
        <v>183</v>
      </c>
      <c r="D136" s="98" t="s">
        <v>184</v>
      </c>
      <c r="E136" s="113">
        <f>ROUND(0.5, INFO!DMHP_1)</f>
        <v>0.5</v>
      </c>
      <c r="F136" s="101"/>
      <c r="G136" s="123">
        <f>NHANCONG!L6</f>
        <v>247822</v>
      </c>
      <c r="H136" s="123">
        <f>ROUND(PRODUCT(G136,F136,E136),0)</f>
        <v>123911</v>
      </c>
      <c r="I136" s="110"/>
      <c r="J136" s="209">
        <f>ROUND(J128*H136, 0)</f>
        <v>9912880</v>
      </c>
      <c r="AD136" s="125" t="s">
        <v>185</v>
      </c>
    </row>
    <row r="137" spans="1:33">
      <c r="A137" s="98"/>
      <c r="B137" s="98"/>
      <c r="C137" s="99" t="s">
        <v>69</v>
      </c>
      <c r="D137" s="98"/>
      <c r="E137" s="101"/>
      <c r="F137" s="101"/>
      <c r="G137" s="101"/>
      <c r="H137" s="124">
        <f>ROUND(SUM(H139),0)</f>
        <v>23105</v>
      </c>
      <c r="I137" s="99"/>
      <c r="Z137" s="7" t="s">
        <v>68</v>
      </c>
      <c r="AA137" s="7" t="s">
        <v>491</v>
      </c>
      <c r="AB137" s="7" t="s">
        <v>420</v>
      </c>
      <c r="AC137" s="7" t="s">
        <v>492</v>
      </c>
    </row>
    <row r="138" spans="1:33" hidden="1">
      <c r="A138" s="98"/>
      <c r="B138" s="98"/>
      <c r="C138" s="208" t="s">
        <v>423</v>
      </c>
      <c r="D138" s="98" t="s">
        <v>18</v>
      </c>
      <c r="E138" s="101">
        <v>1</v>
      </c>
      <c r="F138" s="101"/>
      <c r="G138" s="123">
        <f>'2. THKL'!AH34</f>
        <v>0</v>
      </c>
      <c r="H138" s="123">
        <f>PRODUCT(E138:G138)</f>
        <v>0</v>
      </c>
      <c r="I138" s="208"/>
      <c r="J138" s="209">
        <f>ROUND(J128*H138, 0)</f>
        <v>0</v>
      </c>
      <c r="AB138" s="7" t="s">
        <v>424</v>
      </c>
    </row>
    <row r="139" spans="1:33">
      <c r="A139" s="114"/>
      <c r="B139" s="114"/>
      <c r="C139" s="115" t="s">
        <v>220</v>
      </c>
      <c r="D139" s="114" t="s">
        <v>160</v>
      </c>
      <c r="E139" s="120">
        <f>ROUND(0.03571, INFO!DMHP_1)</f>
        <v>3.5700000000000003E-2</v>
      </c>
      <c r="F139" s="118"/>
      <c r="G139" s="146">
        <f>MAY!P10</f>
        <v>647187</v>
      </c>
      <c r="H139" s="146">
        <f>ROUND(PRODUCT(G139,F139,E139),0)</f>
        <v>23105</v>
      </c>
      <c r="I139" s="115"/>
      <c r="J139" s="209">
        <f>ROUND(J128*H139, 0)</f>
        <v>1848400</v>
      </c>
      <c r="AD139" s="125" t="s">
        <v>221</v>
      </c>
    </row>
  </sheetData>
  <mergeCells count="3">
    <mergeCell ref="B1:H1"/>
    <mergeCell ref="B2:H2"/>
    <mergeCell ref="B3:H3"/>
  </mergeCells>
  <conditionalFormatting sqref="G11">
    <cfRule type="cellIs" dxfId="34" priority="37" operator="equal">
      <formula>0</formula>
    </cfRule>
  </conditionalFormatting>
  <conditionalFormatting sqref="G15">
    <cfRule type="cellIs" dxfId="33" priority="36" operator="equal">
      <formula>0</formula>
    </cfRule>
  </conditionalFormatting>
  <conditionalFormatting sqref="G19">
    <cfRule type="cellIs" dxfId="32" priority="35" operator="equal">
      <formula>0</formula>
    </cfRule>
  </conditionalFormatting>
  <conditionalFormatting sqref="G23">
    <cfRule type="cellIs" dxfId="31" priority="34" operator="equal">
      <formula>0</formula>
    </cfRule>
  </conditionalFormatting>
  <conditionalFormatting sqref="G26">
    <cfRule type="cellIs" dxfId="30" priority="33" operator="equal">
      <formula>0</formula>
    </cfRule>
  </conditionalFormatting>
  <conditionalFormatting sqref="G30">
    <cfRule type="cellIs" dxfId="29" priority="32" operator="equal">
      <formula>0</formula>
    </cfRule>
  </conditionalFormatting>
  <conditionalFormatting sqref="G33">
    <cfRule type="cellIs" dxfId="28" priority="31" operator="equal">
      <formula>0</formula>
    </cfRule>
  </conditionalFormatting>
  <conditionalFormatting sqref="G37">
    <cfRule type="cellIs" dxfId="27" priority="30" operator="equal">
      <formula>0</formula>
    </cfRule>
  </conditionalFormatting>
  <conditionalFormatting sqref="G41">
    <cfRule type="cellIs" dxfId="26" priority="29" operator="equal">
      <formula>0</formula>
    </cfRule>
  </conditionalFormatting>
  <conditionalFormatting sqref="G44">
    <cfRule type="cellIs" dxfId="25" priority="28" operator="equal">
      <formula>0</formula>
    </cfRule>
  </conditionalFormatting>
  <conditionalFormatting sqref="G48">
    <cfRule type="cellIs" dxfId="24" priority="27" operator="equal">
      <formula>0</formula>
    </cfRule>
  </conditionalFormatting>
  <conditionalFormatting sqref="G51">
    <cfRule type="cellIs" dxfId="23" priority="26" operator="equal">
      <formula>0</formula>
    </cfRule>
  </conditionalFormatting>
  <conditionalFormatting sqref="G55">
    <cfRule type="cellIs" dxfId="22" priority="25" operator="equal">
      <formula>0</formula>
    </cfRule>
  </conditionalFormatting>
  <conditionalFormatting sqref="G60">
    <cfRule type="cellIs" dxfId="21" priority="24" operator="equal">
      <formula>0</formula>
    </cfRule>
  </conditionalFormatting>
  <conditionalFormatting sqref="G64">
    <cfRule type="cellIs" dxfId="20" priority="23" operator="equal">
      <formula>0</formula>
    </cfRule>
  </conditionalFormatting>
  <conditionalFormatting sqref="G68">
    <cfRule type="cellIs" dxfId="19" priority="22" operator="equal">
      <formula>0</formula>
    </cfRule>
  </conditionalFormatting>
  <conditionalFormatting sqref="G72">
    <cfRule type="cellIs" dxfId="18" priority="21" operator="equal">
      <formula>0</formula>
    </cfRule>
  </conditionalFormatting>
  <conditionalFormatting sqref="G75">
    <cfRule type="cellIs" dxfId="17" priority="20" operator="equal">
      <formula>0</formula>
    </cfRule>
  </conditionalFormatting>
  <conditionalFormatting sqref="G79">
    <cfRule type="cellIs" dxfId="16" priority="19" operator="equal">
      <formula>0</formula>
    </cfRule>
  </conditionalFormatting>
  <conditionalFormatting sqref="G82">
    <cfRule type="cellIs" dxfId="15" priority="18" operator="equal">
      <formula>0</formula>
    </cfRule>
  </conditionalFormatting>
  <conditionalFormatting sqref="G86">
    <cfRule type="cellIs" dxfId="14" priority="17" operator="equal">
      <formula>0</formula>
    </cfRule>
  </conditionalFormatting>
  <conditionalFormatting sqref="G90">
    <cfRule type="cellIs" dxfId="13" priority="16" operator="equal">
      <formula>0</formula>
    </cfRule>
  </conditionalFormatting>
  <conditionalFormatting sqref="G93">
    <cfRule type="cellIs" dxfId="12" priority="15" operator="equal">
      <formula>0</formula>
    </cfRule>
  </conditionalFormatting>
  <conditionalFormatting sqref="G97">
    <cfRule type="cellIs" dxfId="11" priority="14" operator="equal">
      <formula>0</formula>
    </cfRule>
  </conditionalFormatting>
  <conditionalFormatting sqref="G102">
    <cfRule type="cellIs" dxfId="10" priority="13" operator="equal">
      <formula>0</formula>
    </cfRule>
  </conditionalFormatting>
  <conditionalFormatting sqref="G105">
    <cfRule type="cellIs" dxfId="9" priority="12" operator="equal">
      <formula>0</formula>
    </cfRule>
  </conditionalFormatting>
  <conditionalFormatting sqref="G109">
    <cfRule type="cellIs" dxfId="8" priority="11" operator="equal">
      <formula>0</formula>
    </cfRule>
  </conditionalFormatting>
  <conditionalFormatting sqref="G112">
    <cfRule type="cellIs" dxfId="7" priority="10" operator="equal">
      <formula>0</formula>
    </cfRule>
  </conditionalFormatting>
  <conditionalFormatting sqref="G116">
    <cfRule type="cellIs" dxfId="6" priority="9" operator="equal">
      <formula>0</formula>
    </cfRule>
  </conditionalFormatting>
  <conditionalFormatting sqref="G119">
    <cfRule type="cellIs" dxfId="5" priority="8" operator="equal">
      <formula>0</formula>
    </cfRule>
  </conditionalFormatting>
  <conditionalFormatting sqref="G123">
    <cfRule type="cellIs" dxfId="4" priority="7" operator="equal">
      <formula>0</formula>
    </cfRule>
  </conditionalFormatting>
  <conditionalFormatting sqref="G126">
    <cfRule type="cellIs" dxfId="3" priority="6" operator="equal">
      <formula>0</formula>
    </cfRule>
  </conditionalFormatting>
  <conditionalFormatting sqref="G130:G132">
    <cfRule type="cellIs" dxfId="2" priority="3" operator="equal">
      <formula>0</formula>
    </cfRule>
  </conditionalFormatting>
  <conditionalFormatting sqref="G136">
    <cfRule type="cellIs" dxfId="1" priority="2" operator="equal">
      <formula>0</formula>
    </cfRule>
  </conditionalFormatting>
  <conditionalFormatting sqref="G139">
    <cfRule type="cellIs" dxfId="0" priority="1" operator="equal">
      <formula>0</formula>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9"/>
  <dimension ref="A1:AG6"/>
  <sheetViews>
    <sheetView workbookViewId="0">
      <pane ySplit="4" topLeftCell="A5" activePane="bottomLeft" state="frozen"/>
      <selection pane="bottomLeft" activeCell="D20" sqref="D20"/>
    </sheetView>
  </sheetViews>
  <sheetFormatPr defaultColWidth="9.08984375" defaultRowHeight="14"/>
  <cols>
    <col min="1" max="1" width="5.6328125" style="71" customWidth="1"/>
    <col min="2" max="2" width="42.36328125" style="11" customWidth="1"/>
    <col min="3" max="3" width="20.6328125" style="11" customWidth="1"/>
    <col min="4" max="4" width="21" style="11" customWidth="1"/>
    <col min="5" max="5" width="18.08984375" style="11" customWidth="1"/>
    <col min="6" max="26" width="9.08984375" style="11"/>
    <col min="27" max="27" width="9.08984375" style="11" hidden="1"/>
    <col min="28" max="33" width="9.08984375" style="11"/>
    <col min="34" max="16384" width="9.08984375" style="74"/>
  </cols>
  <sheetData>
    <row r="1" spans="1:33" ht="23">
      <c r="A1" s="134"/>
      <c r="B1" s="862" t="str">
        <f>INFO!$B$251</f>
        <v>BẢNG TỔNG HỢP CHI PHÍ XÂY DỰNG CÔNG TRÌNH</v>
      </c>
      <c r="C1" s="862"/>
      <c r="D1" s="862"/>
      <c r="E1" s="862"/>
      <c r="F1" s="135"/>
      <c r="G1" s="135"/>
      <c r="H1" s="135"/>
      <c r="I1" s="135"/>
      <c r="J1" s="135"/>
      <c r="K1" s="135"/>
      <c r="L1" s="135"/>
      <c r="M1" s="135"/>
      <c r="N1" s="135"/>
      <c r="O1" s="135"/>
      <c r="P1" s="135"/>
      <c r="Q1" s="135"/>
      <c r="R1" s="135"/>
      <c r="S1" s="135"/>
      <c r="T1" s="135"/>
      <c r="U1" s="135"/>
      <c r="V1" s="135"/>
      <c r="W1" s="135"/>
      <c r="X1" s="135"/>
      <c r="Y1" s="135"/>
      <c r="Z1" s="135"/>
      <c r="AA1" s="211">
        <v>5</v>
      </c>
      <c r="AB1" s="135"/>
      <c r="AC1" s="135"/>
      <c r="AD1" s="135"/>
      <c r="AE1" s="135"/>
      <c r="AF1" s="135"/>
      <c r="AG1" s="135"/>
    </row>
    <row r="2" spans="1:33" ht="18">
      <c r="A2" s="77"/>
      <c r="B2" s="863">
        <f>'2. THKL'!$B$2</f>
        <v>0</v>
      </c>
      <c r="C2" s="863"/>
      <c r="D2" s="863"/>
      <c r="E2" s="863"/>
      <c r="F2" s="79"/>
      <c r="G2" s="79"/>
      <c r="H2" s="79"/>
      <c r="I2" s="79"/>
      <c r="J2" s="79"/>
      <c r="K2" s="79"/>
      <c r="L2" s="79"/>
      <c r="M2" s="79"/>
      <c r="N2" s="79"/>
      <c r="O2" s="79"/>
      <c r="P2" s="79"/>
      <c r="Q2" s="79"/>
      <c r="R2" s="79"/>
      <c r="S2" s="79"/>
      <c r="T2" s="79"/>
      <c r="U2" s="79"/>
      <c r="V2" s="79"/>
      <c r="W2" s="79"/>
      <c r="X2" s="79"/>
      <c r="Y2" s="79"/>
      <c r="Z2" s="79"/>
      <c r="AA2"/>
      <c r="AB2" s="79"/>
      <c r="AC2" s="79"/>
      <c r="AD2" s="79"/>
      <c r="AE2" s="79"/>
      <c r="AF2" s="79"/>
      <c r="AG2" s="79"/>
    </row>
    <row r="3" spans="1:33">
      <c r="A3" s="136"/>
      <c r="B3" s="76"/>
      <c r="C3" s="136"/>
      <c r="D3" s="136"/>
      <c r="E3" s="136"/>
      <c r="F3" s="76"/>
      <c r="G3" s="76"/>
      <c r="H3" s="76"/>
      <c r="I3" s="76"/>
      <c r="J3" s="76"/>
      <c r="K3" s="76"/>
      <c r="L3" s="76"/>
      <c r="M3" s="76"/>
      <c r="N3" s="76"/>
      <c r="O3" s="76"/>
      <c r="P3" s="76"/>
      <c r="Q3" s="76"/>
      <c r="R3" s="76"/>
      <c r="S3" s="76"/>
      <c r="T3" s="76"/>
      <c r="U3" s="76"/>
      <c r="V3" s="76"/>
      <c r="W3" s="76"/>
      <c r="X3" s="76"/>
      <c r="Y3" s="76"/>
      <c r="Z3" s="76"/>
      <c r="AA3"/>
      <c r="AB3" s="76"/>
      <c r="AC3" s="76"/>
      <c r="AD3" s="76"/>
      <c r="AE3" s="76"/>
      <c r="AF3" s="76"/>
      <c r="AG3" s="76"/>
    </row>
    <row r="4" spans="1:33">
      <c r="A4" s="21" t="s">
        <v>43</v>
      </c>
      <c r="B4" s="21" t="s">
        <v>496</v>
      </c>
      <c r="C4" s="21" t="s">
        <v>497</v>
      </c>
      <c r="D4" s="21" t="s">
        <v>498</v>
      </c>
      <c r="E4" s="21" t="s">
        <v>499</v>
      </c>
      <c r="F4" s="76"/>
      <c r="G4" s="76"/>
      <c r="H4" s="76"/>
      <c r="I4" s="76"/>
      <c r="J4" s="76"/>
      <c r="K4" s="76"/>
      <c r="L4" s="76"/>
      <c r="M4" s="76"/>
      <c r="N4" s="76"/>
      <c r="O4" s="76"/>
      <c r="P4" s="76"/>
      <c r="Q4" s="76"/>
      <c r="R4" s="76"/>
      <c r="S4" s="76"/>
      <c r="T4" s="76"/>
      <c r="U4" s="76"/>
      <c r="V4" s="76"/>
      <c r="W4" s="76"/>
      <c r="X4" s="76"/>
      <c r="Y4" s="76"/>
      <c r="Z4" s="76"/>
      <c r="AA4"/>
      <c r="AB4" s="76"/>
      <c r="AC4" s="76"/>
      <c r="AD4" s="76"/>
      <c r="AE4" s="76"/>
      <c r="AF4" s="76"/>
      <c r="AG4" s="76"/>
    </row>
    <row r="5" spans="1:33" ht="28">
      <c r="A5" s="88">
        <v>1</v>
      </c>
      <c r="B5" s="212" t="str">
        <f>'2. THKL'!D7</f>
        <v>Cẩu tự hành di chuyển, lưu kho, tiêu thụ sản phẩm và phục vụ sản xuất năm 2026</v>
      </c>
      <c r="C5" s="213">
        <f>'1. THKP'!E26</f>
        <v>14093294610</v>
      </c>
      <c r="D5" s="213">
        <f>'1. THKP'!E27</f>
        <v>1127463569</v>
      </c>
      <c r="E5" s="213">
        <f>SUM(C5:D5)</f>
        <v>15220758179</v>
      </c>
      <c r="AA5"/>
    </row>
    <row r="6" spans="1:33" s="4" customFormat="1">
      <c r="A6" s="147"/>
      <c r="B6" s="147" t="s">
        <v>264</v>
      </c>
      <c r="C6" s="150">
        <f>SUM(C5)</f>
        <v>14093294610</v>
      </c>
      <c r="D6" s="150">
        <f>SUM(D5)</f>
        <v>1127463569</v>
      </c>
      <c r="E6" s="150">
        <f>SUM(E5)</f>
        <v>15220758179</v>
      </c>
      <c r="F6" s="151"/>
      <c r="G6" s="151"/>
      <c r="H6" s="151"/>
      <c r="I6" s="151"/>
      <c r="J6" s="151"/>
      <c r="K6" s="151"/>
      <c r="L6" s="151"/>
      <c r="M6" s="151"/>
      <c r="N6" s="151"/>
      <c r="O6" s="151"/>
      <c r="P6" s="151"/>
      <c r="Q6" s="151"/>
      <c r="R6" s="151"/>
      <c r="S6" s="151"/>
      <c r="T6" s="151"/>
      <c r="U6" s="151"/>
      <c r="V6" s="151"/>
      <c r="W6" s="151"/>
      <c r="X6" s="151"/>
      <c r="Y6" s="151"/>
      <c r="Z6" s="151"/>
      <c r="AA6" t="s">
        <v>99</v>
      </c>
      <c r="AB6" s="151"/>
      <c r="AC6" s="151"/>
      <c r="AD6" s="151"/>
      <c r="AE6" s="151"/>
      <c r="AF6" s="151"/>
      <c r="AG6" s="151"/>
    </row>
  </sheetData>
  <sheetProtection formatCells="0" formatColumns="0" formatRows="0" insertColumns="0" insertRows="0" insertHyperlinks="0" deleteColumns="0" deleteRows="0" sort="0" autoFilter="0" pivotTables="0"/>
  <mergeCells count="2">
    <mergeCell ref="B1:E1"/>
    <mergeCell ref="B2:E2"/>
  </mergeCells>
  <printOptions horizontalCentered="1"/>
  <pageMargins left="0" right="0" top="0.4" bottom="0.5" header="0.5" footer="0.25"/>
  <pageSetup paperSize="9" orientation="portrait" errors="blank"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9"/>
  <dimension ref="A1:J36"/>
  <sheetViews>
    <sheetView workbookViewId="0">
      <selection activeCell="B10" sqref="B10"/>
    </sheetView>
  </sheetViews>
  <sheetFormatPr defaultColWidth="9.08984375" defaultRowHeight="15.5"/>
  <cols>
    <col min="1" max="1" width="6.6328125" style="7" customWidth="1"/>
    <col min="2" max="2" width="35.6328125" style="7" customWidth="1"/>
    <col min="3" max="3" width="5.6328125" style="214" bestFit="1" customWidth="1"/>
    <col min="4" max="4" width="11.36328125" style="7" customWidth="1"/>
    <col min="5" max="5" width="12.453125" style="7" customWidth="1"/>
    <col min="6" max="6" width="13.08984375" style="7" customWidth="1"/>
    <col min="7" max="7" width="8" style="7" customWidth="1"/>
    <col min="8" max="9" width="13.6328125" style="7" customWidth="1"/>
    <col min="10" max="10" width="12" style="125" customWidth="1"/>
    <col min="11" max="16384" width="9.08984375" style="7"/>
  </cols>
  <sheetData>
    <row r="1" spans="1:10" ht="22.5">
      <c r="A1" s="883" t="str">
        <f>INFO!TD_THIETBI</f>
        <v>BẢNG TỔNG HỢP CHI PHÍ THIẾT BỊ</v>
      </c>
      <c r="B1" s="883"/>
      <c r="C1" s="883"/>
      <c r="D1" s="883"/>
      <c r="E1" s="883"/>
      <c r="F1" s="883"/>
      <c r="G1" s="883"/>
      <c r="H1" s="883"/>
      <c r="I1" s="883"/>
      <c r="J1" s="883"/>
    </row>
    <row r="2" spans="1:10" ht="18.75" customHeight="1">
      <c r="A2" s="215"/>
      <c r="B2" s="905" t="s">
        <v>501</v>
      </c>
      <c r="C2" s="905"/>
      <c r="D2" s="905"/>
      <c r="E2" s="905"/>
      <c r="F2" s="905"/>
      <c r="G2" s="905"/>
      <c r="H2" s="905"/>
      <c r="I2" s="905"/>
      <c r="J2" s="905"/>
    </row>
    <row r="3" spans="1:10" ht="17.5">
      <c r="A3" s="215"/>
      <c r="B3" s="905" t="e">
        <f>"Tên công trình " &amp; TRIM(MID('2. THKL'!$B$2,FIND(":",'2. THKL'!$B$2,1)+1,LEN('2. THKL'!$B$2)-FIND(":",'2. THKL'!$B$2,1)))</f>
        <v>#VALUE!</v>
      </c>
      <c r="C3" s="905"/>
      <c r="D3" s="905"/>
      <c r="E3" s="905"/>
      <c r="F3" s="905"/>
      <c r="G3" s="905"/>
      <c r="H3" s="905"/>
      <c r="I3" s="905"/>
      <c r="J3" s="905"/>
    </row>
    <row r="4" spans="1:10" ht="15.75" customHeight="1">
      <c r="A4" s="215"/>
      <c r="B4" s="905" t="s">
        <v>502</v>
      </c>
      <c r="C4" s="905"/>
      <c r="D4" s="905"/>
      <c r="E4" s="905"/>
      <c r="F4" s="905"/>
      <c r="G4" s="905"/>
      <c r="H4" s="905"/>
      <c r="I4" s="905"/>
      <c r="J4" s="905"/>
    </row>
    <row r="5" spans="1:10">
      <c r="J5" s="127" t="s">
        <v>503</v>
      </c>
    </row>
    <row r="6" spans="1:10">
      <c r="A6" s="892" t="s">
        <v>43</v>
      </c>
      <c r="B6" s="892" t="s">
        <v>504</v>
      </c>
      <c r="C6" s="892" t="s">
        <v>112</v>
      </c>
      <c r="D6" s="892" t="s">
        <v>505</v>
      </c>
      <c r="E6" s="892" t="s">
        <v>506</v>
      </c>
      <c r="F6" s="892" t="s">
        <v>507</v>
      </c>
      <c r="G6" s="891" t="s">
        <v>498</v>
      </c>
      <c r="H6" s="891"/>
      <c r="I6" s="892" t="s">
        <v>508</v>
      </c>
      <c r="J6" s="892" t="s">
        <v>47</v>
      </c>
    </row>
    <row r="7" spans="1:10">
      <c r="A7" s="906"/>
      <c r="B7" s="906"/>
      <c r="C7" s="906"/>
      <c r="D7" s="906"/>
      <c r="E7" s="906"/>
      <c r="F7" s="906"/>
      <c r="G7" s="129" t="s">
        <v>217</v>
      </c>
      <c r="H7" s="129" t="s">
        <v>46</v>
      </c>
      <c r="I7" s="906"/>
      <c r="J7" s="906"/>
    </row>
    <row r="8" spans="1:10">
      <c r="A8" s="216" t="s">
        <v>509</v>
      </c>
      <c r="B8" s="216" t="s">
        <v>510</v>
      </c>
      <c r="C8" s="217" t="s">
        <v>511</v>
      </c>
      <c r="D8" s="216" t="s">
        <v>512</v>
      </c>
      <c r="E8" s="216" t="s">
        <v>513</v>
      </c>
      <c r="F8" s="216" t="s">
        <v>514</v>
      </c>
      <c r="G8" s="216" t="s">
        <v>515</v>
      </c>
      <c r="H8" s="216" t="s">
        <v>516</v>
      </c>
      <c r="I8" s="216" t="s">
        <v>517</v>
      </c>
      <c r="J8" s="216" t="s">
        <v>518</v>
      </c>
    </row>
    <row r="9" spans="1:10" ht="28">
      <c r="A9" s="218">
        <v>1</v>
      </c>
      <c r="B9" s="219" t="s">
        <v>519</v>
      </c>
      <c r="C9" s="220"/>
      <c r="D9" s="221"/>
      <c r="E9" s="221"/>
      <c r="F9" s="222">
        <f>SUM(F10:F21)</f>
        <v>0</v>
      </c>
      <c r="G9" s="221"/>
      <c r="H9" s="222">
        <f>SUM(H10:H21)</f>
        <v>0</v>
      </c>
      <c r="I9" s="222">
        <f>SUM(I10:I21)</f>
        <v>0</v>
      </c>
      <c r="J9" s="218" t="s">
        <v>520</v>
      </c>
    </row>
    <row r="10" spans="1:10">
      <c r="A10" s="223">
        <v>1.1000000000000001</v>
      </c>
      <c r="B10" s="224" t="s">
        <v>521</v>
      </c>
      <c r="C10" s="225"/>
      <c r="D10" s="226"/>
      <c r="E10" s="227"/>
      <c r="F10" s="227">
        <f>D10*E10</f>
        <v>0</v>
      </c>
      <c r="G10" s="226"/>
      <c r="H10" s="228">
        <f>F10*G10/100</f>
        <v>0</v>
      </c>
      <c r="I10" s="228">
        <f>F10+H10</f>
        <v>0</v>
      </c>
      <c r="J10" s="223"/>
    </row>
    <row r="11" spans="1:10">
      <c r="A11" s="229" t="s">
        <v>522</v>
      </c>
      <c r="B11" s="230" t="s">
        <v>523</v>
      </c>
      <c r="C11" s="231"/>
      <c r="D11" s="232"/>
      <c r="E11" s="233"/>
      <c r="F11" s="233">
        <f t="shared" ref="F11:F21" si="0">D11*E11</f>
        <v>0</v>
      </c>
      <c r="G11" s="232"/>
      <c r="H11" s="234">
        <f t="shared" ref="H11:H21" si="1">F11*G11/100</f>
        <v>0</v>
      </c>
      <c r="I11" s="234">
        <f t="shared" ref="I11:I21" si="2">F11+H11</f>
        <v>0</v>
      </c>
      <c r="J11" s="229"/>
    </row>
    <row r="12" spans="1:10">
      <c r="A12" s="229" t="s">
        <v>524</v>
      </c>
      <c r="B12" s="230" t="s">
        <v>525</v>
      </c>
      <c r="C12" s="231"/>
      <c r="D12" s="232"/>
      <c r="E12" s="233"/>
      <c r="F12" s="233">
        <f t="shared" si="0"/>
        <v>0</v>
      </c>
      <c r="G12" s="232"/>
      <c r="H12" s="234">
        <f t="shared" si="1"/>
        <v>0</v>
      </c>
      <c r="I12" s="234">
        <f t="shared" si="2"/>
        <v>0</v>
      </c>
      <c r="J12" s="229"/>
    </row>
    <row r="13" spans="1:10">
      <c r="A13" s="229" t="s">
        <v>526</v>
      </c>
      <c r="B13" s="230"/>
      <c r="C13" s="231"/>
      <c r="D13" s="232"/>
      <c r="E13" s="233"/>
      <c r="F13" s="233"/>
      <c r="G13" s="232"/>
      <c r="H13" s="234"/>
      <c r="I13" s="234"/>
      <c r="J13" s="229"/>
    </row>
    <row r="14" spans="1:10">
      <c r="A14" s="229" t="s">
        <v>527</v>
      </c>
      <c r="B14" s="230"/>
      <c r="C14" s="231"/>
      <c r="D14" s="232"/>
      <c r="E14" s="233"/>
      <c r="F14" s="233"/>
      <c r="G14" s="232"/>
      <c r="H14" s="234"/>
      <c r="I14" s="234"/>
      <c r="J14" s="229"/>
    </row>
    <row r="15" spans="1:10">
      <c r="A15" s="229" t="s">
        <v>528</v>
      </c>
      <c r="B15" s="230"/>
      <c r="C15" s="231"/>
      <c r="D15" s="232"/>
      <c r="E15" s="233"/>
      <c r="F15" s="233"/>
      <c r="G15" s="232"/>
      <c r="H15" s="234"/>
      <c r="I15" s="234"/>
      <c r="J15" s="229"/>
    </row>
    <row r="16" spans="1:10" ht="28">
      <c r="A16" s="229">
        <v>1.2</v>
      </c>
      <c r="B16" s="230" t="s">
        <v>529</v>
      </c>
      <c r="C16" s="231"/>
      <c r="D16" s="232"/>
      <c r="E16" s="233"/>
      <c r="F16" s="233">
        <f t="shared" si="0"/>
        <v>0</v>
      </c>
      <c r="G16" s="232"/>
      <c r="H16" s="234">
        <f t="shared" si="1"/>
        <v>0</v>
      </c>
      <c r="I16" s="234">
        <f t="shared" si="2"/>
        <v>0</v>
      </c>
      <c r="J16" s="229"/>
    </row>
    <row r="17" spans="1:10">
      <c r="A17" s="229" t="s">
        <v>530</v>
      </c>
      <c r="B17" s="230" t="s">
        <v>523</v>
      </c>
      <c r="C17" s="231"/>
      <c r="D17" s="232"/>
      <c r="E17" s="233"/>
      <c r="F17" s="233">
        <f t="shared" si="0"/>
        <v>0</v>
      </c>
      <c r="G17" s="232"/>
      <c r="H17" s="234">
        <f t="shared" si="1"/>
        <v>0</v>
      </c>
      <c r="I17" s="234">
        <f t="shared" si="2"/>
        <v>0</v>
      </c>
      <c r="J17" s="229"/>
    </row>
    <row r="18" spans="1:10">
      <c r="A18" s="229" t="s">
        <v>531</v>
      </c>
      <c r="B18" s="230" t="s">
        <v>525</v>
      </c>
      <c r="C18" s="231"/>
      <c r="D18" s="232"/>
      <c r="E18" s="233"/>
      <c r="F18" s="233">
        <f t="shared" si="0"/>
        <v>0</v>
      </c>
      <c r="G18" s="232"/>
      <c r="H18" s="234">
        <f t="shared" si="1"/>
        <v>0</v>
      </c>
      <c r="I18" s="234">
        <f t="shared" si="2"/>
        <v>0</v>
      </c>
      <c r="J18" s="229"/>
    </row>
    <row r="19" spans="1:10">
      <c r="A19" s="229" t="s">
        <v>532</v>
      </c>
      <c r="B19" s="230"/>
      <c r="C19" s="231"/>
      <c r="D19" s="232"/>
      <c r="E19" s="233"/>
      <c r="F19" s="233">
        <f t="shared" si="0"/>
        <v>0</v>
      </c>
      <c r="G19" s="232"/>
      <c r="H19" s="234">
        <f t="shared" si="1"/>
        <v>0</v>
      </c>
      <c r="I19" s="234">
        <f t="shared" si="2"/>
        <v>0</v>
      </c>
      <c r="J19" s="229"/>
    </row>
    <row r="20" spans="1:10">
      <c r="A20" s="229" t="s">
        <v>533</v>
      </c>
      <c r="B20" s="230"/>
      <c r="C20" s="231"/>
      <c r="D20" s="232"/>
      <c r="E20" s="233"/>
      <c r="F20" s="233">
        <f t="shared" si="0"/>
        <v>0</v>
      </c>
      <c r="G20" s="232"/>
      <c r="H20" s="234">
        <f t="shared" si="1"/>
        <v>0</v>
      </c>
      <c r="I20" s="234">
        <f t="shared" si="2"/>
        <v>0</v>
      </c>
      <c r="J20" s="229"/>
    </row>
    <row r="21" spans="1:10">
      <c r="A21" s="229" t="s">
        <v>534</v>
      </c>
      <c r="B21" s="230"/>
      <c r="C21" s="231"/>
      <c r="D21" s="232"/>
      <c r="E21" s="233"/>
      <c r="F21" s="233">
        <f t="shared" si="0"/>
        <v>0</v>
      </c>
      <c r="G21" s="232"/>
      <c r="H21" s="234">
        <f t="shared" si="1"/>
        <v>0</v>
      </c>
      <c r="I21" s="234">
        <f t="shared" si="2"/>
        <v>0</v>
      </c>
      <c r="J21" s="229"/>
    </row>
    <row r="22" spans="1:10" ht="28">
      <c r="A22" s="218">
        <v>2</v>
      </c>
      <c r="B22" s="219" t="s">
        <v>535</v>
      </c>
      <c r="C22" s="220"/>
      <c r="D22" s="221"/>
      <c r="E22" s="221"/>
      <c r="F22" s="235"/>
      <c r="G22" s="221"/>
      <c r="H22" s="235"/>
      <c r="I22" s="235"/>
      <c r="J22" s="218" t="s">
        <v>536</v>
      </c>
    </row>
    <row r="23" spans="1:10">
      <c r="A23" s="218">
        <v>3</v>
      </c>
      <c r="B23" s="219" t="s">
        <v>537</v>
      </c>
      <c r="C23" s="220"/>
      <c r="D23" s="221"/>
      <c r="E23" s="221"/>
      <c r="F23" s="235"/>
      <c r="G23" s="221"/>
      <c r="H23" s="235"/>
      <c r="I23" s="235"/>
      <c r="J23" s="218" t="s">
        <v>538</v>
      </c>
    </row>
    <row r="24" spans="1:10" ht="28">
      <c r="A24" s="218">
        <v>4</v>
      </c>
      <c r="B24" s="219" t="s">
        <v>539</v>
      </c>
      <c r="C24" s="220"/>
      <c r="D24" s="221"/>
      <c r="E24" s="221"/>
      <c r="F24" s="235"/>
      <c r="G24" s="221"/>
      <c r="H24" s="235"/>
      <c r="I24" s="235"/>
      <c r="J24" s="218" t="s">
        <v>540</v>
      </c>
    </row>
    <row r="25" spans="1:10" ht="28">
      <c r="A25" s="218">
        <v>5</v>
      </c>
      <c r="B25" s="219" t="s">
        <v>541</v>
      </c>
      <c r="C25" s="220"/>
      <c r="D25" s="221"/>
      <c r="E25" s="221"/>
      <c r="F25" s="235"/>
      <c r="G25" s="221"/>
      <c r="H25" s="235"/>
      <c r="I25" s="235"/>
      <c r="J25" s="218" t="s">
        <v>542</v>
      </c>
    </row>
    <row r="26" spans="1:10" ht="28">
      <c r="A26" s="218">
        <v>6</v>
      </c>
      <c r="B26" s="219" t="s">
        <v>543</v>
      </c>
      <c r="C26" s="220"/>
      <c r="D26" s="221"/>
      <c r="E26" s="221"/>
      <c r="F26" s="235"/>
      <c r="G26" s="221"/>
      <c r="H26" s="235"/>
      <c r="I26" s="235"/>
      <c r="J26" s="218" t="s">
        <v>544</v>
      </c>
    </row>
    <row r="27" spans="1:10">
      <c r="A27" s="218">
        <v>7</v>
      </c>
      <c r="B27" s="219" t="s">
        <v>545</v>
      </c>
      <c r="C27" s="220"/>
      <c r="D27" s="221"/>
      <c r="E27" s="221"/>
      <c r="F27" s="235"/>
      <c r="G27" s="221"/>
      <c r="H27" s="235"/>
      <c r="I27" s="235"/>
      <c r="J27" s="218" t="s">
        <v>546</v>
      </c>
    </row>
    <row r="28" spans="1:10">
      <c r="A28" s="236"/>
      <c r="B28" s="237" t="s">
        <v>547</v>
      </c>
      <c r="C28" s="220"/>
      <c r="D28" s="238"/>
      <c r="E28" s="238"/>
      <c r="F28" s="239">
        <f>F9+F22+F23+F24+F25+F26+F27</f>
        <v>0</v>
      </c>
      <c r="G28" s="238"/>
      <c r="H28" s="239">
        <f>H9+H22+H23+H24+H25+H26+H27</f>
        <v>0</v>
      </c>
      <c r="I28" s="239">
        <f>I9+I22+I23+I24+I25+I26+I27</f>
        <v>0</v>
      </c>
      <c r="J28" s="240" t="s">
        <v>548</v>
      </c>
    </row>
    <row r="29" spans="1:10">
      <c r="A29" s="907" t="e">
        <f ca="1">"Bằng chữ: " &amp; Bangchu(I28,"đồng")</f>
        <v>#NAME?</v>
      </c>
      <c r="B29" s="907"/>
      <c r="C29" s="907"/>
      <c r="D29" s="907"/>
      <c r="E29" s="907"/>
      <c r="F29" s="907"/>
      <c r="G29" s="907"/>
      <c r="H29" s="907"/>
      <c r="I29" s="907"/>
      <c r="J29" s="907"/>
    </row>
    <row r="31" spans="1:10">
      <c r="B31" s="241" t="s">
        <v>102</v>
      </c>
      <c r="C31" s="242"/>
      <c r="D31" s="243"/>
      <c r="E31" s="243"/>
      <c r="F31" s="243"/>
      <c r="G31" s="908" t="s">
        <v>103</v>
      </c>
      <c r="H31" s="908"/>
      <c r="I31" s="908"/>
      <c r="J31" s="71"/>
    </row>
    <row r="32" spans="1:10">
      <c r="B32" s="11"/>
      <c r="C32" s="242"/>
      <c r="D32" s="11"/>
      <c r="E32" s="11"/>
      <c r="F32" s="11"/>
      <c r="G32" s="11"/>
      <c r="H32" s="11"/>
      <c r="I32" s="11"/>
      <c r="J32" s="71"/>
    </row>
    <row r="33" spans="2:10">
      <c r="B33" s="11"/>
      <c r="C33" s="242"/>
      <c r="D33" s="11"/>
      <c r="E33" s="11"/>
      <c r="F33" s="11"/>
      <c r="G33" s="11"/>
      <c r="H33" s="11"/>
      <c r="I33" s="11"/>
      <c r="J33" s="71"/>
    </row>
    <row r="34" spans="2:10">
      <c r="B34" s="11"/>
      <c r="C34" s="242"/>
      <c r="D34" s="11"/>
      <c r="E34" s="11"/>
      <c r="F34" s="11"/>
      <c r="G34" s="11"/>
      <c r="H34" s="11"/>
      <c r="I34" s="11"/>
      <c r="J34" s="71"/>
    </row>
    <row r="35" spans="2:10">
      <c r="B35" s="242" t="s">
        <v>105</v>
      </c>
      <c r="C35" s="242"/>
      <c r="D35" s="243"/>
      <c r="E35" s="243"/>
      <c r="F35" s="243"/>
      <c r="G35" s="909" t="s">
        <v>105</v>
      </c>
      <c r="H35" s="909"/>
      <c r="I35" s="909"/>
      <c r="J35" s="71"/>
    </row>
    <row r="36" spans="2:10">
      <c r="B36" s="11"/>
      <c r="C36" s="242"/>
      <c r="D36" s="11"/>
      <c r="E36" s="909" t="s">
        <v>549</v>
      </c>
      <c r="F36" s="909"/>
      <c r="G36" s="909"/>
      <c r="H36" s="909"/>
      <c r="I36" s="909"/>
      <c r="J36" s="909"/>
    </row>
  </sheetData>
  <sheetProtection formatCells="0" formatColumns="0" formatRows="0" insertColumns="0" insertRows="0" insertHyperlinks="0" deleteColumns="0" deleteRows="0" sort="0" autoFilter="0" pivotTables="0"/>
  <mergeCells count="17">
    <mergeCell ref="A29:J29"/>
    <mergeCell ref="G31:I31"/>
    <mergeCell ref="G35:I35"/>
    <mergeCell ref="E36:J36"/>
    <mergeCell ref="A1:J1"/>
    <mergeCell ref="B2:J2"/>
    <mergeCell ref="B3:J3"/>
    <mergeCell ref="B4:J4"/>
    <mergeCell ref="A6:A7"/>
    <mergeCell ref="B6:B7"/>
    <mergeCell ref="C6:C7"/>
    <mergeCell ref="D6:D7"/>
    <mergeCell ref="E6:E7"/>
    <mergeCell ref="F6:F7"/>
    <mergeCell ref="G6:H6"/>
    <mergeCell ref="I6:I7"/>
    <mergeCell ref="J6:J7"/>
  </mergeCells>
  <pageMargins left="0.75" right="0.75" top="1" bottom="1" header="0.5" footer="0.5"/>
  <pageSetup orientation="portrait" errors="blank"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9"/>
  <dimension ref="AA1"/>
  <sheetViews>
    <sheetView workbookViewId="0">
      <selection activeCell="B1" sqref="B1"/>
    </sheetView>
  </sheetViews>
  <sheetFormatPr defaultColWidth="9.08984375" defaultRowHeight="14"/>
  <cols>
    <col min="1" max="16384" width="9.08984375" style="11"/>
  </cols>
  <sheetData>
    <row r="1" spans="27:27">
      <c r="AA1"/>
    </row>
  </sheetData>
  <sheetProtection formatCells="0" formatColumns="0" formatRows="0" insertColumns="0" insertRows="0" insertHyperlinks="0" deleteColumns="0" deleteRows="0" sort="0" autoFilter="0" pivotTables="0"/>
  <printOptions horizontalCentered="1"/>
  <pageMargins left="0" right="0" top="0.4" bottom="0.6" header="0.5" footer="0.25"/>
  <pageSetup paperSize="9" orientation="landscape" errors="blank"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23"/>
  <sheetViews>
    <sheetView workbookViewId="0">
      <selection activeCell="A3" sqref="A3:F3"/>
    </sheetView>
  </sheetViews>
  <sheetFormatPr defaultColWidth="9.08984375" defaultRowHeight="15.5"/>
  <cols>
    <col min="1" max="1" width="5.6328125" style="244" customWidth="1"/>
    <col min="2" max="2" width="33.36328125" style="244" customWidth="1"/>
    <col min="3" max="3" width="14" style="244" bestFit="1" customWidth="1"/>
    <col min="4" max="4" width="15.6328125" style="244" bestFit="1" customWidth="1"/>
    <col min="5" max="6" width="14" style="244" bestFit="1" customWidth="1"/>
    <col min="7" max="16384" width="9.08984375" style="244"/>
  </cols>
  <sheetData>
    <row r="1" spans="1:7" ht="22.5">
      <c r="A1" s="921" t="str">
        <f>INFO!$B$268</f>
        <v>BẢNG TÍNH CHI PHÍ DỰ PHÒNG TRƯỢT GIÁ</v>
      </c>
      <c r="B1" s="921"/>
      <c r="C1" s="921"/>
      <c r="D1" s="921"/>
      <c r="E1" s="921"/>
      <c r="F1" s="921"/>
    </row>
    <row r="2" spans="1:7" ht="17.5">
      <c r="A2" s="922">
        <f>'2. THKL'!$B$2</f>
        <v>0</v>
      </c>
      <c r="B2" s="922"/>
      <c r="C2" s="922"/>
      <c r="D2" s="922"/>
      <c r="E2" s="922"/>
      <c r="F2" s="922"/>
    </row>
    <row r="3" spans="1:7">
      <c r="A3" s="923" t="s">
        <v>551</v>
      </c>
      <c r="B3" s="923"/>
      <c r="C3" s="923"/>
      <c r="D3" s="923"/>
      <c r="E3" s="923"/>
      <c r="F3" s="923"/>
    </row>
    <row r="4" spans="1:7">
      <c r="A4" s="246"/>
      <c r="C4" s="246"/>
      <c r="D4" s="246"/>
      <c r="E4" s="246"/>
      <c r="F4" s="246"/>
    </row>
    <row r="5" spans="1:7">
      <c r="A5" s="927" t="s">
        <v>552</v>
      </c>
      <c r="B5" s="927"/>
      <c r="C5" s="924">
        <v>1000000000</v>
      </c>
      <c r="D5" s="925"/>
      <c r="E5" s="926"/>
      <c r="F5" s="56"/>
      <c r="G5" s="56"/>
    </row>
    <row r="6" spans="1:7">
      <c r="A6" s="928" t="s">
        <v>553</v>
      </c>
      <c r="B6" s="928"/>
      <c r="C6" s="247">
        <v>2011</v>
      </c>
      <c r="D6" s="248" t="s">
        <v>554</v>
      </c>
      <c r="E6" s="247">
        <v>2015</v>
      </c>
      <c r="F6" s="56"/>
      <c r="G6" s="56"/>
    </row>
    <row r="7" spans="1:7">
      <c r="A7" s="928" t="s">
        <v>555</v>
      </c>
      <c r="B7" s="928"/>
      <c r="C7" s="247">
        <v>2017</v>
      </c>
      <c r="D7" s="248" t="s">
        <v>554</v>
      </c>
      <c r="E7" s="247">
        <v>2020</v>
      </c>
      <c r="F7" s="56"/>
      <c r="G7" s="56"/>
    </row>
    <row r="8" spans="1:7">
      <c r="A8" s="927" t="s">
        <v>556</v>
      </c>
      <c r="B8" s="927"/>
      <c r="C8" s="249">
        <v>0</v>
      </c>
      <c r="D8" s="250"/>
      <c r="E8" s="250"/>
      <c r="F8" s="56"/>
      <c r="G8" s="56"/>
    </row>
    <row r="9" spans="1:7">
      <c r="A9" s="56"/>
      <c r="B9" s="56"/>
      <c r="C9" s="56"/>
      <c r="D9" s="56"/>
      <c r="E9" s="56"/>
      <c r="F9" s="56"/>
      <c r="G9" s="56"/>
    </row>
    <row r="10" spans="1:7" ht="15.9" customHeight="1">
      <c r="A10" s="919" t="s">
        <v>43</v>
      </c>
      <c r="B10" s="919" t="s">
        <v>557</v>
      </c>
      <c r="C10" s="920" t="str">
        <f>A6</f>
        <v>Năm cơ sở tính toán (tối thiểu 3 năm)</v>
      </c>
      <c r="D10" s="920"/>
      <c r="E10" s="920"/>
      <c r="F10" s="920"/>
      <c r="G10" s="920"/>
    </row>
    <row r="11" spans="1:7">
      <c r="A11" s="919"/>
      <c r="B11" s="919"/>
      <c r="C11" s="251">
        <v>2011</v>
      </c>
      <c r="D11" s="251">
        <v>2012</v>
      </c>
      <c r="E11" s="251">
        <v>2013</v>
      </c>
      <c r="F11" s="251">
        <v>2014</v>
      </c>
      <c r="G11" s="251">
        <v>2015</v>
      </c>
    </row>
    <row r="12" spans="1:7">
      <c r="A12" s="252">
        <v>1</v>
      </c>
      <c r="B12" s="250" t="s">
        <v>558</v>
      </c>
      <c r="C12" s="247">
        <v>100</v>
      </c>
      <c r="D12" s="247">
        <v>105</v>
      </c>
      <c r="E12" s="247">
        <v>106</v>
      </c>
      <c r="F12" s="247">
        <v>107</v>
      </c>
      <c r="G12" s="247">
        <v>108</v>
      </c>
    </row>
    <row r="13" spans="1:7" ht="28">
      <c r="A13" s="252">
        <v>2</v>
      </c>
      <c r="B13" s="253" t="s">
        <v>559</v>
      </c>
      <c r="C13" s="254">
        <f>ROUND(D12/C12,5)</f>
        <v>1.05</v>
      </c>
      <c r="D13" s="254">
        <f>ROUND(E12/D12,5)</f>
        <v>1.00952</v>
      </c>
      <c r="E13" s="254">
        <f>ROUND(F12/E12,5)</f>
        <v>1.00943</v>
      </c>
      <c r="F13" s="254">
        <f>ROUND(G12/F12,5)</f>
        <v>1.00935</v>
      </c>
      <c r="G13" s="254"/>
    </row>
    <row r="14" spans="1:7">
      <c r="A14" s="252">
        <v>3</v>
      </c>
      <c r="B14" s="255" t="s">
        <v>560</v>
      </c>
      <c r="C14" s="916">
        <f>AVERAGE(C13:F13)</f>
        <v>1.0195799999999999</v>
      </c>
      <c r="D14" s="917"/>
      <c r="E14" s="917"/>
      <c r="F14" s="917"/>
      <c r="G14" s="918"/>
    </row>
    <row r="15" spans="1:7">
      <c r="A15" s="56"/>
      <c r="B15" s="56"/>
      <c r="C15" s="56"/>
      <c r="D15" s="56"/>
      <c r="E15" s="56"/>
      <c r="F15" s="56"/>
      <c r="G15" s="56"/>
    </row>
    <row r="16" spans="1:7" ht="15.75" customHeight="1">
      <c r="A16" s="919" t="s">
        <v>43</v>
      </c>
      <c r="B16" s="919" t="s">
        <v>557</v>
      </c>
      <c r="C16" s="920" t="str">
        <f>A7</f>
        <v>Thời gian thực hiện dự án</v>
      </c>
      <c r="D16" s="920"/>
      <c r="E16" s="920"/>
      <c r="F16" s="920"/>
      <c r="G16" s="56"/>
    </row>
    <row r="17" spans="1:7">
      <c r="A17" s="919"/>
      <c r="B17" s="919"/>
      <c r="C17" s="251">
        <v>2017</v>
      </c>
      <c r="D17" s="251">
        <v>2018</v>
      </c>
      <c r="E17" s="251">
        <v>2019</v>
      </c>
      <c r="F17" s="251">
        <v>2020</v>
      </c>
      <c r="G17" s="56"/>
    </row>
    <row r="18" spans="1:7">
      <c r="A18" s="252">
        <v>1</v>
      </c>
      <c r="B18" s="250" t="s">
        <v>561</v>
      </c>
      <c r="C18" s="256">
        <v>0.2</v>
      </c>
      <c r="D18" s="256">
        <v>0.3</v>
      </c>
      <c r="E18" s="256">
        <v>0.3</v>
      </c>
      <c r="F18" s="256">
        <v>0.2</v>
      </c>
      <c r="G18" s="56"/>
    </row>
    <row r="19" spans="1:7" ht="28">
      <c r="A19" s="252">
        <v>2</v>
      </c>
      <c r="B19" s="257" t="s">
        <v>562</v>
      </c>
      <c r="C19" s="258">
        <f>ROUND(C5*C18,0)</f>
        <v>200000000</v>
      </c>
      <c r="D19" s="258">
        <f>ROUND(C5*D18,0)</f>
        <v>300000000</v>
      </c>
      <c r="E19" s="258">
        <f>ROUND(C5*E18,0)</f>
        <v>300000000</v>
      </c>
      <c r="F19" s="258">
        <f>ROUND(C5*F18,0)</f>
        <v>200000000</v>
      </c>
      <c r="G19" s="56"/>
    </row>
    <row r="20" spans="1:7" ht="28">
      <c r="A20" s="252">
        <v>3</v>
      </c>
      <c r="B20" s="253" t="s">
        <v>563</v>
      </c>
      <c r="C20" s="259">
        <v>0</v>
      </c>
      <c r="D20" s="260">
        <v>0</v>
      </c>
      <c r="E20" s="260">
        <v>0</v>
      </c>
      <c r="F20" s="260">
        <v>0</v>
      </c>
      <c r="G20" s="56"/>
    </row>
    <row r="21" spans="1:7">
      <c r="A21" s="252">
        <v>4</v>
      </c>
      <c r="B21" s="250" t="s">
        <v>564</v>
      </c>
      <c r="C21" s="261">
        <f>ROUND((C19-C20)*(($C$14+$C$8)^1-1),0)</f>
        <v>3916000</v>
      </c>
      <c r="D21" s="261">
        <f>ROUND((D19-D20)*(($C$14+$C$8)^2-1),0)</f>
        <v>11863013</v>
      </c>
      <c r="E21" s="261">
        <f>ROUND((E19-E20)*(($C$14+$C$8)^3-1),0)</f>
        <v>17969291</v>
      </c>
      <c r="F21" s="261">
        <f>ROUND((F19-F20)*(($C$14+$C$8)^4-1),0)</f>
        <v>16130086</v>
      </c>
      <c r="G21" s="56"/>
    </row>
    <row r="22" spans="1:7">
      <c r="A22" s="252">
        <v>5</v>
      </c>
      <c r="B22" s="262" t="s">
        <v>565</v>
      </c>
      <c r="C22" s="913">
        <f>SUM(C21:F21)</f>
        <v>49878390</v>
      </c>
      <c r="D22" s="914"/>
      <c r="E22" s="914"/>
      <c r="F22" s="915"/>
      <c r="G22" s="56"/>
    </row>
    <row r="23" spans="1:7">
      <c r="A23" s="252">
        <v>6</v>
      </c>
      <c r="B23" s="255" t="s">
        <v>566</v>
      </c>
      <c r="C23" s="910">
        <f>C22/C5</f>
        <v>4.99E-2</v>
      </c>
      <c r="D23" s="911"/>
      <c r="E23" s="911"/>
      <c r="F23" s="912"/>
    </row>
  </sheetData>
  <sheetProtection formatCells="0" formatColumns="0" formatRows="0" insertColumns="0" insertRows="0" insertHyperlinks="0" deleteColumns="0" deleteRows="0" sort="0" autoFilter="0" pivotTables="0"/>
  <mergeCells count="17">
    <mergeCell ref="A1:F1"/>
    <mergeCell ref="A2:F2"/>
    <mergeCell ref="A3:F3"/>
    <mergeCell ref="A10:A11"/>
    <mergeCell ref="B10:B11"/>
    <mergeCell ref="C10:G10"/>
    <mergeCell ref="C5:E5"/>
    <mergeCell ref="A5:B5"/>
    <mergeCell ref="A6:B6"/>
    <mergeCell ref="A7:B7"/>
    <mergeCell ref="A8:B8"/>
    <mergeCell ref="C23:F23"/>
    <mergeCell ref="C22:F22"/>
    <mergeCell ref="C14:G14"/>
    <mergeCell ref="A16:A17"/>
    <mergeCell ref="B16:B17"/>
    <mergeCell ref="C16:F16"/>
  </mergeCells>
  <printOptions horizontalCentered="1"/>
  <pageMargins left="0" right="0" top="0.4" bottom="0.5" header="0.5" footer="0.25"/>
  <pageSetup paperSize="9" orientation="portrait" errors="blank"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0"/>
  <dimension ref="A1:AA29"/>
  <sheetViews>
    <sheetView workbookViewId="0">
      <pane ySplit="5" topLeftCell="A6" activePane="bottomLeft" state="frozen"/>
      <selection pane="bottomLeft" activeCell="B6" sqref="B6"/>
    </sheetView>
  </sheetViews>
  <sheetFormatPr defaultColWidth="9.08984375" defaultRowHeight="15.5"/>
  <cols>
    <col min="1" max="1" width="6.6328125" style="244" customWidth="1"/>
    <col min="2" max="2" width="35.6328125" style="244" customWidth="1"/>
    <col min="3" max="3" width="7.08984375" style="263" customWidth="1"/>
    <col min="4" max="4" width="11.36328125" style="244" customWidth="1"/>
    <col min="5" max="5" width="12.453125" style="244" customWidth="1"/>
    <col min="6" max="6" width="13.08984375" style="244" customWidth="1"/>
    <col min="7" max="7" width="52.6328125" style="245" customWidth="1"/>
    <col min="8" max="26" width="9.08984375" style="244"/>
    <col min="27" max="27" width="0" style="244" hidden="1" customWidth="1"/>
    <col min="28" max="16384" width="9.08984375" style="244"/>
  </cols>
  <sheetData>
    <row r="1" spans="1:27" s="7" customFormat="1" ht="22.5" customHeight="1">
      <c r="A1" s="862" t="str">
        <f>INFO!TD_NGHIEMTHU</f>
        <v>BẢNG CHI PHÍ KIỂM TRA CÔNG TÁC NGHIỆM THU CÔNG TRÌNH XÂY DỰNG</v>
      </c>
      <c r="B1" s="862"/>
      <c r="C1" s="862"/>
      <c r="D1" s="862"/>
      <c r="E1" s="862"/>
      <c r="F1" s="862"/>
      <c r="G1" s="862"/>
    </row>
    <row r="2" spans="1:27" s="7" customFormat="1" ht="18.75" customHeight="1">
      <c r="A2" s="931">
        <f>'2. THKL'!$B$2</f>
        <v>0</v>
      </c>
      <c r="B2" s="931"/>
      <c r="C2" s="931"/>
      <c r="D2" s="931"/>
      <c r="E2" s="931"/>
      <c r="F2" s="931"/>
      <c r="G2" s="931"/>
    </row>
    <row r="3" spans="1:27" s="7" customFormat="1">
      <c r="A3" s="884" t="s">
        <v>568</v>
      </c>
      <c r="B3" s="884"/>
      <c r="C3" s="884"/>
      <c r="D3" s="884"/>
      <c r="E3" s="884"/>
      <c r="F3" s="884"/>
      <c r="G3" s="884"/>
    </row>
    <row r="4" spans="1:27" s="7" customFormat="1">
      <c r="C4" s="214"/>
      <c r="G4" s="125"/>
    </row>
    <row r="5" spans="1:27" s="7" customFormat="1" ht="15.75" customHeight="1">
      <c r="A5" s="129" t="s">
        <v>43</v>
      </c>
      <c r="B5" s="129" t="s">
        <v>44</v>
      </c>
      <c r="C5" s="129" t="s">
        <v>112</v>
      </c>
      <c r="D5" s="129" t="s">
        <v>505</v>
      </c>
      <c r="E5" s="129" t="s">
        <v>118</v>
      </c>
      <c r="F5" s="129" t="s">
        <v>46</v>
      </c>
      <c r="G5" s="129" t="s">
        <v>48</v>
      </c>
    </row>
    <row r="6" spans="1:27" s="7" customFormat="1" ht="28">
      <c r="A6" s="218" t="s">
        <v>62</v>
      </c>
      <c r="B6" s="219" t="s">
        <v>569</v>
      </c>
      <c r="C6" s="220"/>
      <c r="D6" s="221"/>
      <c r="E6" s="221"/>
      <c r="F6" s="264"/>
      <c r="G6" s="218"/>
    </row>
    <row r="7" spans="1:27" s="7" customFormat="1">
      <c r="A7" s="223">
        <v>1</v>
      </c>
      <c r="B7" s="224" t="s">
        <v>570</v>
      </c>
      <c r="C7" s="265" t="s">
        <v>160</v>
      </c>
      <c r="D7" s="226"/>
      <c r="E7" s="266"/>
      <c r="F7" s="266">
        <f>D7*E7</f>
        <v>0</v>
      </c>
      <c r="G7" s="267" t="s">
        <v>571</v>
      </c>
    </row>
    <row r="8" spans="1:27" s="7" customFormat="1" ht="28">
      <c r="A8" s="229">
        <v>2</v>
      </c>
      <c r="B8" s="230" t="s">
        <v>572</v>
      </c>
      <c r="C8" s="268" t="s">
        <v>573</v>
      </c>
      <c r="D8" s="232">
        <v>12</v>
      </c>
      <c r="E8" s="269">
        <v>150000</v>
      </c>
      <c r="F8" s="269">
        <f>D8*E8</f>
        <v>1800000</v>
      </c>
      <c r="G8" s="270" t="s">
        <v>574</v>
      </c>
    </row>
    <row r="9" spans="1:27" s="7" customFormat="1">
      <c r="A9" s="229">
        <v>3</v>
      </c>
      <c r="B9" s="230" t="s">
        <v>575</v>
      </c>
      <c r="C9" s="268"/>
      <c r="D9" s="232"/>
      <c r="E9" s="269"/>
      <c r="F9" s="271"/>
      <c r="G9" s="229"/>
    </row>
    <row r="10" spans="1:27" s="7" customFormat="1">
      <c r="A10" s="229">
        <v>4</v>
      </c>
      <c r="B10" s="230" t="s">
        <v>576</v>
      </c>
      <c r="C10" s="268"/>
      <c r="D10" s="232"/>
      <c r="E10" s="269"/>
      <c r="F10" s="271"/>
      <c r="G10" s="229"/>
    </row>
    <row r="11" spans="1:27" s="7" customFormat="1" ht="70">
      <c r="A11" s="229">
        <v>5</v>
      </c>
      <c r="B11" s="230" t="s">
        <v>577</v>
      </c>
      <c r="C11" s="272" t="s">
        <v>578</v>
      </c>
      <c r="D11" s="232">
        <v>1</v>
      </c>
      <c r="E11" s="269">
        <v>2000000</v>
      </c>
      <c r="F11" s="273">
        <f t="shared" ref="F11" si="0">D11*E11</f>
        <v>2000000</v>
      </c>
      <c r="G11" s="270" t="s">
        <v>579</v>
      </c>
    </row>
    <row r="12" spans="1:27" s="7" customFormat="1">
      <c r="A12" s="218" t="s">
        <v>77</v>
      </c>
      <c r="B12" s="219" t="s">
        <v>580</v>
      </c>
      <c r="C12" s="274"/>
      <c r="D12" s="221"/>
      <c r="E12" s="221"/>
      <c r="F12" s="264"/>
      <c r="G12" s="218"/>
    </row>
    <row r="13" spans="1:27" s="7" customFormat="1" ht="42">
      <c r="A13" s="223">
        <v>1</v>
      </c>
      <c r="B13" s="224" t="s">
        <v>581</v>
      </c>
      <c r="C13" s="265" t="s">
        <v>582</v>
      </c>
      <c r="D13" s="226">
        <v>9</v>
      </c>
      <c r="E13" s="266">
        <v>1500000</v>
      </c>
      <c r="F13" s="266">
        <f>D13*E13</f>
        <v>13500000</v>
      </c>
      <c r="G13" s="275" t="s">
        <v>583</v>
      </c>
    </row>
    <row r="14" spans="1:27">
      <c r="A14" s="252"/>
      <c r="B14" s="276" t="s">
        <v>264</v>
      </c>
      <c r="C14" s="277"/>
      <c r="D14" s="278"/>
      <c r="E14" s="278"/>
      <c r="F14" s="279">
        <f>SUM(F7:F13)</f>
        <v>17300000</v>
      </c>
      <c r="G14" s="280"/>
      <c r="AA14" s="244" t="s">
        <v>59</v>
      </c>
    </row>
    <row r="15" spans="1:27" s="7" customFormat="1">
      <c r="C15" s="214"/>
      <c r="G15" s="125"/>
    </row>
    <row r="16" spans="1:27" s="7" customFormat="1">
      <c r="B16" s="281" t="s">
        <v>584</v>
      </c>
      <c r="C16" s="242"/>
      <c r="D16" s="243"/>
      <c r="E16" s="243"/>
      <c r="F16" s="243"/>
      <c r="G16" s="71"/>
    </row>
    <row r="17" spans="2:7" s="7" customFormat="1">
      <c r="B17" s="929" t="s">
        <v>585</v>
      </c>
      <c r="C17" s="929"/>
      <c r="D17" s="929"/>
      <c r="E17" s="929"/>
      <c r="F17" s="929"/>
      <c r="G17" s="929"/>
    </row>
    <row r="18" spans="2:7" s="7" customFormat="1">
      <c r="B18" s="282" t="s">
        <v>586</v>
      </c>
      <c r="C18" s="242"/>
      <c r="D18" s="11"/>
      <c r="E18" s="11"/>
      <c r="F18" s="11"/>
      <c r="G18" s="71"/>
    </row>
    <row r="19" spans="2:7" s="7" customFormat="1">
      <c r="B19" s="930" t="s">
        <v>587</v>
      </c>
      <c r="C19" s="930"/>
      <c r="D19" s="930"/>
      <c r="E19" s="930"/>
      <c r="F19" s="930"/>
      <c r="G19" s="930"/>
    </row>
    <row r="20" spans="2:7" s="7" customFormat="1">
      <c r="C20" s="214"/>
      <c r="G20" s="125"/>
    </row>
    <row r="21" spans="2:7" s="7" customFormat="1">
      <c r="C21" s="214"/>
      <c r="G21" s="125"/>
    </row>
    <row r="22" spans="2:7" s="7" customFormat="1">
      <c r="C22" s="214"/>
      <c r="G22" s="125"/>
    </row>
    <row r="23" spans="2:7" s="7" customFormat="1">
      <c r="C23" s="214"/>
      <c r="G23" s="125"/>
    </row>
    <row r="24" spans="2:7" s="7" customFormat="1">
      <c r="C24" s="214"/>
      <c r="E24" s="283"/>
      <c r="G24" s="125"/>
    </row>
    <row r="25" spans="2:7" s="7" customFormat="1">
      <c r="C25" s="214"/>
      <c r="G25" s="125"/>
    </row>
    <row r="26" spans="2:7" s="7" customFormat="1">
      <c r="C26" s="214"/>
      <c r="G26" s="125"/>
    </row>
    <row r="27" spans="2:7" s="7" customFormat="1">
      <c r="C27" s="214"/>
      <c r="G27" s="125"/>
    </row>
    <row r="28" spans="2:7" s="7" customFormat="1">
      <c r="C28" s="214"/>
      <c r="G28" s="125"/>
    </row>
    <row r="29" spans="2:7" s="7" customFormat="1">
      <c r="C29" s="214"/>
      <c r="G29" s="125"/>
    </row>
  </sheetData>
  <sheetProtection formatCells="0" formatColumns="0" formatRows="0" insertColumns="0" insertRows="0" insertHyperlinks="0" deleteColumns="0" deleteRows="0" sort="0" autoFilter="0" pivotTables="0"/>
  <mergeCells count="5">
    <mergeCell ref="B17:G17"/>
    <mergeCell ref="B19:G19"/>
    <mergeCell ref="A1:G1"/>
    <mergeCell ref="A2:G2"/>
    <mergeCell ref="A3:G3"/>
  </mergeCells>
  <pageMargins left="0.75" right="0.75" top="1" bottom="1" header="0.5" footer="0.5"/>
  <pageSetup orientation="portrait" errors="blank"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1"/>
  <dimension ref="A1"/>
  <sheetViews>
    <sheetView workbookViewId="0"/>
  </sheetViews>
  <sheetFormatPr defaultColWidth="9.08984375" defaultRowHeight="14"/>
  <cols>
    <col min="1" max="16384" width="9.08984375" style="284"/>
  </cols>
  <sheetData/>
  <sheetProtection formatCells="0" formatColumns="0" formatRows="0" insertColumns="0" insertRows="0" insertHyperlinks="0" deleteColumns="0" deleteRows="0" sort="0" autoFilter="0" pivotTables="0"/>
  <printOptions horizontalCentered="1"/>
  <pageMargins left="0" right="0" top="0.4" bottom="0.5" header="0.5" footer="0.25"/>
  <pageSetup paperSize="9" orientation="landscape" errors="blank"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2"/>
  <dimension ref="B1:H17"/>
  <sheetViews>
    <sheetView workbookViewId="0">
      <selection activeCell="G19" sqref="G19"/>
    </sheetView>
  </sheetViews>
  <sheetFormatPr defaultColWidth="9.08984375" defaultRowHeight="14"/>
  <cols>
    <col min="1" max="1" width="3.6328125" style="11" customWidth="1"/>
    <col min="2" max="2" width="5.6328125" style="11" customWidth="1"/>
    <col min="3" max="6" width="17.6328125" style="11" customWidth="1"/>
    <col min="7" max="7" width="37" style="11" customWidth="1"/>
    <col min="8" max="8" width="5.6328125" style="11" customWidth="1"/>
    <col min="9" max="16384" width="9.08984375" style="11"/>
  </cols>
  <sheetData>
    <row r="1" spans="2:8" ht="14.5" thickBot="1"/>
    <row r="2" spans="2:8">
      <c r="B2" s="285"/>
      <c r="C2" s="286"/>
      <c r="D2" s="286"/>
      <c r="E2" s="286"/>
      <c r="F2" s="286"/>
      <c r="G2" s="286"/>
      <c r="H2" s="287"/>
    </row>
    <row r="3" spans="2:8">
      <c r="B3" s="288"/>
      <c r="H3" s="289"/>
    </row>
    <row r="4" spans="2:8">
      <c r="B4" s="288"/>
      <c r="C4" s="933" t="str">
        <f>INFO!B176</f>
        <v>UBND TP. Hồ Chí Minh</v>
      </c>
      <c r="D4" s="933"/>
      <c r="E4" s="933"/>
      <c r="F4" s="933"/>
      <c r="G4" s="933"/>
      <c r="H4" s="289"/>
    </row>
    <row r="5" spans="2:8">
      <c r="B5" s="288"/>
      <c r="C5" s="933" t="str">
        <f>INFO!B177</f>
        <v>Công ty TNHH Tư vấn ĐT và Xây dựng ABC</v>
      </c>
      <c r="D5" s="933"/>
      <c r="E5" s="933"/>
      <c r="F5" s="933"/>
      <c r="G5" s="933"/>
      <c r="H5" s="289"/>
    </row>
    <row r="6" spans="2:8">
      <c r="B6" s="288"/>
      <c r="C6" s="934" t="s">
        <v>590</v>
      </c>
      <c r="D6" s="934"/>
      <c r="E6" s="934"/>
      <c r="F6" s="934"/>
      <c r="G6" s="934"/>
      <c r="H6" s="289"/>
    </row>
    <row r="7" spans="2:8">
      <c r="B7" s="288"/>
      <c r="H7" s="289"/>
    </row>
    <row r="8" spans="2:8" ht="22.5">
      <c r="B8" s="288"/>
      <c r="C8" s="848" t="str">
        <f>INFO!$B$252</f>
        <v>BẢNG TỔNG HỢP DỰ TOÁN XÂY DỰNG CÔNG TRÌNH</v>
      </c>
      <c r="D8" s="848"/>
      <c r="E8" s="848"/>
      <c r="F8" s="848"/>
      <c r="G8" s="848"/>
      <c r="H8" s="289"/>
    </row>
    <row r="9" spans="2:8">
      <c r="B9" s="288"/>
      <c r="H9" s="289"/>
    </row>
    <row r="10" spans="2:8">
      <c r="B10" s="288"/>
      <c r="H10" s="289"/>
    </row>
    <row r="11" spans="2:8" ht="17.5">
      <c r="B11" s="288"/>
      <c r="C11" s="863">
        <f>'2. THKL'!B2</f>
        <v>0</v>
      </c>
      <c r="D11" s="863"/>
      <c r="E11" s="863"/>
      <c r="F11" s="863"/>
      <c r="G11" s="863"/>
      <c r="H11" s="289"/>
    </row>
    <row r="12" spans="2:8">
      <c r="B12" s="288"/>
      <c r="C12" s="11" t="s">
        <v>592</v>
      </c>
      <c r="D12" s="932"/>
      <c r="E12" s="932"/>
      <c r="F12" s="932"/>
      <c r="G12" s="932"/>
      <c r="H12" s="289"/>
    </row>
    <row r="13" spans="2:8">
      <c r="B13" s="288"/>
      <c r="C13" s="11" t="s">
        <v>593</v>
      </c>
      <c r="D13" s="932"/>
      <c r="E13" s="932"/>
      <c r="F13" s="932"/>
      <c r="G13" s="932"/>
      <c r="H13" s="289"/>
    </row>
    <row r="14" spans="2:8">
      <c r="B14" s="288"/>
      <c r="C14" s="11" t="s">
        <v>594</v>
      </c>
      <c r="D14" s="932"/>
      <c r="E14" s="932"/>
      <c r="F14" s="932"/>
      <c r="G14" s="932"/>
      <c r="H14" s="289"/>
    </row>
    <row r="15" spans="2:8">
      <c r="B15" s="288"/>
      <c r="C15" s="11" t="s">
        <v>595</v>
      </c>
      <c r="D15" s="290" t="e">
        <f>ROUND(THDT!GTHDT,-3)</f>
        <v>#NAME?</v>
      </c>
      <c r="E15" s="291" t="s">
        <v>18</v>
      </c>
      <c r="H15" s="289"/>
    </row>
    <row r="16" spans="2:8">
      <c r="B16" s="288"/>
      <c r="H16" s="289"/>
    </row>
    <row r="17" spans="2:8" ht="14.5" thickBot="1">
      <c r="B17" s="292"/>
      <c r="C17" s="293"/>
      <c r="D17" s="293"/>
      <c r="E17" s="293"/>
      <c r="F17" s="293"/>
      <c r="G17" s="293"/>
      <c r="H17" s="294"/>
    </row>
  </sheetData>
  <sheetProtection formatCells="0" formatColumns="0" formatRows="0" insertColumns="0" insertRows="0" insertHyperlinks="0" deleteColumns="0" deleteRows="0" sort="0" autoFilter="0" pivotTables="0"/>
  <mergeCells count="8">
    <mergeCell ref="D12:G12"/>
    <mergeCell ref="D13:G13"/>
    <mergeCell ref="D14:G14"/>
    <mergeCell ref="C4:G4"/>
    <mergeCell ref="C5:G5"/>
    <mergeCell ref="C6:G6"/>
    <mergeCell ref="C8:G8"/>
    <mergeCell ref="C11:G11"/>
  </mergeCells>
  <printOptions horizontalCentered="1"/>
  <pageMargins left="0.5" right="0.5" top="0.4" bottom="0.5" header="0.5" footer="0.25"/>
  <pageSetup paperSize="9" orientation="landscape" errors="blank"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1"/>
  <dimension ref="B1:M41"/>
  <sheetViews>
    <sheetView topLeftCell="A13" workbookViewId="0">
      <selection activeCell="C27" sqref="C27:L27"/>
    </sheetView>
  </sheetViews>
  <sheetFormatPr defaultColWidth="9.08984375" defaultRowHeight="14"/>
  <cols>
    <col min="1" max="1" width="3" style="11" customWidth="1"/>
    <col min="2" max="2" width="3.6328125" style="11" customWidth="1"/>
    <col min="3" max="3" width="9.08984375" style="11"/>
    <col min="4" max="4" width="20.6328125" style="11" customWidth="1"/>
    <col min="5" max="5" width="15.6328125" style="11" customWidth="1"/>
    <col min="6" max="10" width="9.08984375" style="11"/>
    <col min="11" max="11" width="23.453125" style="11" customWidth="1"/>
    <col min="12" max="12" width="9.08984375" style="11"/>
    <col min="13" max="13" width="3.453125" style="11" customWidth="1"/>
    <col min="14" max="16384" width="9.08984375" style="11"/>
  </cols>
  <sheetData>
    <row r="1" spans="2:13">
      <c r="B1" s="285"/>
      <c r="C1" s="286"/>
      <c r="D1" s="286"/>
      <c r="E1" s="286"/>
      <c r="F1" s="286"/>
      <c r="G1" s="940" t="s">
        <v>596</v>
      </c>
      <c r="H1" s="940"/>
      <c r="I1" s="940"/>
      <c r="J1" s="940"/>
      <c r="K1" s="940"/>
      <c r="L1" s="286"/>
      <c r="M1" s="287"/>
    </row>
    <row r="2" spans="2:13">
      <c r="B2" s="941" t="str">
        <f>INFO!B176</f>
        <v>UBND TP. Hồ Chí Minh</v>
      </c>
      <c r="C2" s="933"/>
      <c r="D2" s="933"/>
      <c r="E2" s="933"/>
      <c r="F2" s="291"/>
      <c r="G2" s="933" t="s">
        <v>597</v>
      </c>
      <c r="H2" s="933"/>
      <c r="I2" s="933"/>
      <c r="J2" s="933"/>
      <c r="K2" s="933"/>
      <c r="M2" s="289"/>
    </row>
    <row r="3" spans="2:13">
      <c r="B3" s="941" t="str">
        <f>INFO!$B$177</f>
        <v>Công ty TNHH Tư vấn ĐT và Xây dựng ABC</v>
      </c>
      <c r="C3" s="933"/>
      <c r="D3" s="933"/>
      <c r="E3" s="933"/>
      <c r="F3" s="291"/>
      <c r="G3" s="942" t="s">
        <v>598</v>
      </c>
      <c r="H3" s="942"/>
      <c r="I3" s="942"/>
      <c r="J3" s="942"/>
      <c r="K3" s="942"/>
      <c r="M3" s="289"/>
    </row>
    <row r="4" spans="2:13">
      <c r="B4" s="938" t="s">
        <v>590</v>
      </c>
      <c r="C4" s="939"/>
      <c r="D4" s="939"/>
      <c r="E4" s="939"/>
      <c r="F4" s="291"/>
      <c r="G4" s="291"/>
      <c r="H4" s="291"/>
      <c r="I4" s="291"/>
      <c r="J4" s="291"/>
      <c r="K4" s="291"/>
      <c r="M4" s="289"/>
    </row>
    <row r="5" spans="2:13">
      <c r="B5" s="288"/>
      <c r="M5" s="289"/>
    </row>
    <row r="6" spans="2:13" hidden="1">
      <c r="B6" s="288"/>
      <c r="M6" s="289"/>
    </row>
    <row r="7" spans="2:13" ht="32.15" hidden="1" customHeight="1">
      <c r="B7" s="288"/>
      <c r="M7" s="289"/>
    </row>
    <row r="8" spans="2:13" s="5" customFormat="1" ht="23">
      <c r="B8" s="295"/>
      <c r="D8" s="848" t="str">
        <f>INFO!TD_THDT_DTXD</f>
        <v>BẢNG TỔNG HỢP DỰ TOÁN XÂY DỰNG CÔNG TRÌNH</v>
      </c>
      <c r="E8" s="848"/>
      <c r="F8" s="848"/>
      <c r="G8" s="848"/>
      <c r="H8" s="848"/>
      <c r="I8" s="848"/>
      <c r="J8" s="848"/>
      <c r="K8" s="848"/>
      <c r="M8" s="296"/>
    </row>
    <row r="9" spans="2:13">
      <c r="B9" s="288"/>
      <c r="M9" s="289"/>
    </row>
    <row r="10" spans="2:13">
      <c r="B10" s="288"/>
      <c r="M10" s="289"/>
    </row>
    <row r="11" spans="2:13" s="6" customFormat="1" ht="18">
      <c r="B11" s="297"/>
      <c r="D11" s="863">
        <f>'2. THKL'!B2</f>
        <v>0</v>
      </c>
      <c r="E11" s="863"/>
      <c r="F11" s="863"/>
      <c r="G11" s="863"/>
      <c r="H11" s="863"/>
      <c r="I11" s="863"/>
      <c r="J11" s="863"/>
      <c r="K11" s="863"/>
      <c r="L11" s="863"/>
      <c r="M11" s="298"/>
    </row>
    <row r="12" spans="2:13">
      <c r="B12" s="288"/>
      <c r="D12" s="11" t="s">
        <v>592</v>
      </c>
      <c r="E12" s="932"/>
      <c r="F12" s="932"/>
      <c r="G12" s="932"/>
      <c r="H12" s="932"/>
      <c r="I12" s="932"/>
      <c r="J12" s="932"/>
      <c r="K12" s="932"/>
      <c r="L12" s="932"/>
      <c r="M12" s="289"/>
    </row>
    <row r="13" spans="2:13">
      <c r="B13" s="288"/>
      <c r="D13" s="11" t="s">
        <v>593</v>
      </c>
      <c r="E13" s="932"/>
      <c r="F13" s="932"/>
      <c r="G13" s="932"/>
      <c r="H13" s="932"/>
      <c r="I13" s="932"/>
      <c r="J13" s="932"/>
      <c r="K13" s="932"/>
      <c r="L13" s="932"/>
      <c r="M13" s="289"/>
    </row>
    <row r="14" spans="2:13">
      <c r="B14" s="288"/>
      <c r="D14" s="11" t="s">
        <v>594</v>
      </c>
      <c r="E14" s="932"/>
      <c r="F14" s="932"/>
      <c r="G14" s="932"/>
      <c r="H14" s="932"/>
      <c r="I14" s="932"/>
      <c r="J14" s="932"/>
      <c r="K14" s="932"/>
      <c r="L14" s="932"/>
      <c r="M14" s="289"/>
    </row>
    <row r="15" spans="2:13">
      <c r="B15" s="288"/>
      <c r="D15" s="11" t="s">
        <v>595</v>
      </c>
      <c r="E15" s="290" t="e">
        <f>ROUND(THDT!GTHDT,-3)</f>
        <v>#NAME?</v>
      </c>
      <c r="F15" s="291" t="s">
        <v>18</v>
      </c>
      <c r="M15" s="289"/>
    </row>
    <row r="16" spans="2:13">
      <c r="B16" s="288"/>
      <c r="E16" s="291"/>
      <c r="F16" s="291"/>
      <c r="M16" s="289"/>
    </row>
    <row r="17" spans="2:13">
      <c r="B17" s="288"/>
      <c r="C17" s="299" t="s">
        <v>599</v>
      </c>
      <c r="M17" s="289"/>
    </row>
    <row r="18" spans="2:13">
      <c r="B18" s="288"/>
      <c r="C18" s="936" t="s">
        <v>600</v>
      </c>
      <c r="D18" s="936"/>
      <c r="E18" s="936"/>
      <c r="F18" s="936"/>
      <c r="G18" s="936"/>
      <c r="H18" s="936"/>
      <c r="I18" s="936"/>
      <c r="J18" s="936"/>
      <c r="K18" s="936"/>
      <c r="L18" s="936"/>
      <c r="M18" s="289"/>
    </row>
    <row r="19" spans="2:13">
      <c r="B19" s="288"/>
      <c r="C19" s="936" t="s">
        <v>601</v>
      </c>
      <c r="D19" s="936"/>
      <c r="E19" s="936"/>
      <c r="F19" s="936"/>
      <c r="G19" s="936"/>
      <c r="H19" s="936"/>
      <c r="I19" s="936"/>
      <c r="J19" s="936"/>
      <c r="K19" s="936"/>
      <c r="L19" s="936"/>
      <c r="M19" s="289"/>
    </row>
    <row r="20" spans="2:13">
      <c r="B20" s="288"/>
      <c r="C20" s="936" t="s">
        <v>602</v>
      </c>
      <c r="D20" s="936"/>
      <c r="E20" s="936"/>
      <c r="F20" s="936"/>
      <c r="G20" s="936"/>
      <c r="H20" s="936"/>
      <c r="I20" s="936"/>
      <c r="J20" s="936"/>
      <c r="K20" s="936"/>
      <c r="L20" s="936"/>
      <c r="M20" s="289"/>
    </row>
    <row r="21" spans="2:13" ht="30" customHeight="1">
      <c r="B21" s="288"/>
      <c r="C21" s="936" t="s">
        <v>603</v>
      </c>
      <c r="D21" s="936"/>
      <c r="E21" s="936"/>
      <c r="F21" s="936"/>
      <c r="G21" s="936"/>
      <c r="H21" s="936"/>
      <c r="I21" s="936"/>
      <c r="J21" s="936"/>
      <c r="K21" s="936"/>
      <c r="L21" s="936"/>
      <c r="M21" s="289"/>
    </row>
    <row r="22" spans="2:13">
      <c r="B22" s="288"/>
      <c r="C22" s="936" t="s">
        <v>604</v>
      </c>
      <c r="D22" s="936"/>
      <c r="E22" s="936"/>
      <c r="F22" s="936"/>
      <c r="G22" s="936"/>
      <c r="H22" s="936"/>
      <c r="I22" s="936"/>
      <c r="J22" s="936"/>
      <c r="K22" s="936"/>
      <c r="L22" s="936"/>
      <c r="M22" s="289"/>
    </row>
    <row r="23" spans="2:13">
      <c r="B23" s="288"/>
      <c r="C23" s="936" t="s">
        <v>605</v>
      </c>
      <c r="D23" s="936"/>
      <c r="E23" s="936"/>
      <c r="F23" s="936"/>
      <c r="G23" s="936"/>
      <c r="H23" s="936"/>
      <c r="I23" s="936"/>
      <c r="J23" s="936"/>
      <c r="K23" s="936"/>
      <c r="L23" s="936"/>
      <c r="M23" s="289"/>
    </row>
    <row r="24" spans="2:13" ht="30" customHeight="1">
      <c r="B24" s="288"/>
      <c r="C24" s="936" t="s">
        <v>606</v>
      </c>
      <c r="D24" s="936"/>
      <c r="E24" s="936"/>
      <c r="F24" s="936"/>
      <c r="G24" s="936"/>
      <c r="H24" s="936"/>
      <c r="I24" s="936"/>
      <c r="J24" s="936"/>
      <c r="K24" s="936"/>
      <c r="L24" s="936"/>
      <c r="M24" s="289"/>
    </row>
    <row r="25" spans="2:13" ht="30" customHeight="1">
      <c r="B25" s="288"/>
      <c r="C25" s="937" t="s">
        <v>607</v>
      </c>
      <c r="D25" s="937"/>
      <c r="E25" s="937"/>
      <c r="F25" s="937"/>
      <c r="G25" s="937"/>
      <c r="H25" s="937"/>
      <c r="I25" s="937"/>
      <c r="J25" s="937"/>
      <c r="K25" s="937"/>
      <c r="L25" s="937"/>
      <c r="M25" s="289"/>
    </row>
    <row r="26" spans="2:13">
      <c r="B26" s="288"/>
      <c r="C26" s="937" t="s">
        <v>608</v>
      </c>
      <c r="D26" s="937"/>
      <c r="E26" s="937"/>
      <c r="F26" s="937"/>
      <c r="G26" s="937"/>
      <c r="H26" s="937"/>
      <c r="I26" s="937"/>
      <c r="J26" s="937"/>
      <c r="K26" s="937"/>
      <c r="L26" s="937"/>
      <c r="M26" s="289"/>
    </row>
    <row r="27" spans="2:13" ht="30" customHeight="1">
      <c r="B27" s="288"/>
      <c r="C27" s="937" t="s">
        <v>609</v>
      </c>
      <c r="D27" s="937"/>
      <c r="E27" s="937"/>
      <c r="F27" s="937"/>
      <c r="G27" s="937"/>
      <c r="H27" s="937"/>
      <c r="I27" s="937"/>
      <c r="J27" s="937"/>
      <c r="K27" s="937"/>
      <c r="L27" s="937"/>
      <c r="M27" s="289"/>
    </row>
    <row r="28" spans="2:13" ht="30" customHeight="1">
      <c r="B28" s="288"/>
      <c r="C28" s="937" t="s">
        <v>610</v>
      </c>
      <c r="D28" s="937"/>
      <c r="E28" s="937"/>
      <c r="F28" s="937"/>
      <c r="G28" s="937"/>
      <c r="H28" s="937"/>
      <c r="I28" s="937"/>
      <c r="J28" s="937"/>
      <c r="K28" s="937"/>
      <c r="L28" s="937"/>
      <c r="M28" s="289"/>
    </row>
    <row r="29" spans="2:13" ht="30" customHeight="1">
      <c r="B29" s="288"/>
      <c r="C29" s="937" t="s">
        <v>611</v>
      </c>
      <c r="D29" s="937"/>
      <c r="E29" s="937"/>
      <c r="F29" s="937"/>
      <c r="G29" s="937"/>
      <c r="H29" s="937"/>
      <c r="I29" s="937"/>
      <c r="J29" s="937"/>
      <c r="K29" s="937"/>
      <c r="L29" s="937"/>
      <c r="M29" s="289"/>
    </row>
    <row r="30" spans="2:13" ht="30" customHeight="1">
      <c r="B30" s="288"/>
      <c r="C30" s="937" t="s">
        <v>612</v>
      </c>
      <c r="D30" s="937"/>
      <c r="E30" s="937"/>
      <c r="F30" s="937"/>
      <c r="G30" s="937"/>
      <c r="H30" s="937"/>
      <c r="I30" s="937"/>
      <c r="J30" s="937"/>
      <c r="K30" s="937"/>
      <c r="L30" s="937"/>
      <c r="M30" s="289"/>
    </row>
    <row r="31" spans="2:13" ht="30" customHeight="1">
      <c r="B31" s="288"/>
      <c r="C31" s="937" t="s">
        <v>613</v>
      </c>
      <c r="D31" s="937"/>
      <c r="E31" s="937"/>
      <c r="F31" s="937"/>
      <c r="G31" s="937"/>
      <c r="H31" s="937"/>
      <c r="I31" s="937"/>
      <c r="J31" s="937"/>
      <c r="K31" s="937"/>
      <c r="L31" s="937"/>
      <c r="M31" s="289"/>
    </row>
    <row r="32" spans="2:13">
      <c r="B32" s="288"/>
      <c r="C32" s="937" t="s">
        <v>614</v>
      </c>
      <c r="D32" s="937"/>
      <c r="E32" s="937"/>
      <c r="F32" s="937"/>
      <c r="G32" s="937"/>
      <c r="H32" s="937"/>
      <c r="I32" s="937"/>
      <c r="J32" s="937"/>
      <c r="K32" s="937"/>
      <c r="L32" s="937"/>
      <c r="M32" s="289"/>
    </row>
    <row r="33" spans="2:13">
      <c r="B33" s="288"/>
      <c r="C33" s="937" t="s">
        <v>615</v>
      </c>
      <c r="D33" s="937"/>
      <c r="E33" s="937"/>
      <c r="F33" s="937"/>
      <c r="G33" s="937"/>
      <c r="H33" s="937"/>
      <c r="I33" s="937"/>
      <c r="J33" s="937"/>
      <c r="K33" s="937"/>
      <c r="L33" s="937"/>
      <c r="M33" s="289"/>
    </row>
    <row r="34" spans="2:13">
      <c r="B34" s="288"/>
      <c r="M34" s="289"/>
    </row>
    <row r="35" spans="2:13">
      <c r="B35" s="288"/>
      <c r="I35" s="935" t="str">
        <f>INFO!B185&amp;", ngày    tháng    năm"</f>
        <v>TP.HCM, ngày    tháng    năm</v>
      </c>
      <c r="J35" s="935"/>
      <c r="K35" s="935"/>
      <c r="L35" s="935"/>
      <c r="M35" s="289"/>
    </row>
    <row r="36" spans="2:13">
      <c r="B36" s="288"/>
      <c r="I36" s="933" t="str">
        <f>INFO!B177</f>
        <v>Công ty TNHH Tư vấn ĐT và Xây dựng ABC</v>
      </c>
      <c r="J36" s="933"/>
      <c r="K36" s="933"/>
      <c r="L36" s="933"/>
      <c r="M36" s="289"/>
    </row>
    <row r="37" spans="2:13">
      <c r="B37" s="288"/>
      <c r="C37" s="935" t="s">
        <v>616</v>
      </c>
      <c r="D37" s="935"/>
      <c r="E37" s="71" t="s">
        <v>617</v>
      </c>
      <c r="G37" s="71" t="s">
        <v>618</v>
      </c>
      <c r="I37" s="935" t="s">
        <v>619</v>
      </c>
      <c r="J37" s="935"/>
      <c r="K37" s="935"/>
      <c r="L37" s="935"/>
      <c r="M37" s="289"/>
    </row>
    <row r="38" spans="2:13">
      <c r="B38" s="288"/>
      <c r="M38" s="289"/>
    </row>
    <row r="39" spans="2:13">
      <c r="B39" s="288"/>
      <c r="M39" s="289"/>
    </row>
    <row r="40" spans="2:13">
      <c r="B40" s="288"/>
      <c r="M40" s="289"/>
    </row>
    <row r="41" spans="2:13" ht="14.5" thickBot="1">
      <c r="B41" s="292"/>
      <c r="C41" s="293"/>
      <c r="D41" s="293"/>
      <c r="E41" s="293"/>
      <c r="F41" s="293"/>
      <c r="G41" s="293"/>
      <c r="H41" s="293"/>
      <c r="I41" s="293"/>
      <c r="J41" s="293"/>
      <c r="K41" s="293"/>
      <c r="L41" s="293"/>
      <c r="M41" s="294"/>
    </row>
  </sheetData>
  <sheetProtection formatCells="0" formatColumns="0" formatRows="0" insertColumns="0" insertRows="0" insertHyperlinks="0" deleteColumns="0" deleteRows="0" sort="0" autoFilter="0" pivotTables="0"/>
  <mergeCells count="31">
    <mergeCell ref="G1:K1"/>
    <mergeCell ref="B2:E2"/>
    <mergeCell ref="G2:K2"/>
    <mergeCell ref="B3:E3"/>
    <mergeCell ref="G3:K3"/>
    <mergeCell ref="B4:E4"/>
    <mergeCell ref="C20:L20"/>
    <mergeCell ref="C21:L21"/>
    <mergeCell ref="E12:L12"/>
    <mergeCell ref="E13:L13"/>
    <mergeCell ref="E14:L14"/>
    <mergeCell ref="D8:K8"/>
    <mergeCell ref="D11:L11"/>
    <mergeCell ref="C18:L18"/>
    <mergeCell ref="C19:L19"/>
    <mergeCell ref="I36:L36"/>
    <mergeCell ref="C37:D37"/>
    <mergeCell ref="I37:L37"/>
    <mergeCell ref="C22:L22"/>
    <mergeCell ref="C23:L23"/>
    <mergeCell ref="C24:L24"/>
    <mergeCell ref="I35:L35"/>
    <mergeCell ref="C25:L25"/>
    <mergeCell ref="C26:L26"/>
    <mergeCell ref="C27:L27"/>
    <mergeCell ref="C29:L29"/>
    <mergeCell ref="C30:L30"/>
    <mergeCell ref="C31:L31"/>
    <mergeCell ref="C32:L32"/>
    <mergeCell ref="C33:L33"/>
    <mergeCell ref="C28:L28"/>
  </mergeCells>
  <printOptions horizontalCentered="1"/>
  <pageMargins left="0.5" right="0.5" top="0.2" bottom="0.2" header="0.5" footer="0.25"/>
  <pageSetup paperSize="9" orientation="landscape" errors="blank"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dimension ref="A1:F33"/>
  <sheetViews>
    <sheetView view="pageBreakPreview" zoomScaleNormal="100" workbookViewId="0">
      <selection activeCell="A6" sqref="A6:F6"/>
    </sheetView>
  </sheetViews>
  <sheetFormatPr defaultColWidth="9.08984375" defaultRowHeight="14"/>
  <cols>
    <col min="1" max="1" width="3.6328125" style="300" customWidth="1"/>
    <col min="2" max="2" width="21.6328125" style="300" customWidth="1"/>
    <col min="3" max="4" width="9.08984375" style="300"/>
    <col min="5" max="5" width="22.453125" style="300" customWidth="1"/>
    <col min="6" max="6" width="35" style="300" customWidth="1"/>
    <col min="7" max="16384" width="9.08984375" style="300"/>
  </cols>
  <sheetData>
    <row r="1" spans="1:6" ht="19.5" customHeight="1">
      <c r="A1" s="943" t="str">
        <f>INFO!B176</f>
        <v>UBND TP. Hồ Chí Minh</v>
      </c>
      <c r="B1" s="943"/>
      <c r="C1" s="943"/>
      <c r="D1" s="943" t="s">
        <v>620</v>
      </c>
      <c r="E1" s="943"/>
      <c r="F1" s="943"/>
    </row>
    <row r="2" spans="1:6">
      <c r="A2" s="944" t="str">
        <f>INFO!B177</f>
        <v>Công ty TNHH Tư vấn ĐT và Xây dựng ABC</v>
      </c>
      <c r="B2" s="944"/>
      <c r="C2" s="944"/>
      <c r="D2" s="943" t="s">
        <v>597</v>
      </c>
      <c r="E2" s="943"/>
      <c r="F2" s="943"/>
    </row>
    <row r="3" spans="1:6">
      <c r="A3" s="946" t="s">
        <v>621</v>
      </c>
      <c r="B3" s="946"/>
      <c r="C3" s="946"/>
      <c r="D3" s="943" t="s">
        <v>622</v>
      </c>
      <c r="E3" s="943"/>
      <c r="F3" s="943"/>
    </row>
    <row r="4" spans="1:6">
      <c r="A4" s="943" t="s">
        <v>623</v>
      </c>
      <c r="B4" s="943"/>
      <c r="C4" s="943"/>
      <c r="D4" s="948" t="str">
        <f>INFO!B185 &amp; ", ngày …..... tháng …..... năm 20..... "</f>
        <v xml:space="preserve">TP.HCM, ngày …..... tháng …..... năm 20..... </v>
      </c>
      <c r="E4" s="948"/>
      <c r="F4" s="948"/>
    </row>
    <row r="5" spans="1:6">
      <c r="A5" s="301"/>
      <c r="B5" s="301"/>
      <c r="C5" s="301"/>
      <c r="D5" s="301"/>
      <c r="E5" s="303"/>
      <c r="F5" s="301"/>
    </row>
    <row r="6" spans="1:6" ht="22.5">
      <c r="A6" s="949" t="str">
        <f>INFO!$B$269</f>
        <v>THUYẾT MINH LẬP DỰ TOÁN</v>
      </c>
      <c r="B6" s="949"/>
      <c r="C6" s="949"/>
      <c r="D6" s="949"/>
      <c r="E6" s="949"/>
      <c r="F6" s="949"/>
    </row>
    <row r="7" spans="1:6" ht="17.5">
      <c r="A7" s="950">
        <f>'2. THKL'!B2</f>
        <v>0</v>
      </c>
      <c r="B7" s="950"/>
      <c r="C7" s="950"/>
      <c r="D7" s="950"/>
      <c r="E7" s="950"/>
      <c r="F7" s="950"/>
    </row>
    <row r="8" spans="1:6">
      <c r="A8" s="944"/>
      <c r="B8" s="944"/>
      <c r="C8" s="944"/>
      <c r="D8" s="944"/>
      <c r="E8" s="944"/>
      <c r="F8" s="944"/>
    </row>
    <row r="9" spans="1:6">
      <c r="A9" s="302"/>
      <c r="B9" s="302"/>
      <c r="C9" s="302"/>
      <c r="D9" s="302"/>
      <c r="E9" s="302"/>
      <c r="F9" s="302"/>
    </row>
    <row r="10" spans="1:6">
      <c r="A10" s="304" t="s">
        <v>625</v>
      </c>
      <c r="B10" s="947" t="s">
        <v>626</v>
      </c>
      <c r="C10" s="947"/>
      <c r="D10" s="947"/>
      <c r="E10" s="947"/>
      <c r="F10" s="947"/>
    </row>
    <row r="11" spans="1:6">
      <c r="A11" s="304" t="s">
        <v>627</v>
      </c>
      <c r="B11" s="306" t="s">
        <v>628</v>
      </c>
      <c r="C11" s="305"/>
      <c r="D11" s="305"/>
      <c r="E11" s="305"/>
      <c r="F11" s="305"/>
    </row>
    <row r="12" spans="1:6" ht="15.75" customHeight="1">
      <c r="A12" s="304"/>
      <c r="B12" s="945" t="s">
        <v>629</v>
      </c>
      <c r="C12" s="945"/>
      <c r="D12" s="945"/>
      <c r="E12" s="945"/>
      <c r="F12" s="945"/>
    </row>
    <row r="13" spans="1:6" ht="15.75" customHeight="1">
      <c r="A13" s="304"/>
      <c r="B13" s="945"/>
      <c r="C13" s="945"/>
      <c r="D13" s="945"/>
      <c r="E13" s="945"/>
      <c r="F13" s="945"/>
    </row>
    <row r="14" spans="1:6">
      <c r="A14" s="304"/>
      <c r="B14" s="308"/>
      <c r="C14" s="309"/>
      <c r="D14" s="309"/>
      <c r="E14" s="309"/>
      <c r="F14" s="309"/>
    </row>
    <row r="15" spans="1:6">
      <c r="A15" s="304" t="s">
        <v>630</v>
      </c>
      <c r="B15" s="956" t="s">
        <v>631</v>
      </c>
      <c r="C15" s="956"/>
      <c r="D15" s="956"/>
      <c r="E15" s="956"/>
      <c r="F15" s="956"/>
    </row>
    <row r="16" spans="1:6" ht="32.25" customHeight="1">
      <c r="A16" s="304"/>
      <c r="B16" s="955" t="s">
        <v>632</v>
      </c>
      <c r="C16" s="955"/>
      <c r="D16" s="955"/>
      <c r="E16" s="955"/>
      <c r="F16" s="955"/>
    </row>
    <row r="17" spans="1:6" ht="30.75" customHeight="1">
      <c r="A17" s="304"/>
      <c r="B17" s="955"/>
      <c r="C17" s="955"/>
      <c r="D17" s="955"/>
      <c r="E17" s="955"/>
      <c r="F17" s="955"/>
    </row>
    <row r="18" spans="1:6">
      <c r="A18" s="304"/>
      <c r="B18" s="308"/>
      <c r="C18" s="309"/>
      <c r="D18" s="309"/>
      <c r="E18" s="309"/>
      <c r="F18" s="309"/>
    </row>
    <row r="19" spans="1:6">
      <c r="A19" s="304" t="s">
        <v>633</v>
      </c>
      <c r="B19" s="956" t="s">
        <v>634</v>
      </c>
      <c r="C19" s="956"/>
      <c r="D19" s="956"/>
      <c r="E19" s="956"/>
      <c r="F19" s="956"/>
    </row>
    <row r="20" spans="1:6" ht="34.5" customHeight="1">
      <c r="A20" s="304"/>
      <c r="B20" s="955" t="s">
        <v>635</v>
      </c>
      <c r="C20" s="955"/>
      <c r="D20" s="955"/>
      <c r="E20" s="955"/>
      <c r="F20" s="955"/>
    </row>
    <row r="21" spans="1:6" ht="33.75" customHeight="1">
      <c r="A21" s="304"/>
      <c r="B21" s="955"/>
      <c r="C21" s="955"/>
      <c r="D21" s="955"/>
      <c r="E21" s="955"/>
      <c r="F21" s="955"/>
    </row>
    <row r="22" spans="1:6">
      <c r="A22" s="304"/>
      <c r="B22" s="308"/>
      <c r="C22" s="309"/>
      <c r="D22" s="309"/>
      <c r="E22" s="309"/>
      <c r="F22" s="309"/>
    </row>
    <row r="23" spans="1:6">
      <c r="A23" s="304"/>
      <c r="B23" s="307"/>
      <c r="C23" s="307"/>
      <c r="D23" s="307"/>
      <c r="E23" s="307"/>
      <c r="F23" s="307"/>
    </row>
    <row r="24" spans="1:6">
      <c r="A24" s="310" t="s">
        <v>636</v>
      </c>
      <c r="B24" s="311" t="s">
        <v>637</v>
      </c>
      <c r="C24" s="952" t="e">
        <f>THDT!GTHDT</f>
        <v>#NAME?</v>
      </c>
      <c r="D24" s="953"/>
      <c r="E24" s="312" t="s">
        <v>638</v>
      </c>
      <c r="F24" s="313"/>
    </row>
    <row r="25" spans="1:6" ht="19.5" customHeight="1">
      <c r="A25" s="314"/>
      <c r="B25" s="315" t="s">
        <v>639</v>
      </c>
      <c r="C25" s="954" t="e">
        <f>ROUND(C24,-3)</f>
        <v>#NAME?</v>
      </c>
      <c r="D25" s="954"/>
      <c r="E25" s="315" t="s">
        <v>18</v>
      </c>
      <c r="F25" s="315"/>
    </row>
    <row r="26" spans="1:6" ht="18" customHeight="1">
      <c r="B26" s="951" t="e">
        <f ca="1">"Bằng chữ:  " &amp;Bangchu( C25,"đồng")</f>
        <v>#NAME?</v>
      </c>
      <c r="C26" s="951"/>
      <c r="D26" s="951"/>
      <c r="E26" s="951"/>
      <c r="F26" s="951"/>
    </row>
    <row r="28" spans="1:6">
      <c r="A28" s="304"/>
      <c r="B28" s="312" t="s">
        <v>640</v>
      </c>
      <c r="C28" s="312"/>
      <c r="D28" s="314"/>
      <c r="F28" s="302" t="s">
        <v>641</v>
      </c>
    </row>
    <row r="29" spans="1:6">
      <c r="A29" s="304"/>
      <c r="B29" s="302"/>
      <c r="C29" s="302"/>
      <c r="D29" s="314"/>
      <c r="F29" s="302" t="s">
        <v>642</v>
      </c>
    </row>
    <row r="30" spans="1:6">
      <c r="A30" s="304"/>
      <c r="B30" s="312"/>
      <c r="C30" s="312"/>
      <c r="D30" s="314"/>
      <c r="E30" s="312"/>
      <c r="F30" s="312"/>
    </row>
    <row r="31" spans="1:6">
      <c r="A31" s="304"/>
      <c r="B31" s="312"/>
      <c r="C31" s="312"/>
      <c r="D31" s="314"/>
      <c r="E31" s="312"/>
      <c r="F31" s="312"/>
    </row>
    <row r="32" spans="1:6">
      <c r="A32" s="304"/>
      <c r="B32" s="312"/>
      <c r="C32" s="312"/>
      <c r="D32" s="314"/>
      <c r="E32" s="312"/>
      <c r="F32" s="312"/>
    </row>
    <row r="33" spans="1:6">
      <c r="A33" s="304"/>
      <c r="B33" s="944"/>
      <c r="C33" s="944"/>
      <c r="D33" s="314"/>
      <c r="E33" s="944"/>
      <c r="F33" s="944"/>
    </row>
  </sheetData>
  <sheetProtection formatCells="0" formatColumns="0" formatRows="0" insertColumns="0" insertRows="0" insertHyperlinks="0" deleteColumns="0" deleteRows="0" sort="0" autoFilter="0" pivotTables="0"/>
  <mergeCells count="25">
    <mergeCell ref="B20:F20"/>
    <mergeCell ref="B21:F21"/>
    <mergeCell ref="B15:F15"/>
    <mergeCell ref="B13:F13"/>
    <mergeCell ref="B16:F16"/>
    <mergeCell ref="B17:F17"/>
    <mergeCell ref="B19:F19"/>
    <mergeCell ref="B33:C33"/>
    <mergeCell ref="E33:F33"/>
    <mergeCell ref="B26:F26"/>
    <mergeCell ref="C24:D24"/>
    <mergeCell ref="C25:D25"/>
    <mergeCell ref="A1:C1"/>
    <mergeCell ref="D1:F1"/>
    <mergeCell ref="A2:C2"/>
    <mergeCell ref="D2:F2"/>
    <mergeCell ref="B12:F12"/>
    <mergeCell ref="A3:C3"/>
    <mergeCell ref="D3:F3"/>
    <mergeCell ref="A8:F8"/>
    <mergeCell ref="B10:F10"/>
    <mergeCell ref="A4:C4"/>
    <mergeCell ref="D4:F4"/>
    <mergeCell ref="A6:F6"/>
    <mergeCell ref="A7:F7"/>
  </mergeCells>
  <pageMargins left="0.75" right="0.75" top="1" bottom="1" header="0.5" footer="0.5"/>
  <pageSetup paperSize="9" scale="85" orientation="portrait" errors="blank" horizontalDpi="360" verticalDpi="36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9CCFF"/>
  </sheetPr>
  <dimension ref="A1:J4"/>
  <sheetViews>
    <sheetView workbookViewId="0">
      <selection activeCell="C5" sqref="C5"/>
    </sheetView>
  </sheetViews>
  <sheetFormatPr defaultColWidth="9.08984375" defaultRowHeight="14"/>
  <cols>
    <col min="1" max="1" width="5.08984375" style="56" bestFit="1" customWidth="1"/>
    <col min="2" max="2" width="5.08984375" style="56" hidden="1" customWidth="1"/>
    <col min="3" max="3" width="45.6328125" style="56" customWidth="1"/>
    <col min="4" max="4" width="22.6328125" style="56" customWidth="1"/>
    <col min="5" max="5" width="8.08984375" style="56" customWidth="1"/>
    <col min="6" max="6" width="10.54296875" style="56" customWidth="1"/>
    <col min="7" max="7" width="14.36328125" style="56" customWidth="1"/>
    <col min="8" max="10" width="13.6328125" style="56" customWidth="1"/>
    <col min="11" max="16384" width="9.08984375" style="56"/>
  </cols>
  <sheetData>
    <row r="1" spans="1:10" s="1" customFormat="1" ht="23">
      <c r="C1" s="921" t="str">
        <f>INFO!$B$195</f>
        <v>BẢNG KHỐI LƯỢNG MỜI THẦU</v>
      </c>
      <c r="D1" s="921"/>
      <c r="E1" s="921"/>
      <c r="F1" s="921"/>
      <c r="G1" s="921"/>
      <c r="H1" s="921"/>
      <c r="I1" s="57"/>
      <c r="J1" s="57"/>
    </row>
    <row r="2" spans="1:10" s="2" customFormat="1" ht="18.75" customHeight="1">
      <c r="C2" s="957">
        <f>'2. THKL'!$B$2</f>
        <v>0</v>
      </c>
      <c r="D2" s="957"/>
      <c r="E2" s="957"/>
      <c r="F2" s="957"/>
      <c r="G2" s="957"/>
      <c r="H2" s="957"/>
      <c r="I2" s="59"/>
      <c r="J2" s="59"/>
    </row>
    <row r="4" spans="1:10" ht="30.75" customHeight="1">
      <c r="A4" s="316" t="s">
        <v>43</v>
      </c>
      <c r="B4" s="317"/>
      <c r="C4" s="318" t="s">
        <v>111</v>
      </c>
      <c r="D4" s="318" t="s">
        <v>644</v>
      </c>
      <c r="E4" s="318" t="s">
        <v>645</v>
      </c>
      <c r="F4" s="319" t="s">
        <v>117</v>
      </c>
      <c r="G4" s="319" t="s">
        <v>646</v>
      </c>
      <c r="H4" s="319" t="s">
        <v>46</v>
      </c>
      <c r="I4" s="60"/>
      <c r="J4" s="60"/>
    </row>
  </sheetData>
  <sheetProtection formatCells="0" formatColumns="0" formatRows="0" insertColumns="0" insertRows="0" insertHyperlinks="0" deleteColumns="0" deleteRows="0" sort="0" autoFilter="0" pivotTables="0"/>
  <mergeCells count="2">
    <mergeCell ref="C1:H1"/>
    <mergeCell ref="C2:H2"/>
  </mergeCells>
  <printOptions horizontalCentered="1"/>
  <pageMargins left="0.25" right="0.25" top="0.4" bottom="0.5" header="0.5" footer="0.25"/>
  <pageSetup paperSize="9" orientation="landscape" errors="blank"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
    <tabColor rgb="FF99CCFF"/>
    <pageSetUpPr fitToPage="1"/>
  </sheetPr>
  <dimension ref="A1:I5"/>
  <sheetViews>
    <sheetView workbookViewId="0">
      <selection activeCell="B6" sqref="B6"/>
    </sheetView>
  </sheetViews>
  <sheetFormatPr defaultColWidth="9.08984375" defaultRowHeight="14"/>
  <cols>
    <col min="1" max="1" width="5.6328125" style="11" customWidth="1"/>
    <col min="2" max="2" width="10.6328125" style="11" customWidth="1"/>
    <col min="3" max="3" width="33.36328125" style="11" customWidth="1"/>
    <col min="4" max="4" width="8.6328125" style="11" customWidth="1"/>
    <col min="5" max="5" width="10.6328125" style="11" customWidth="1"/>
    <col min="6" max="6" width="6.6328125" style="11" hidden="1" customWidth="1"/>
    <col min="7" max="8" width="12.6328125" style="11" customWidth="1"/>
    <col min="9" max="9" width="10.08984375" style="11" customWidth="1"/>
    <col min="10" max="16384" width="9.08984375" style="11"/>
  </cols>
  <sheetData>
    <row r="1" spans="1:9" s="5" customFormat="1" ht="23">
      <c r="B1" s="883" t="str">
        <f>INFO!$B$259</f>
        <v>BẢNG CHIẾT TÍNH ĐƠN GIÁ</v>
      </c>
      <c r="C1" s="883"/>
      <c r="D1" s="883"/>
      <c r="E1" s="883"/>
      <c r="F1" s="883"/>
      <c r="G1" s="883"/>
      <c r="H1" s="883"/>
      <c r="I1" s="883"/>
    </row>
    <row r="2" spans="1:9" s="6" customFormat="1" ht="18">
      <c r="B2" s="855">
        <f>'2. THKL'!$B$2</f>
        <v>0</v>
      </c>
      <c r="C2" s="855"/>
      <c r="D2" s="855"/>
      <c r="E2" s="855"/>
      <c r="F2" s="855"/>
      <c r="G2" s="855"/>
      <c r="H2" s="855"/>
      <c r="I2" s="855"/>
    </row>
    <row r="3" spans="1:9" s="6" customFormat="1" ht="18">
      <c r="A3" s="58"/>
      <c r="B3" s="58"/>
      <c r="C3" s="58"/>
      <c r="D3" s="58"/>
      <c r="E3" s="58"/>
      <c r="F3" s="58"/>
      <c r="G3" s="58"/>
      <c r="H3" s="58"/>
      <c r="I3" s="58"/>
    </row>
    <row r="4" spans="1:9">
      <c r="A4" s="152"/>
      <c r="B4" s="152"/>
      <c r="C4" s="152"/>
      <c r="D4" s="152"/>
      <c r="E4" s="152"/>
      <c r="F4" s="152"/>
      <c r="G4" s="152"/>
      <c r="H4" s="152"/>
    </row>
    <row r="5" spans="1:9" ht="28">
      <c r="A5" s="133" t="s">
        <v>43</v>
      </c>
      <c r="B5" s="133" t="s">
        <v>110</v>
      </c>
      <c r="C5" s="133" t="s">
        <v>111</v>
      </c>
      <c r="D5" s="133" t="s">
        <v>112</v>
      </c>
      <c r="E5" s="133" t="s">
        <v>173</v>
      </c>
      <c r="F5" s="133" t="s">
        <v>119</v>
      </c>
      <c r="G5" s="133" t="s">
        <v>118</v>
      </c>
      <c r="H5" s="133" t="s">
        <v>46</v>
      </c>
      <c r="I5" s="133" t="s">
        <v>47</v>
      </c>
    </row>
  </sheetData>
  <sheetProtection formatCells="0" formatColumns="0" formatRows="0" insertColumns="0" insertRows="0" insertHyperlinks="0" deleteColumns="0" deleteRows="0" sort="0" autoFilter="0" pivotTables="0"/>
  <mergeCells count="2">
    <mergeCell ref="B1:I1"/>
    <mergeCell ref="B2:I2"/>
  </mergeCells>
  <printOptions horizontalCentered="1"/>
  <pageMargins left="0.25" right="0.25" top="0.75" bottom="0.75" header="0.3" footer="0.3"/>
  <pageSetup paperSize="9" scale="95" orientation="portrait" errors="blank"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rgb="FF99CCFF"/>
  </sheetPr>
  <dimension ref="A1:G5"/>
  <sheetViews>
    <sheetView topLeftCell="A4" workbookViewId="0">
      <selection activeCell="B6" sqref="B6"/>
    </sheetView>
  </sheetViews>
  <sheetFormatPr defaultColWidth="9.08984375" defaultRowHeight="14"/>
  <cols>
    <col min="1" max="1" width="5.6328125" style="11" customWidth="1"/>
    <col min="2" max="2" width="10.6328125" style="11" customWidth="1"/>
    <col min="3" max="3" width="35.6328125" style="11" customWidth="1"/>
    <col min="4" max="4" width="8.6328125" style="11" customWidth="1"/>
    <col min="5" max="5" width="10.6328125" style="11" customWidth="1"/>
    <col min="6" max="6" width="12.6328125" style="11" customWidth="1"/>
    <col min="7" max="7" width="12.6328125" style="11" bestFit="1" customWidth="1"/>
    <col min="8" max="8" width="9.08984375" style="11" customWidth="1"/>
    <col min="9" max="16384" width="9.08984375" style="11"/>
  </cols>
  <sheetData>
    <row r="1" spans="1:7" s="5" customFormat="1" ht="23">
      <c r="B1" s="883" t="str">
        <f>INFO!$B$258</f>
        <v>BẢNG TÍNH GIÁ TRỊ DỰ THẦU</v>
      </c>
      <c r="C1" s="883"/>
      <c r="D1" s="883"/>
      <c r="E1" s="883"/>
      <c r="F1" s="883"/>
      <c r="G1" s="883"/>
    </row>
    <row r="2" spans="1:7" s="6" customFormat="1" ht="18">
      <c r="B2" s="855">
        <f>'2. THKL'!$B$2</f>
        <v>0</v>
      </c>
      <c r="C2" s="855"/>
      <c r="D2" s="855"/>
      <c r="E2" s="855"/>
      <c r="F2" s="855"/>
      <c r="G2" s="855"/>
    </row>
    <row r="3" spans="1:7" s="6" customFormat="1" ht="18">
      <c r="A3" s="58"/>
      <c r="B3" s="58"/>
      <c r="C3" s="58"/>
      <c r="D3" s="58"/>
      <c r="E3" s="58"/>
      <c r="F3" s="58"/>
      <c r="G3" s="58"/>
    </row>
    <row r="4" spans="1:7">
      <c r="A4" s="152"/>
      <c r="B4" s="152"/>
      <c r="C4" s="152"/>
      <c r="D4" s="152"/>
      <c r="E4" s="152"/>
      <c r="F4" s="152"/>
      <c r="G4" s="152"/>
    </row>
    <row r="5" spans="1:7" ht="30.75" customHeight="1">
      <c r="A5" s="133" t="s">
        <v>43</v>
      </c>
      <c r="B5" s="133" t="s">
        <v>110</v>
      </c>
      <c r="C5" s="133" t="s">
        <v>111</v>
      </c>
      <c r="D5" s="133" t="s">
        <v>112</v>
      </c>
      <c r="E5" s="133" t="s">
        <v>117</v>
      </c>
      <c r="F5" s="133" t="s">
        <v>118</v>
      </c>
      <c r="G5" s="133" t="s">
        <v>649</v>
      </c>
    </row>
  </sheetData>
  <sheetProtection formatCells="0" formatColumns="0" formatRows="0" insertColumns="0" insertRows="0" insertHyperlinks="0" deleteColumns="0" deleteRows="0" sort="0" autoFilter="0" pivotTables="0"/>
  <mergeCells count="2">
    <mergeCell ref="B1:G1"/>
    <mergeCell ref="B2:G2"/>
  </mergeCells>
  <printOptions horizontalCentered="1"/>
  <pageMargins left="0" right="0" top="0.4" bottom="0.5" header="0.5" footer="0.25"/>
  <pageSetup paperSize="9" orientation="portrait" errors="blank"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rgb="FF99CCFF"/>
  </sheetPr>
  <dimension ref="A1:L6"/>
  <sheetViews>
    <sheetView workbookViewId="0">
      <selection activeCell="B6" sqref="B6"/>
    </sheetView>
  </sheetViews>
  <sheetFormatPr defaultColWidth="9.08984375" defaultRowHeight="14"/>
  <cols>
    <col min="1" max="1" width="5.6328125" style="11" customWidth="1"/>
    <col min="2" max="2" width="10.6328125" style="11" customWidth="1"/>
    <col min="3" max="3" width="35.6328125" style="11" customWidth="1"/>
    <col min="4" max="4" width="8.6328125" style="11" customWidth="1"/>
    <col min="5" max="5" width="14.36328125" style="11" customWidth="1"/>
    <col min="6" max="6" width="9.453125" style="11" customWidth="1"/>
    <col min="7" max="12" width="10.6328125" style="11" customWidth="1"/>
    <col min="13" max="16384" width="9.08984375" style="11"/>
  </cols>
  <sheetData>
    <row r="1" spans="1:12" s="5" customFormat="1" ht="23">
      <c r="B1" s="883" t="str">
        <f>INFO!$B$249</f>
        <v>BẢNG TÍNH CHI PHÍ HẠNG MỤC CHUNG</v>
      </c>
      <c r="C1" s="883"/>
      <c r="D1" s="883"/>
      <c r="E1" s="883"/>
      <c r="F1" s="883"/>
      <c r="G1" s="883"/>
      <c r="H1" s="883"/>
      <c r="I1" s="883"/>
      <c r="J1" s="883"/>
      <c r="K1" s="883"/>
      <c r="L1" s="883"/>
    </row>
    <row r="2" spans="1:12" s="6" customFormat="1" ht="18">
      <c r="B2" s="855">
        <f>'2. THKL'!$B$2</f>
        <v>0</v>
      </c>
      <c r="C2" s="855"/>
      <c r="D2" s="855"/>
      <c r="E2" s="855"/>
      <c r="F2" s="855"/>
      <c r="G2" s="855"/>
      <c r="H2" s="855"/>
      <c r="I2" s="855"/>
      <c r="J2" s="855"/>
      <c r="K2" s="855"/>
      <c r="L2" s="855"/>
    </row>
    <row r="3" spans="1:12" s="6" customFormat="1" ht="18">
      <c r="A3" s="58"/>
      <c r="B3" s="58"/>
      <c r="C3" s="58"/>
      <c r="D3" s="58"/>
      <c r="E3" s="58"/>
      <c r="F3" s="58"/>
      <c r="G3" s="58"/>
      <c r="H3" s="58"/>
    </row>
    <row r="4" spans="1:12">
      <c r="A4" s="152"/>
      <c r="B4" s="152"/>
      <c r="C4" s="152"/>
      <c r="D4" s="152"/>
      <c r="E4" s="152"/>
      <c r="F4" s="152"/>
      <c r="G4" s="152"/>
      <c r="H4" s="152"/>
    </row>
    <row r="5" spans="1:12">
      <c r="A5" s="133" t="s">
        <v>43</v>
      </c>
      <c r="B5" s="133" t="s">
        <v>110</v>
      </c>
      <c r="C5" s="133" t="s">
        <v>111</v>
      </c>
      <c r="D5" s="133" t="s">
        <v>112</v>
      </c>
      <c r="E5" s="133" t="s">
        <v>117</v>
      </c>
      <c r="F5" s="133" t="s">
        <v>93</v>
      </c>
      <c r="G5" s="133" t="s">
        <v>651</v>
      </c>
      <c r="H5" s="133" t="s">
        <v>652</v>
      </c>
      <c r="I5" s="133" t="s">
        <v>653</v>
      </c>
      <c r="J5" s="133" t="s">
        <v>654</v>
      </c>
      <c r="K5" s="133" t="s">
        <v>655</v>
      </c>
      <c r="L5" s="133" t="s">
        <v>656</v>
      </c>
    </row>
    <row r="6" spans="1:12">
      <c r="D6" s="71"/>
    </row>
  </sheetData>
  <sheetProtection formatCells="0" formatColumns="0" formatRows="0" insertColumns="0" insertRows="0" insertHyperlinks="0" deleteColumns="0" deleteRows="0" sort="0" autoFilter="0" pivotTables="0"/>
  <mergeCells count="2">
    <mergeCell ref="B1:L1"/>
    <mergeCell ref="B2:L2"/>
  </mergeCells>
  <printOptions horizontalCentered="1"/>
  <pageMargins left="0" right="0" top="0.4" bottom="0.5" header="0.5" footer="0.25"/>
  <pageSetup paperSize="9" orientation="landscape" errors="blank"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rgb="FF99CCFF"/>
    <pageSetUpPr fitToPage="1"/>
  </sheetPr>
  <dimension ref="A1:H18"/>
  <sheetViews>
    <sheetView workbookViewId="0">
      <selection activeCell="C5" sqref="C5"/>
    </sheetView>
  </sheetViews>
  <sheetFormatPr defaultColWidth="9.08984375" defaultRowHeight="14"/>
  <cols>
    <col min="1" max="1" width="5.36328125" style="11" customWidth="1"/>
    <col min="2" max="2" width="10.6328125" style="11" customWidth="1"/>
    <col min="3" max="3" width="35.6328125" style="11" customWidth="1"/>
    <col min="4" max="4" width="13.90625" style="11" customWidth="1"/>
    <col min="5" max="5" width="8.6328125" style="11" customWidth="1"/>
    <col min="6" max="6" width="10.6328125" style="11" customWidth="1"/>
    <col min="7" max="7" width="12.6328125" style="11" customWidth="1"/>
    <col min="8" max="8" width="13.6328125" style="11" customWidth="1"/>
    <col min="9" max="9" width="9.08984375" style="11" customWidth="1"/>
    <col min="10" max="16384" width="9.08984375" style="11"/>
  </cols>
  <sheetData>
    <row r="1" spans="1:8" s="5" customFormat="1" ht="23">
      <c r="B1" s="883" t="str">
        <f>INFO!$B$260</f>
        <v>BẢNG TỔNG HỢP GIÁ DỰ THẦU</v>
      </c>
      <c r="C1" s="883"/>
      <c r="D1" s="883"/>
      <c r="E1" s="883"/>
      <c r="F1" s="883"/>
      <c r="G1" s="883"/>
      <c r="H1" s="883"/>
    </row>
    <row r="2" spans="1:8" s="6" customFormat="1" ht="18">
      <c r="B2" s="855">
        <f>'2. THKL'!$B$2</f>
        <v>0</v>
      </c>
      <c r="C2" s="855"/>
      <c r="D2" s="855"/>
      <c r="E2" s="855"/>
      <c r="F2" s="855"/>
      <c r="G2" s="855"/>
      <c r="H2" s="855"/>
    </row>
    <row r="3" spans="1:8">
      <c r="A3" s="152"/>
      <c r="B3" s="152"/>
      <c r="C3" s="152"/>
      <c r="D3" s="152"/>
      <c r="E3" s="152"/>
      <c r="F3" s="152"/>
      <c r="G3" s="152"/>
      <c r="H3" s="152"/>
    </row>
    <row r="4" spans="1:8" ht="42">
      <c r="A4" s="133" t="s">
        <v>43</v>
      </c>
      <c r="B4" s="133"/>
      <c r="C4" s="133" t="s">
        <v>658</v>
      </c>
      <c r="D4" s="133" t="s">
        <v>644</v>
      </c>
      <c r="E4" s="133" t="s">
        <v>645</v>
      </c>
      <c r="F4" s="133" t="s">
        <v>659</v>
      </c>
      <c r="G4" s="133" t="s">
        <v>660</v>
      </c>
      <c r="H4" s="133" t="s">
        <v>46</v>
      </c>
    </row>
    <row r="5" spans="1:8">
      <c r="A5" s="320" t="s">
        <v>62</v>
      </c>
      <c r="B5" s="321"/>
      <c r="C5" s="322" t="s">
        <v>661</v>
      </c>
      <c r="D5" s="323"/>
      <c r="E5" s="324"/>
      <c r="F5" s="324"/>
      <c r="G5" s="325"/>
      <c r="H5" s="320" t="s">
        <v>662</v>
      </c>
    </row>
    <row r="6" spans="1:8">
      <c r="A6" s="326">
        <v>1</v>
      </c>
      <c r="B6" s="326"/>
      <c r="C6" s="327" t="s">
        <v>663</v>
      </c>
      <c r="D6" s="326"/>
      <c r="E6" s="326" t="s">
        <v>664</v>
      </c>
      <c r="F6" s="326">
        <v>1</v>
      </c>
      <c r="G6" s="326"/>
      <c r="H6" s="328">
        <f>F6*G6</f>
        <v>0</v>
      </c>
    </row>
    <row r="7" spans="1:8" ht="28">
      <c r="A7" s="268">
        <v>2</v>
      </c>
      <c r="B7" s="268"/>
      <c r="C7" s="329" t="s">
        <v>665</v>
      </c>
      <c r="D7" s="268"/>
      <c r="E7" s="268" t="s">
        <v>664</v>
      </c>
      <c r="F7" s="268">
        <v>1</v>
      </c>
      <c r="G7" s="268"/>
      <c r="H7" s="328">
        <f>F7*G7</f>
        <v>0</v>
      </c>
    </row>
    <row r="8" spans="1:8">
      <c r="A8" s="268">
        <v>3</v>
      </c>
      <c r="B8" s="268"/>
      <c r="C8" s="329" t="s">
        <v>666</v>
      </c>
      <c r="D8" s="268"/>
      <c r="E8" s="268" t="s">
        <v>664</v>
      </c>
      <c r="F8" s="268">
        <v>1</v>
      </c>
      <c r="G8" s="268"/>
      <c r="H8" s="328">
        <f t="shared" ref="H8:H16" si="0">F8*G8</f>
        <v>0</v>
      </c>
    </row>
    <row r="9" spans="1:8">
      <c r="A9" s="268">
        <v>4</v>
      </c>
      <c r="B9" s="268"/>
      <c r="C9" s="329" t="s">
        <v>667</v>
      </c>
      <c r="D9" s="268"/>
      <c r="E9" s="268" t="s">
        <v>664</v>
      </c>
      <c r="F9" s="268">
        <v>1</v>
      </c>
      <c r="G9" s="268"/>
      <c r="H9" s="328">
        <f t="shared" si="0"/>
        <v>0</v>
      </c>
    </row>
    <row r="10" spans="1:8">
      <c r="A10" s="268">
        <v>5</v>
      </c>
      <c r="B10" s="268"/>
      <c r="C10" s="329" t="s">
        <v>668</v>
      </c>
      <c r="D10" s="268"/>
      <c r="E10" s="268" t="s">
        <v>669</v>
      </c>
      <c r="F10" s="268">
        <v>12</v>
      </c>
      <c r="G10" s="268"/>
      <c r="H10" s="328">
        <f t="shared" si="0"/>
        <v>0</v>
      </c>
    </row>
    <row r="11" spans="1:8" ht="28">
      <c r="A11" s="268">
        <v>6</v>
      </c>
      <c r="B11" s="268"/>
      <c r="C11" s="329" t="s">
        <v>670</v>
      </c>
      <c r="D11" s="268"/>
      <c r="E11" s="268" t="s">
        <v>664</v>
      </c>
      <c r="F11" s="268">
        <v>1</v>
      </c>
      <c r="G11" s="330"/>
      <c r="H11" s="328">
        <f t="shared" si="0"/>
        <v>0</v>
      </c>
    </row>
    <row r="12" spans="1:8" ht="28">
      <c r="A12" s="268">
        <v>7</v>
      </c>
      <c r="B12" s="268"/>
      <c r="C12" s="329" t="s">
        <v>671</v>
      </c>
      <c r="D12" s="268"/>
      <c r="E12" s="268" t="s">
        <v>664</v>
      </c>
      <c r="F12" s="268">
        <v>1</v>
      </c>
      <c r="G12" s="330"/>
      <c r="H12" s="328">
        <f t="shared" si="0"/>
        <v>0</v>
      </c>
    </row>
    <row r="13" spans="1:8" ht="28">
      <c r="A13" s="268">
        <v>8</v>
      </c>
      <c r="B13" s="268"/>
      <c r="C13" s="329" t="s">
        <v>672</v>
      </c>
      <c r="D13" s="268"/>
      <c r="E13" s="268" t="s">
        <v>664</v>
      </c>
      <c r="F13" s="268">
        <v>1</v>
      </c>
      <c r="G13" s="268"/>
      <c r="H13" s="328">
        <f t="shared" si="0"/>
        <v>0</v>
      </c>
    </row>
    <row r="14" spans="1:8">
      <c r="A14" s="268">
        <v>9</v>
      </c>
      <c r="B14" s="268"/>
      <c r="C14" s="329" t="s">
        <v>673</v>
      </c>
      <c r="D14" s="268"/>
      <c r="E14" s="268" t="s">
        <v>664</v>
      </c>
      <c r="F14" s="268">
        <v>1</v>
      </c>
      <c r="G14" s="268"/>
      <c r="H14" s="328">
        <f t="shared" si="0"/>
        <v>0</v>
      </c>
    </row>
    <row r="15" spans="1:8" ht="28">
      <c r="A15" s="268">
        <v>10</v>
      </c>
      <c r="B15" s="268"/>
      <c r="C15" s="329" t="s">
        <v>674</v>
      </c>
      <c r="D15" s="268"/>
      <c r="E15" s="268" t="s">
        <v>669</v>
      </c>
      <c r="F15" s="268">
        <v>24</v>
      </c>
      <c r="G15" s="268"/>
      <c r="H15" s="328">
        <f t="shared" si="0"/>
        <v>0</v>
      </c>
    </row>
    <row r="16" spans="1:8" ht="28">
      <c r="A16" s="331">
        <v>11</v>
      </c>
      <c r="B16" s="331"/>
      <c r="C16" s="332" t="s">
        <v>675</v>
      </c>
      <c r="D16" s="331"/>
      <c r="E16" s="331" t="s">
        <v>664</v>
      </c>
      <c r="F16" s="331">
        <v>1</v>
      </c>
      <c r="G16" s="331"/>
      <c r="H16" s="333">
        <f t="shared" si="0"/>
        <v>0</v>
      </c>
    </row>
    <row r="17" spans="1:8">
      <c r="A17" s="334"/>
      <c r="B17" s="335"/>
      <c r="C17" s="335"/>
      <c r="D17" s="335"/>
      <c r="E17" s="335"/>
      <c r="F17" s="335"/>
      <c r="G17" s="336" t="str">
        <f>"Cộng " &amp; $C$5</f>
        <v>Cộng Hạng mục 1: Hạng mục chung</v>
      </c>
      <c r="H17" s="337">
        <f>ROUND(SUM(H6:H16),0)</f>
        <v>0</v>
      </c>
    </row>
    <row r="18" spans="1:8">
      <c r="A18" s="320" t="s">
        <v>77</v>
      </c>
      <c r="H18" s="152" t="s">
        <v>676</v>
      </c>
    </row>
  </sheetData>
  <sheetProtection formatCells="0" formatColumns="0" formatRows="0" insertColumns="0" insertRows="0" insertHyperlinks="0" deleteColumns="0" deleteRows="0" sort="0" autoFilter="0" pivotTables="0"/>
  <mergeCells count="2">
    <mergeCell ref="B1:H1"/>
    <mergeCell ref="B2:H2"/>
  </mergeCells>
  <printOptions horizontalCentered="1"/>
  <pageMargins left="0" right="0" top="0.4" bottom="0.5" header="0.5" footer="0.25"/>
  <pageSetup paperSize="9" scale="91" orientation="portrait" errors="blank"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7">
    <tabColor rgb="FF99CCFF"/>
  </sheetPr>
  <dimension ref="A1:G3"/>
  <sheetViews>
    <sheetView workbookViewId="0">
      <selection activeCell="B3" sqref="B3"/>
    </sheetView>
  </sheetViews>
  <sheetFormatPr defaultColWidth="9.08984375" defaultRowHeight="15.5"/>
  <cols>
    <col min="1" max="1" width="5.6328125" style="7" customWidth="1"/>
    <col min="2" max="2" width="10.6328125" style="7" customWidth="1"/>
    <col min="3" max="3" width="35.6328125" style="7" customWidth="1"/>
    <col min="4" max="4" width="16" style="7" customWidth="1"/>
    <col min="5" max="5" width="15.54296875" style="7" customWidth="1"/>
    <col min="6" max="6" width="40.54296875" style="7" customWidth="1"/>
    <col min="7" max="7" width="39.90625" style="7" customWidth="1"/>
    <col min="8" max="8" width="9.08984375" style="7" customWidth="1"/>
    <col min="9" max="16384" width="9.08984375" style="7"/>
  </cols>
  <sheetData>
    <row r="1" spans="1:7" ht="22.5">
      <c r="B1" s="883" t="str">
        <f>INFO!$B$261</f>
        <v>BIỂU ĐỒ ĐƠN GIÁ, THÀNH TIỀN</v>
      </c>
      <c r="C1" s="883"/>
      <c r="D1" s="883"/>
      <c r="E1" s="883"/>
      <c r="F1" s="883"/>
      <c r="G1" s="883"/>
    </row>
    <row r="2" spans="1:7" ht="17.5">
      <c r="B2" s="855">
        <f>'2. THKL'!$B$2</f>
        <v>0</v>
      </c>
      <c r="C2" s="855"/>
      <c r="D2" s="855"/>
      <c r="E2" s="855"/>
      <c r="F2" s="855"/>
      <c r="G2" s="855"/>
    </row>
    <row r="3" spans="1:7" ht="17.5">
      <c r="A3" s="58"/>
      <c r="B3" s="58"/>
      <c r="C3" s="58"/>
      <c r="D3" s="58"/>
      <c r="E3" s="58"/>
      <c r="F3" s="58"/>
      <c r="G3" s="58"/>
    </row>
  </sheetData>
  <sheetProtection formatCells="0" formatColumns="0" formatRows="0" insertColumns="0" insertRows="0" insertHyperlinks="0" deleteColumns="0" deleteRows="0" sort="0" autoFilter="0" pivotTables="0"/>
  <mergeCells count="2">
    <mergeCell ref="B1:G1"/>
    <mergeCell ref="B2:G2"/>
  </mergeCells>
  <printOptions horizontalCentered="1"/>
  <pageMargins left="0" right="0" top="0.4" bottom="0.5" header="0.5" footer="0.25"/>
  <pageSetup paperSize="9" orientation="landscape" errors="blank"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9CCFF"/>
  </sheetPr>
  <dimension ref="A1:L4"/>
  <sheetViews>
    <sheetView workbookViewId="0">
      <selection activeCell="B5" sqref="B5"/>
    </sheetView>
  </sheetViews>
  <sheetFormatPr defaultRowHeight="15.75" customHeight="1"/>
  <cols>
    <col min="1" max="1" width="5.54296875" style="300" customWidth="1"/>
    <col min="2" max="2" width="51.54296875" style="82" customWidth="1"/>
    <col min="3" max="3" width="7.54296875" style="300" customWidth="1"/>
    <col min="4" max="4" width="10.36328125" style="300" bestFit="1" customWidth="1"/>
    <col min="5" max="5" width="11.36328125" style="300" customWidth="1"/>
    <col min="6" max="6" width="10.453125" style="300" customWidth="1"/>
    <col min="7" max="7" width="9.08984375" style="300"/>
    <col min="8" max="8" width="12.6328125" style="300" customWidth="1"/>
    <col min="9" max="9" width="14.08984375" style="300" customWidth="1"/>
    <col min="10" max="10" width="9.08984375" style="300" hidden="1" customWidth="1"/>
    <col min="11" max="12" width="0" style="300" hidden="1" customWidth="1"/>
    <col min="13" max="253" width="9.08984375" style="300"/>
    <col min="254" max="254" width="62.6328125" style="300" customWidth="1"/>
    <col min="255" max="255" width="9.08984375" style="300"/>
    <col min="256" max="256" width="9.6328125" style="300" bestFit="1" customWidth="1"/>
    <col min="257" max="257" width="16.90625" style="300" bestFit="1" customWidth="1"/>
    <col min="258" max="258" width="14.08984375" style="300" bestFit="1" customWidth="1"/>
    <col min="259" max="259" width="9.08984375" style="300"/>
    <col min="260" max="260" width="16.08984375" style="300" bestFit="1" customWidth="1"/>
    <col min="261" max="261" width="0" style="300" hidden="1" customWidth="1"/>
    <col min="262" max="262" width="9.08984375" style="300"/>
    <col min="263" max="263" width="15" style="300" customWidth="1"/>
    <col min="264" max="264" width="14.54296875" style="300" customWidth="1"/>
    <col min="265" max="265" width="19.6328125" style="300" customWidth="1"/>
    <col min="266" max="509" width="9.08984375" style="300"/>
    <col min="510" max="510" width="62.6328125" style="300" customWidth="1"/>
    <col min="511" max="511" width="9.08984375" style="300"/>
    <col min="512" max="512" width="9.6328125" style="300" bestFit="1" customWidth="1"/>
    <col min="513" max="513" width="16.90625" style="300" bestFit="1" customWidth="1"/>
    <col min="514" max="514" width="14.08984375" style="300" bestFit="1" customWidth="1"/>
    <col min="515" max="515" width="9.08984375" style="300"/>
    <col min="516" max="516" width="16.08984375" style="300" bestFit="1" customWidth="1"/>
    <col min="517" max="517" width="0" style="300" hidden="1" customWidth="1"/>
    <col min="518" max="518" width="9.08984375" style="300"/>
    <col min="519" max="519" width="15" style="300" customWidth="1"/>
    <col min="520" max="520" width="14.54296875" style="300" customWidth="1"/>
    <col min="521" max="521" width="19.6328125" style="300" customWidth="1"/>
    <col min="522" max="765" width="9.08984375" style="300"/>
    <col min="766" max="766" width="62.6328125" style="300" customWidth="1"/>
    <col min="767" max="767" width="9.08984375" style="300"/>
    <col min="768" max="768" width="9.6328125" style="300" bestFit="1" customWidth="1"/>
    <col min="769" max="769" width="16.90625" style="300" bestFit="1" customWidth="1"/>
    <col min="770" max="770" width="14.08984375" style="300" bestFit="1" customWidth="1"/>
    <col min="771" max="771" width="9.08984375" style="300"/>
    <col min="772" max="772" width="16.08984375" style="300" bestFit="1" customWidth="1"/>
    <col min="773" max="773" width="0" style="300" hidden="1" customWidth="1"/>
    <col min="774" max="774" width="9.08984375" style="300"/>
    <col min="775" max="775" width="15" style="300" customWidth="1"/>
    <col min="776" max="776" width="14.54296875" style="300" customWidth="1"/>
    <col min="777" max="777" width="19.6328125" style="300" customWidth="1"/>
    <col min="778" max="1021" width="9.08984375" style="300"/>
    <col min="1022" max="1022" width="62.6328125" style="300" customWidth="1"/>
    <col min="1023" max="1023" width="9.08984375" style="300"/>
    <col min="1024" max="1024" width="9.6328125" style="300" bestFit="1" customWidth="1"/>
    <col min="1025" max="1025" width="16.90625" style="300" bestFit="1" customWidth="1"/>
    <col min="1026" max="1026" width="14.08984375" style="300" bestFit="1" customWidth="1"/>
    <col min="1027" max="1027" width="9.08984375" style="300"/>
    <col min="1028" max="1028" width="16.08984375" style="300" bestFit="1" customWidth="1"/>
    <col min="1029" max="1029" width="0" style="300" hidden="1" customWidth="1"/>
    <col min="1030" max="1030" width="9.08984375" style="300"/>
    <col min="1031" max="1031" width="15" style="300" customWidth="1"/>
    <col min="1032" max="1032" width="14.54296875" style="300" customWidth="1"/>
    <col min="1033" max="1033" width="19.6328125" style="300" customWidth="1"/>
    <col min="1034" max="1277" width="9.08984375" style="300"/>
    <col min="1278" max="1278" width="62.6328125" style="300" customWidth="1"/>
    <col min="1279" max="1279" width="9.08984375" style="300"/>
    <col min="1280" max="1280" width="9.6328125" style="300" bestFit="1" customWidth="1"/>
    <col min="1281" max="1281" width="16.90625" style="300" bestFit="1" customWidth="1"/>
    <col min="1282" max="1282" width="14.08984375" style="300" bestFit="1" customWidth="1"/>
    <col min="1283" max="1283" width="9.08984375" style="300"/>
    <col min="1284" max="1284" width="16.08984375" style="300" bestFit="1" customWidth="1"/>
    <col min="1285" max="1285" width="0" style="300" hidden="1" customWidth="1"/>
    <col min="1286" max="1286" width="9.08984375" style="300"/>
    <col min="1287" max="1287" width="15" style="300" customWidth="1"/>
    <col min="1288" max="1288" width="14.54296875" style="300" customWidth="1"/>
    <col min="1289" max="1289" width="19.6328125" style="300" customWidth="1"/>
    <col min="1290" max="1533" width="9.08984375" style="300"/>
    <col min="1534" max="1534" width="62.6328125" style="300" customWidth="1"/>
    <col min="1535" max="1535" width="9.08984375" style="300"/>
    <col min="1536" max="1536" width="9.6328125" style="300" bestFit="1" customWidth="1"/>
    <col min="1537" max="1537" width="16.90625" style="300" bestFit="1" customWidth="1"/>
    <col min="1538" max="1538" width="14.08984375" style="300" bestFit="1" customWidth="1"/>
    <col min="1539" max="1539" width="9.08984375" style="300"/>
    <col min="1540" max="1540" width="16.08984375" style="300" bestFit="1" customWidth="1"/>
    <col min="1541" max="1541" width="0" style="300" hidden="1" customWidth="1"/>
    <col min="1542" max="1542" width="9.08984375" style="300"/>
    <col min="1543" max="1543" width="15" style="300" customWidth="1"/>
    <col min="1544" max="1544" width="14.54296875" style="300" customWidth="1"/>
    <col min="1545" max="1545" width="19.6328125" style="300" customWidth="1"/>
    <col min="1546" max="1789" width="9.08984375" style="300"/>
    <col min="1790" max="1790" width="62.6328125" style="300" customWidth="1"/>
    <col min="1791" max="1791" width="9.08984375" style="300"/>
    <col min="1792" max="1792" width="9.6328125" style="300" bestFit="1" customWidth="1"/>
    <col min="1793" max="1793" width="16.90625" style="300" bestFit="1" customWidth="1"/>
    <col min="1794" max="1794" width="14.08984375" style="300" bestFit="1" customWidth="1"/>
    <col min="1795" max="1795" width="9.08984375" style="300"/>
    <col min="1796" max="1796" width="16.08984375" style="300" bestFit="1" customWidth="1"/>
    <col min="1797" max="1797" width="0" style="300" hidden="1" customWidth="1"/>
    <col min="1798" max="1798" width="9.08984375" style="300"/>
    <col min="1799" max="1799" width="15" style="300" customWidth="1"/>
    <col min="1800" max="1800" width="14.54296875" style="300" customWidth="1"/>
    <col min="1801" max="1801" width="19.6328125" style="300" customWidth="1"/>
    <col min="1802" max="2045" width="9.08984375" style="300"/>
    <col min="2046" max="2046" width="62.6328125" style="300" customWidth="1"/>
    <col min="2047" max="2047" width="9.08984375" style="300"/>
    <col min="2048" max="2048" width="9.6328125" style="300" bestFit="1" customWidth="1"/>
    <col min="2049" max="2049" width="16.90625" style="300" bestFit="1" customWidth="1"/>
    <col min="2050" max="2050" width="14.08984375" style="300" bestFit="1" customWidth="1"/>
    <col min="2051" max="2051" width="9.08984375" style="300"/>
    <col min="2052" max="2052" width="16.08984375" style="300" bestFit="1" customWidth="1"/>
    <col min="2053" max="2053" width="0" style="300" hidden="1" customWidth="1"/>
    <col min="2054" max="2054" width="9.08984375" style="300"/>
    <col min="2055" max="2055" width="15" style="300" customWidth="1"/>
    <col min="2056" max="2056" width="14.54296875" style="300" customWidth="1"/>
    <col min="2057" max="2057" width="19.6328125" style="300" customWidth="1"/>
    <col min="2058" max="2301" width="9.08984375" style="300"/>
    <col min="2302" max="2302" width="62.6328125" style="300" customWidth="1"/>
    <col min="2303" max="2303" width="9.08984375" style="300"/>
    <col min="2304" max="2304" width="9.6328125" style="300" bestFit="1" customWidth="1"/>
    <col min="2305" max="2305" width="16.90625" style="300" bestFit="1" customWidth="1"/>
    <col min="2306" max="2306" width="14.08984375" style="300" bestFit="1" customWidth="1"/>
    <col min="2307" max="2307" width="9.08984375" style="300"/>
    <col min="2308" max="2308" width="16.08984375" style="300" bestFit="1" customWidth="1"/>
    <col min="2309" max="2309" width="0" style="300" hidden="1" customWidth="1"/>
    <col min="2310" max="2310" width="9.08984375" style="300"/>
    <col min="2311" max="2311" width="15" style="300" customWidth="1"/>
    <col min="2312" max="2312" width="14.54296875" style="300" customWidth="1"/>
    <col min="2313" max="2313" width="19.6328125" style="300" customWidth="1"/>
    <col min="2314" max="2557" width="9.08984375" style="300"/>
    <col min="2558" max="2558" width="62.6328125" style="300" customWidth="1"/>
    <col min="2559" max="2559" width="9.08984375" style="300"/>
    <col min="2560" max="2560" width="9.6328125" style="300" bestFit="1" customWidth="1"/>
    <col min="2561" max="2561" width="16.90625" style="300" bestFit="1" customWidth="1"/>
    <col min="2562" max="2562" width="14.08984375" style="300" bestFit="1" customWidth="1"/>
    <col min="2563" max="2563" width="9.08984375" style="300"/>
    <col min="2564" max="2564" width="16.08984375" style="300" bestFit="1" customWidth="1"/>
    <col min="2565" max="2565" width="0" style="300" hidden="1" customWidth="1"/>
    <col min="2566" max="2566" width="9.08984375" style="300"/>
    <col min="2567" max="2567" width="15" style="300" customWidth="1"/>
    <col min="2568" max="2568" width="14.54296875" style="300" customWidth="1"/>
    <col min="2569" max="2569" width="19.6328125" style="300" customWidth="1"/>
    <col min="2570" max="2813" width="9.08984375" style="300"/>
    <col min="2814" max="2814" width="62.6328125" style="300" customWidth="1"/>
    <col min="2815" max="2815" width="9.08984375" style="300"/>
    <col min="2816" max="2816" width="9.6328125" style="300" bestFit="1" customWidth="1"/>
    <col min="2817" max="2817" width="16.90625" style="300" bestFit="1" customWidth="1"/>
    <col min="2818" max="2818" width="14.08984375" style="300" bestFit="1" customWidth="1"/>
    <col min="2819" max="2819" width="9.08984375" style="300"/>
    <col min="2820" max="2820" width="16.08984375" style="300" bestFit="1" customWidth="1"/>
    <col min="2821" max="2821" width="0" style="300" hidden="1" customWidth="1"/>
    <col min="2822" max="2822" width="9.08984375" style="300"/>
    <col min="2823" max="2823" width="15" style="300" customWidth="1"/>
    <col min="2824" max="2824" width="14.54296875" style="300" customWidth="1"/>
    <col min="2825" max="2825" width="19.6328125" style="300" customWidth="1"/>
    <col min="2826" max="3069" width="9.08984375" style="300"/>
    <col min="3070" max="3070" width="62.6328125" style="300" customWidth="1"/>
    <col min="3071" max="3071" width="9.08984375" style="300"/>
    <col min="3072" max="3072" width="9.6328125" style="300" bestFit="1" customWidth="1"/>
    <col min="3073" max="3073" width="16.90625" style="300" bestFit="1" customWidth="1"/>
    <col min="3074" max="3074" width="14.08984375" style="300" bestFit="1" customWidth="1"/>
    <col min="3075" max="3075" width="9.08984375" style="300"/>
    <col min="3076" max="3076" width="16.08984375" style="300" bestFit="1" customWidth="1"/>
    <col min="3077" max="3077" width="0" style="300" hidden="1" customWidth="1"/>
    <col min="3078" max="3078" width="9.08984375" style="300"/>
    <col min="3079" max="3079" width="15" style="300" customWidth="1"/>
    <col min="3080" max="3080" width="14.54296875" style="300" customWidth="1"/>
    <col min="3081" max="3081" width="19.6328125" style="300" customWidth="1"/>
    <col min="3082" max="3325" width="9.08984375" style="300"/>
    <col min="3326" max="3326" width="62.6328125" style="300" customWidth="1"/>
    <col min="3327" max="3327" width="9.08984375" style="300"/>
    <col min="3328" max="3328" width="9.6328125" style="300" bestFit="1" customWidth="1"/>
    <col min="3329" max="3329" width="16.90625" style="300" bestFit="1" customWidth="1"/>
    <col min="3330" max="3330" width="14.08984375" style="300" bestFit="1" customWidth="1"/>
    <col min="3331" max="3331" width="9.08984375" style="300"/>
    <col min="3332" max="3332" width="16.08984375" style="300" bestFit="1" customWidth="1"/>
    <col min="3333" max="3333" width="0" style="300" hidden="1" customWidth="1"/>
    <col min="3334" max="3334" width="9.08984375" style="300"/>
    <col min="3335" max="3335" width="15" style="300" customWidth="1"/>
    <col min="3336" max="3336" width="14.54296875" style="300" customWidth="1"/>
    <col min="3337" max="3337" width="19.6328125" style="300" customWidth="1"/>
    <col min="3338" max="3581" width="9.08984375" style="300"/>
    <col min="3582" max="3582" width="62.6328125" style="300" customWidth="1"/>
    <col min="3583" max="3583" width="9.08984375" style="300"/>
    <col min="3584" max="3584" width="9.6328125" style="300" bestFit="1" customWidth="1"/>
    <col min="3585" max="3585" width="16.90625" style="300" bestFit="1" customWidth="1"/>
    <col min="3586" max="3586" width="14.08984375" style="300" bestFit="1" customWidth="1"/>
    <col min="3587" max="3587" width="9.08984375" style="300"/>
    <col min="3588" max="3588" width="16.08984375" style="300" bestFit="1" customWidth="1"/>
    <col min="3589" max="3589" width="0" style="300" hidden="1" customWidth="1"/>
    <col min="3590" max="3590" width="9.08984375" style="300"/>
    <col min="3591" max="3591" width="15" style="300" customWidth="1"/>
    <col min="3592" max="3592" width="14.54296875" style="300" customWidth="1"/>
    <col min="3593" max="3593" width="19.6328125" style="300" customWidth="1"/>
    <col min="3594" max="3837" width="9.08984375" style="300"/>
    <col min="3838" max="3838" width="62.6328125" style="300" customWidth="1"/>
    <col min="3839" max="3839" width="9.08984375" style="300"/>
    <col min="3840" max="3840" width="9.6328125" style="300" bestFit="1" customWidth="1"/>
    <col min="3841" max="3841" width="16.90625" style="300" bestFit="1" customWidth="1"/>
    <col min="3842" max="3842" width="14.08984375" style="300" bestFit="1" customWidth="1"/>
    <col min="3843" max="3843" width="9.08984375" style="300"/>
    <col min="3844" max="3844" width="16.08984375" style="300" bestFit="1" customWidth="1"/>
    <col min="3845" max="3845" width="0" style="300" hidden="1" customWidth="1"/>
    <col min="3846" max="3846" width="9.08984375" style="300"/>
    <col min="3847" max="3847" width="15" style="300" customWidth="1"/>
    <col min="3848" max="3848" width="14.54296875" style="300" customWidth="1"/>
    <col min="3849" max="3849" width="19.6328125" style="300" customWidth="1"/>
    <col min="3850" max="4093" width="9.08984375" style="300"/>
    <col min="4094" max="4094" width="62.6328125" style="300" customWidth="1"/>
    <col min="4095" max="4095" width="9.08984375" style="300"/>
    <col min="4096" max="4096" width="9.6328125" style="300" bestFit="1" customWidth="1"/>
    <col min="4097" max="4097" width="16.90625" style="300" bestFit="1" customWidth="1"/>
    <col min="4098" max="4098" width="14.08984375" style="300" bestFit="1" customWidth="1"/>
    <col min="4099" max="4099" width="9.08984375" style="300"/>
    <col min="4100" max="4100" width="16.08984375" style="300" bestFit="1" customWidth="1"/>
    <col min="4101" max="4101" width="0" style="300" hidden="1" customWidth="1"/>
    <col min="4102" max="4102" width="9.08984375" style="300"/>
    <col min="4103" max="4103" width="15" style="300" customWidth="1"/>
    <col min="4104" max="4104" width="14.54296875" style="300" customWidth="1"/>
    <col min="4105" max="4105" width="19.6328125" style="300" customWidth="1"/>
    <col min="4106" max="4349" width="9.08984375" style="300"/>
    <col min="4350" max="4350" width="62.6328125" style="300" customWidth="1"/>
    <col min="4351" max="4351" width="9.08984375" style="300"/>
    <col min="4352" max="4352" width="9.6328125" style="300" bestFit="1" customWidth="1"/>
    <col min="4353" max="4353" width="16.90625" style="300" bestFit="1" customWidth="1"/>
    <col min="4354" max="4354" width="14.08984375" style="300" bestFit="1" customWidth="1"/>
    <col min="4355" max="4355" width="9.08984375" style="300"/>
    <col min="4356" max="4356" width="16.08984375" style="300" bestFit="1" customWidth="1"/>
    <col min="4357" max="4357" width="0" style="300" hidden="1" customWidth="1"/>
    <col min="4358" max="4358" width="9.08984375" style="300"/>
    <col min="4359" max="4359" width="15" style="300" customWidth="1"/>
    <col min="4360" max="4360" width="14.54296875" style="300" customWidth="1"/>
    <col min="4361" max="4361" width="19.6328125" style="300" customWidth="1"/>
    <col min="4362" max="4605" width="9.08984375" style="300"/>
    <col min="4606" max="4606" width="62.6328125" style="300" customWidth="1"/>
    <col min="4607" max="4607" width="9.08984375" style="300"/>
    <col min="4608" max="4608" width="9.6328125" style="300" bestFit="1" customWidth="1"/>
    <col min="4609" max="4609" width="16.90625" style="300" bestFit="1" customWidth="1"/>
    <col min="4610" max="4610" width="14.08984375" style="300" bestFit="1" customWidth="1"/>
    <col min="4611" max="4611" width="9.08984375" style="300"/>
    <col min="4612" max="4612" width="16.08984375" style="300" bestFit="1" customWidth="1"/>
    <col min="4613" max="4613" width="0" style="300" hidden="1" customWidth="1"/>
    <col min="4614" max="4614" width="9.08984375" style="300"/>
    <col min="4615" max="4615" width="15" style="300" customWidth="1"/>
    <col min="4616" max="4616" width="14.54296875" style="300" customWidth="1"/>
    <col min="4617" max="4617" width="19.6328125" style="300" customWidth="1"/>
    <col min="4618" max="4861" width="9.08984375" style="300"/>
    <col min="4862" max="4862" width="62.6328125" style="300" customWidth="1"/>
    <col min="4863" max="4863" width="9.08984375" style="300"/>
    <col min="4864" max="4864" width="9.6328125" style="300" bestFit="1" customWidth="1"/>
    <col min="4865" max="4865" width="16.90625" style="300" bestFit="1" customWidth="1"/>
    <col min="4866" max="4866" width="14.08984375" style="300" bestFit="1" customWidth="1"/>
    <col min="4867" max="4867" width="9.08984375" style="300"/>
    <col min="4868" max="4868" width="16.08984375" style="300" bestFit="1" customWidth="1"/>
    <col min="4869" max="4869" width="0" style="300" hidden="1" customWidth="1"/>
    <col min="4870" max="4870" width="9.08984375" style="300"/>
    <col min="4871" max="4871" width="15" style="300" customWidth="1"/>
    <col min="4872" max="4872" width="14.54296875" style="300" customWidth="1"/>
    <col min="4873" max="4873" width="19.6328125" style="300" customWidth="1"/>
    <col min="4874" max="5117" width="9.08984375" style="300"/>
    <col min="5118" max="5118" width="62.6328125" style="300" customWidth="1"/>
    <col min="5119" max="5119" width="9.08984375" style="300"/>
    <col min="5120" max="5120" width="9.6328125" style="300" bestFit="1" customWidth="1"/>
    <col min="5121" max="5121" width="16.90625" style="300" bestFit="1" customWidth="1"/>
    <col min="5122" max="5122" width="14.08984375" style="300" bestFit="1" customWidth="1"/>
    <col min="5123" max="5123" width="9.08984375" style="300"/>
    <col min="5124" max="5124" width="16.08984375" style="300" bestFit="1" customWidth="1"/>
    <col min="5125" max="5125" width="0" style="300" hidden="1" customWidth="1"/>
    <col min="5126" max="5126" width="9.08984375" style="300"/>
    <col min="5127" max="5127" width="15" style="300" customWidth="1"/>
    <col min="5128" max="5128" width="14.54296875" style="300" customWidth="1"/>
    <col min="5129" max="5129" width="19.6328125" style="300" customWidth="1"/>
    <col min="5130" max="5373" width="9.08984375" style="300"/>
    <col min="5374" max="5374" width="62.6328125" style="300" customWidth="1"/>
    <col min="5375" max="5375" width="9.08984375" style="300"/>
    <col min="5376" max="5376" width="9.6328125" style="300" bestFit="1" customWidth="1"/>
    <col min="5377" max="5377" width="16.90625" style="300" bestFit="1" customWidth="1"/>
    <col min="5378" max="5378" width="14.08984375" style="300" bestFit="1" customWidth="1"/>
    <col min="5379" max="5379" width="9.08984375" style="300"/>
    <col min="5380" max="5380" width="16.08984375" style="300" bestFit="1" customWidth="1"/>
    <col min="5381" max="5381" width="0" style="300" hidden="1" customWidth="1"/>
    <col min="5382" max="5382" width="9.08984375" style="300"/>
    <col min="5383" max="5383" width="15" style="300" customWidth="1"/>
    <col min="5384" max="5384" width="14.54296875" style="300" customWidth="1"/>
    <col min="5385" max="5385" width="19.6328125" style="300" customWidth="1"/>
    <col min="5386" max="5629" width="9.08984375" style="300"/>
    <col min="5630" max="5630" width="62.6328125" style="300" customWidth="1"/>
    <col min="5631" max="5631" width="9.08984375" style="300"/>
    <col min="5632" max="5632" width="9.6328125" style="300" bestFit="1" customWidth="1"/>
    <col min="5633" max="5633" width="16.90625" style="300" bestFit="1" customWidth="1"/>
    <col min="5634" max="5634" width="14.08984375" style="300" bestFit="1" customWidth="1"/>
    <col min="5635" max="5635" width="9.08984375" style="300"/>
    <col min="5636" max="5636" width="16.08984375" style="300" bestFit="1" customWidth="1"/>
    <col min="5637" max="5637" width="0" style="300" hidden="1" customWidth="1"/>
    <col min="5638" max="5638" width="9.08984375" style="300"/>
    <col min="5639" max="5639" width="15" style="300" customWidth="1"/>
    <col min="5640" max="5640" width="14.54296875" style="300" customWidth="1"/>
    <col min="5641" max="5641" width="19.6328125" style="300" customWidth="1"/>
    <col min="5642" max="5885" width="9.08984375" style="300"/>
    <col min="5886" max="5886" width="62.6328125" style="300" customWidth="1"/>
    <col min="5887" max="5887" width="9.08984375" style="300"/>
    <col min="5888" max="5888" width="9.6328125" style="300" bestFit="1" customWidth="1"/>
    <col min="5889" max="5889" width="16.90625" style="300" bestFit="1" customWidth="1"/>
    <col min="5890" max="5890" width="14.08984375" style="300" bestFit="1" customWidth="1"/>
    <col min="5891" max="5891" width="9.08984375" style="300"/>
    <col min="5892" max="5892" width="16.08984375" style="300" bestFit="1" customWidth="1"/>
    <col min="5893" max="5893" width="0" style="300" hidden="1" customWidth="1"/>
    <col min="5894" max="5894" width="9.08984375" style="300"/>
    <col min="5895" max="5895" width="15" style="300" customWidth="1"/>
    <col min="5896" max="5896" width="14.54296875" style="300" customWidth="1"/>
    <col min="5897" max="5897" width="19.6328125" style="300" customWidth="1"/>
    <col min="5898" max="6141" width="9.08984375" style="300"/>
    <col min="6142" max="6142" width="62.6328125" style="300" customWidth="1"/>
    <col min="6143" max="6143" width="9.08984375" style="300"/>
    <col min="6144" max="6144" width="9.6328125" style="300" bestFit="1" customWidth="1"/>
    <col min="6145" max="6145" width="16.90625" style="300" bestFit="1" customWidth="1"/>
    <col min="6146" max="6146" width="14.08984375" style="300" bestFit="1" customWidth="1"/>
    <col min="6147" max="6147" width="9.08984375" style="300"/>
    <col min="6148" max="6148" width="16.08984375" style="300" bestFit="1" customWidth="1"/>
    <col min="6149" max="6149" width="0" style="300" hidden="1" customWidth="1"/>
    <col min="6150" max="6150" width="9.08984375" style="300"/>
    <col min="6151" max="6151" width="15" style="300" customWidth="1"/>
    <col min="6152" max="6152" width="14.54296875" style="300" customWidth="1"/>
    <col min="6153" max="6153" width="19.6328125" style="300" customWidth="1"/>
    <col min="6154" max="6397" width="9.08984375" style="300"/>
    <col min="6398" max="6398" width="62.6328125" style="300" customWidth="1"/>
    <col min="6399" max="6399" width="9.08984375" style="300"/>
    <col min="6400" max="6400" width="9.6328125" style="300" bestFit="1" customWidth="1"/>
    <col min="6401" max="6401" width="16.90625" style="300" bestFit="1" customWidth="1"/>
    <col min="6402" max="6402" width="14.08984375" style="300" bestFit="1" customWidth="1"/>
    <col min="6403" max="6403" width="9.08984375" style="300"/>
    <col min="6404" max="6404" width="16.08984375" style="300" bestFit="1" customWidth="1"/>
    <col min="6405" max="6405" width="0" style="300" hidden="1" customWidth="1"/>
    <col min="6406" max="6406" width="9.08984375" style="300"/>
    <col min="6407" max="6407" width="15" style="300" customWidth="1"/>
    <col min="6408" max="6408" width="14.54296875" style="300" customWidth="1"/>
    <col min="6409" max="6409" width="19.6328125" style="300" customWidth="1"/>
    <col min="6410" max="6653" width="9.08984375" style="300"/>
    <col min="6654" max="6654" width="62.6328125" style="300" customWidth="1"/>
    <col min="6655" max="6655" width="9.08984375" style="300"/>
    <col min="6656" max="6656" width="9.6328125" style="300" bestFit="1" customWidth="1"/>
    <col min="6657" max="6657" width="16.90625" style="300" bestFit="1" customWidth="1"/>
    <col min="6658" max="6658" width="14.08984375" style="300" bestFit="1" customWidth="1"/>
    <col min="6659" max="6659" width="9.08984375" style="300"/>
    <col min="6660" max="6660" width="16.08984375" style="300" bestFit="1" customWidth="1"/>
    <col min="6661" max="6661" width="0" style="300" hidden="1" customWidth="1"/>
    <col min="6662" max="6662" width="9.08984375" style="300"/>
    <col min="6663" max="6663" width="15" style="300" customWidth="1"/>
    <col min="6664" max="6664" width="14.54296875" style="300" customWidth="1"/>
    <col min="6665" max="6665" width="19.6328125" style="300" customWidth="1"/>
    <col min="6666" max="6909" width="9.08984375" style="300"/>
    <col min="6910" max="6910" width="62.6328125" style="300" customWidth="1"/>
    <col min="6911" max="6911" width="9.08984375" style="300"/>
    <col min="6912" max="6912" width="9.6328125" style="300" bestFit="1" customWidth="1"/>
    <col min="6913" max="6913" width="16.90625" style="300" bestFit="1" customWidth="1"/>
    <col min="6914" max="6914" width="14.08984375" style="300" bestFit="1" customWidth="1"/>
    <col min="6915" max="6915" width="9.08984375" style="300"/>
    <col min="6916" max="6916" width="16.08984375" style="300" bestFit="1" customWidth="1"/>
    <col min="6917" max="6917" width="0" style="300" hidden="1" customWidth="1"/>
    <col min="6918" max="6918" width="9.08984375" style="300"/>
    <col min="6919" max="6919" width="15" style="300" customWidth="1"/>
    <col min="6920" max="6920" width="14.54296875" style="300" customWidth="1"/>
    <col min="6921" max="6921" width="19.6328125" style="300" customWidth="1"/>
    <col min="6922" max="7165" width="9.08984375" style="300"/>
    <col min="7166" max="7166" width="62.6328125" style="300" customWidth="1"/>
    <col min="7167" max="7167" width="9.08984375" style="300"/>
    <col min="7168" max="7168" width="9.6328125" style="300" bestFit="1" customWidth="1"/>
    <col min="7169" max="7169" width="16.90625" style="300" bestFit="1" customWidth="1"/>
    <col min="7170" max="7170" width="14.08984375" style="300" bestFit="1" customWidth="1"/>
    <col min="7171" max="7171" width="9.08984375" style="300"/>
    <col min="7172" max="7172" width="16.08984375" style="300" bestFit="1" customWidth="1"/>
    <col min="7173" max="7173" width="0" style="300" hidden="1" customWidth="1"/>
    <col min="7174" max="7174" width="9.08984375" style="300"/>
    <col min="7175" max="7175" width="15" style="300" customWidth="1"/>
    <col min="7176" max="7176" width="14.54296875" style="300" customWidth="1"/>
    <col min="7177" max="7177" width="19.6328125" style="300" customWidth="1"/>
    <col min="7178" max="7421" width="9.08984375" style="300"/>
    <col min="7422" max="7422" width="62.6328125" style="300" customWidth="1"/>
    <col min="7423" max="7423" width="9.08984375" style="300"/>
    <col min="7424" max="7424" width="9.6328125" style="300" bestFit="1" customWidth="1"/>
    <col min="7425" max="7425" width="16.90625" style="300" bestFit="1" customWidth="1"/>
    <col min="7426" max="7426" width="14.08984375" style="300" bestFit="1" customWidth="1"/>
    <col min="7427" max="7427" width="9.08984375" style="300"/>
    <col min="7428" max="7428" width="16.08984375" style="300" bestFit="1" customWidth="1"/>
    <col min="7429" max="7429" width="0" style="300" hidden="1" customWidth="1"/>
    <col min="7430" max="7430" width="9.08984375" style="300"/>
    <col min="7431" max="7431" width="15" style="300" customWidth="1"/>
    <col min="7432" max="7432" width="14.54296875" style="300" customWidth="1"/>
    <col min="7433" max="7433" width="19.6328125" style="300" customWidth="1"/>
    <col min="7434" max="7677" width="9.08984375" style="300"/>
    <col min="7678" max="7678" width="62.6328125" style="300" customWidth="1"/>
    <col min="7679" max="7679" width="9.08984375" style="300"/>
    <col min="7680" max="7680" width="9.6328125" style="300" bestFit="1" customWidth="1"/>
    <col min="7681" max="7681" width="16.90625" style="300" bestFit="1" customWidth="1"/>
    <col min="7682" max="7682" width="14.08984375" style="300" bestFit="1" customWidth="1"/>
    <col min="7683" max="7683" width="9.08984375" style="300"/>
    <col min="7684" max="7684" width="16.08984375" style="300" bestFit="1" customWidth="1"/>
    <col min="7685" max="7685" width="0" style="300" hidden="1" customWidth="1"/>
    <col min="7686" max="7686" width="9.08984375" style="300"/>
    <col min="7687" max="7687" width="15" style="300" customWidth="1"/>
    <col min="7688" max="7688" width="14.54296875" style="300" customWidth="1"/>
    <col min="7689" max="7689" width="19.6328125" style="300" customWidth="1"/>
    <col min="7690" max="7933" width="9.08984375" style="300"/>
    <col min="7934" max="7934" width="62.6328125" style="300" customWidth="1"/>
    <col min="7935" max="7935" width="9.08984375" style="300"/>
    <col min="7936" max="7936" width="9.6328125" style="300" bestFit="1" customWidth="1"/>
    <col min="7937" max="7937" width="16.90625" style="300" bestFit="1" customWidth="1"/>
    <col min="7938" max="7938" width="14.08984375" style="300" bestFit="1" customWidth="1"/>
    <col min="7939" max="7939" width="9.08984375" style="300"/>
    <col min="7940" max="7940" width="16.08984375" style="300" bestFit="1" customWidth="1"/>
    <col min="7941" max="7941" width="0" style="300" hidden="1" customWidth="1"/>
    <col min="7942" max="7942" width="9.08984375" style="300"/>
    <col min="7943" max="7943" width="15" style="300" customWidth="1"/>
    <col min="7944" max="7944" width="14.54296875" style="300" customWidth="1"/>
    <col min="7945" max="7945" width="19.6328125" style="300" customWidth="1"/>
    <col min="7946" max="8189" width="9.08984375" style="300"/>
    <col min="8190" max="8190" width="62.6328125" style="300" customWidth="1"/>
    <col min="8191" max="8191" width="9.08984375" style="300"/>
    <col min="8192" max="8192" width="9.6328125" style="300" bestFit="1" customWidth="1"/>
    <col min="8193" max="8193" width="16.90625" style="300" bestFit="1" customWidth="1"/>
    <col min="8194" max="8194" width="14.08984375" style="300" bestFit="1" customWidth="1"/>
    <col min="8195" max="8195" width="9.08984375" style="300"/>
    <col min="8196" max="8196" width="16.08984375" style="300" bestFit="1" customWidth="1"/>
    <col min="8197" max="8197" width="0" style="300" hidden="1" customWidth="1"/>
    <col min="8198" max="8198" width="9.08984375" style="300"/>
    <col min="8199" max="8199" width="15" style="300" customWidth="1"/>
    <col min="8200" max="8200" width="14.54296875" style="300" customWidth="1"/>
    <col min="8201" max="8201" width="19.6328125" style="300" customWidth="1"/>
    <col min="8202" max="8445" width="9.08984375" style="300"/>
    <col min="8446" max="8446" width="62.6328125" style="300" customWidth="1"/>
    <col min="8447" max="8447" width="9.08984375" style="300"/>
    <col min="8448" max="8448" width="9.6328125" style="300" bestFit="1" customWidth="1"/>
    <col min="8449" max="8449" width="16.90625" style="300" bestFit="1" customWidth="1"/>
    <col min="8450" max="8450" width="14.08984375" style="300" bestFit="1" customWidth="1"/>
    <col min="8451" max="8451" width="9.08984375" style="300"/>
    <col min="8452" max="8452" width="16.08984375" style="300" bestFit="1" customWidth="1"/>
    <col min="8453" max="8453" width="0" style="300" hidden="1" customWidth="1"/>
    <col min="8454" max="8454" width="9.08984375" style="300"/>
    <col min="8455" max="8455" width="15" style="300" customWidth="1"/>
    <col min="8456" max="8456" width="14.54296875" style="300" customWidth="1"/>
    <col min="8457" max="8457" width="19.6328125" style="300" customWidth="1"/>
    <col min="8458" max="8701" width="9.08984375" style="300"/>
    <col min="8702" max="8702" width="62.6328125" style="300" customWidth="1"/>
    <col min="8703" max="8703" width="9.08984375" style="300"/>
    <col min="8704" max="8704" width="9.6328125" style="300" bestFit="1" customWidth="1"/>
    <col min="8705" max="8705" width="16.90625" style="300" bestFit="1" customWidth="1"/>
    <col min="8706" max="8706" width="14.08984375" style="300" bestFit="1" customWidth="1"/>
    <col min="8707" max="8707" width="9.08984375" style="300"/>
    <col min="8708" max="8708" width="16.08984375" style="300" bestFit="1" customWidth="1"/>
    <col min="8709" max="8709" width="0" style="300" hidden="1" customWidth="1"/>
    <col min="8710" max="8710" width="9.08984375" style="300"/>
    <col min="8711" max="8711" width="15" style="300" customWidth="1"/>
    <col min="8712" max="8712" width="14.54296875" style="300" customWidth="1"/>
    <col min="8713" max="8713" width="19.6328125" style="300" customWidth="1"/>
    <col min="8714" max="8957" width="9.08984375" style="300"/>
    <col min="8958" max="8958" width="62.6328125" style="300" customWidth="1"/>
    <col min="8959" max="8959" width="9.08984375" style="300"/>
    <col min="8960" max="8960" width="9.6328125" style="300" bestFit="1" customWidth="1"/>
    <col min="8961" max="8961" width="16.90625" style="300" bestFit="1" customWidth="1"/>
    <col min="8962" max="8962" width="14.08984375" style="300" bestFit="1" customWidth="1"/>
    <col min="8963" max="8963" width="9.08984375" style="300"/>
    <col min="8964" max="8964" width="16.08984375" style="300" bestFit="1" customWidth="1"/>
    <col min="8965" max="8965" width="0" style="300" hidden="1" customWidth="1"/>
    <col min="8966" max="8966" width="9.08984375" style="300"/>
    <col min="8967" max="8967" width="15" style="300" customWidth="1"/>
    <col min="8968" max="8968" width="14.54296875" style="300" customWidth="1"/>
    <col min="8969" max="8969" width="19.6328125" style="300" customWidth="1"/>
    <col min="8970" max="9213" width="9.08984375" style="300"/>
    <col min="9214" max="9214" width="62.6328125" style="300" customWidth="1"/>
    <col min="9215" max="9215" width="9.08984375" style="300"/>
    <col min="9216" max="9216" width="9.6328125" style="300" bestFit="1" customWidth="1"/>
    <col min="9217" max="9217" width="16.90625" style="300" bestFit="1" customWidth="1"/>
    <col min="9218" max="9218" width="14.08984375" style="300" bestFit="1" customWidth="1"/>
    <col min="9219" max="9219" width="9.08984375" style="300"/>
    <col min="9220" max="9220" width="16.08984375" style="300" bestFit="1" customWidth="1"/>
    <col min="9221" max="9221" width="0" style="300" hidden="1" customWidth="1"/>
    <col min="9222" max="9222" width="9.08984375" style="300"/>
    <col min="9223" max="9223" width="15" style="300" customWidth="1"/>
    <col min="9224" max="9224" width="14.54296875" style="300" customWidth="1"/>
    <col min="9225" max="9225" width="19.6328125" style="300" customWidth="1"/>
    <col min="9226" max="9469" width="9.08984375" style="300"/>
    <col min="9470" max="9470" width="62.6328125" style="300" customWidth="1"/>
    <col min="9471" max="9471" width="9.08984375" style="300"/>
    <col min="9472" max="9472" width="9.6328125" style="300" bestFit="1" customWidth="1"/>
    <col min="9473" max="9473" width="16.90625" style="300" bestFit="1" customWidth="1"/>
    <col min="9474" max="9474" width="14.08984375" style="300" bestFit="1" customWidth="1"/>
    <col min="9475" max="9475" width="9.08984375" style="300"/>
    <col min="9476" max="9476" width="16.08984375" style="300" bestFit="1" customWidth="1"/>
    <col min="9477" max="9477" width="0" style="300" hidden="1" customWidth="1"/>
    <col min="9478" max="9478" width="9.08984375" style="300"/>
    <col min="9479" max="9479" width="15" style="300" customWidth="1"/>
    <col min="9480" max="9480" width="14.54296875" style="300" customWidth="1"/>
    <col min="9481" max="9481" width="19.6328125" style="300" customWidth="1"/>
    <col min="9482" max="9725" width="9.08984375" style="300"/>
    <col min="9726" max="9726" width="62.6328125" style="300" customWidth="1"/>
    <col min="9727" max="9727" width="9.08984375" style="300"/>
    <col min="9728" max="9728" width="9.6328125" style="300" bestFit="1" customWidth="1"/>
    <col min="9729" max="9729" width="16.90625" style="300" bestFit="1" customWidth="1"/>
    <col min="9730" max="9730" width="14.08984375" style="300" bestFit="1" customWidth="1"/>
    <col min="9731" max="9731" width="9.08984375" style="300"/>
    <col min="9732" max="9732" width="16.08984375" style="300" bestFit="1" customWidth="1"/>
    <col min="9733" max="9733" width="0" style="300" hidden="1" customWidth="1"/>
    <col min="9734" max="9734" width="9.08984375" style="300"/>
    <col min="9735" max="9735" width="15" style="300" customWidth="1"/>
    <col min="9736" max="9736" width="14.54296875" style="300" customWidth="1"/>
    <col min="9737" max="9737" width="19.6328125" style="300" customWidth="1"/>
    <col min="9738" max="9981" width="9.08984375" style="300"/>
    <col min="9982" max="9982" width="62.6328125" style="300" customWidth="1"/>
    <col min="9983" max="9983" width="9.08984375" style="300"/>
    <col min="9984" max="9984" width="9.6328125" style="300" bestFit="1" customWidth="1"/>
    <col min="9985" max="9985" width="16.90625" style="300" bestFit="1" customWidth="1"/>
    <col min="9986" max="9986" width="14.08984375" style="300" bestFit="1" customWidth="1"/>
    <col min="9987" max="9987" width="9.08984375" style="300"/>
    <col min="9988" max="9988" width="16.08984375" style="300" bestFit="1" customWidth="1"/>
    <col min="9989" max="9989" width="0" style="300" hidden="1" customWidth="1"/>
    <col min="9990" max="9990" width="9.08984375" style="300"/>
    <col min="9991" max="9991" width="15" style="300" customWidth="1"/>
    <col min="9992" max="9992" width="14.54296875" style="300" customWidth="1"/>
    <col min="9993" max="9993" width="19.6328125" style="300" customWidth="1"/>
    <col min="9994" max="10237" width="9.08984375" style="300"/>
    <col min="10238" max="10238" width="62.6328125" style="300" customWidth="1"/>
    <col min="10239" max="10239" width="9.08984375" style="300"/>
    <col min="10240" max="10240" width="9.6328125" style="300" bestFit="1" customWidth="1"/>
    <col min="10241" max="10241" width="16.90625" style="300" bestFit="1" customWidth="1"/>
    <col min="10242" max="10242" width="14.08984375" style="300" bestFit="1" customWidth="1"/>
    <col min="10243" max="10243" width="9.08984375" style="300"/>
    <col min="10244" max="10244" width="16.08984375" style="300" bestFit="1" customWidth="1"/>
    <col min="10245" max="10245" width="0" style="300" hidden="1" customWidth="1"/>
    <col min="10246" max="10246" width="9.08984375" style="300"/>
    <col min="10247" max="10247" width="15" style="300" customWidth="1"/>
    <col min="10248" max="10248" width="14.54296875" style="300" customWidth="1"/>
    <col min="10249" max="10249" width="19.6328125" style="300" customWidth="1"/>
    <col min="10250" max="10493" width="9.08984375" style="300"/>
    <col min="10494" max="10494" width="62.6328125" style="300" customWidth="1"/>
    <col min="10495" max="10495" width="9.08984375" style="300"/>
    <col min="10496" max="10496" width="9.6328125" style="300" bestFit="1" customWidth="1"/>
    <col min="10497" max="10497" width="16.90625" style="300" bestFit="1" customWidth="1"/>
    <col min="10498" max="10498" width="14.08984375" style="300" bestFit="1" customWidth="1"/>
    <col min="10499" max="10499" width="9.08984375" style="300"/>
    <col min="10500" max="10500" width="16.08984375" style="300" bestFit="1" customWidth="1"/>
    <col min="10501" max="10501" width="0" style="300" hidden="1" customWidth="1"/>
    <col min="10502" max="10502" width="9.08984375" style="300"/>
    <col min="10503" max="10503" width="15" style="300" customWidth="1"/>
    <col min="10504" max="10504" width="14.54296875" style="300" customWidth="1"/>
    <col min="10505" max="10505" width="19.6328125" style="300" customWidth="1"/>
    <col min="10506" max="10749" width="9.08984375" style="300"/>
    <col min="10750" max="10750" width="62.6328125" style="300" customWidth="1"/>
    <col min="10751" max="10751" width="9.08984375" style="300"/>
    <col min="10752" max="10752" width="9.6328125" style="300" bestFit="1" customWidth="1"/>
    <col min="10753" max="10753" width="16.90625" style="300" bestFit="1" customWidth="1"/>
    <col min="10754" max="10754" width="14.08984375" style="300" bestFit="1" customWidth="1"/>
    <col min="10755" max="10755" width="9.08984375" style="300"/>
    <col min="10756" max="10756" width="16.08984375" style="300" bestFit="1" customWidth="1"/>
    <col min="10757" max="10757" width="0" style="300" hidden="1" customWidth="1"/>
    <col min="10758" max="10758" width="9.08984375" style="300"/>
    <col min="10759" max="10759" width="15" style="300" customWidth="1"/>
    <col min="10760" max="10760" width="14.54296875" style="300" customWidth="1"/>
    <col min="10761" max="10761" width="19.6328125" style="300" customWidth="1"/>
    <col min="10762" max="11005" width="9.08984375" style="300"/>
    <col min="11006" max="11006" width="62.6328125" style="300" customWidth="1"/>
    <col min="11007" max="11007" width="9.08984375" style="300"/>
    <col min="11008" max="11008" width="9.6328125" style="300" bestFit="1" customWidth="1"/>
    <col min="11009" max="11009" width="16.90625" style="300" bestFit="1" customWidth="1"/>
    <col min="11010" max="11010" width="14.08984375" style="300" bestFit="1" customWidth="1"/>
    <col min="11011" max="11011" width="9.08984375" style="300"/>
    <col min="11012" max="11012" width="16.08984375" style="300" bestFit="1" customWidth="1"/>
    <col min="11013" max="11013" width="0" style="300" hidden="1" customWidth="1"/>
    <col min="11014" max="11014" width="9.08984375" style="300"/>
    <col min="11015" max="11015" width="15" style="300" customWidth="1"/>
    <col min="11016" max="11016" width="14.54296875" style="300" customWidth="1"/>
    <col min="11017" max="11017" width="19.6328125" style="300" customWidth="1"/>
    <col min="11018" max="11261" width="9.08984375" style="300"/>
    <col min="11262" max="11262" width="62.6328125" style="300" customWidth="1"/>
    <col min="11263" max="11263" width="9.08984375" style="300"/>
    <col min="11264" max="11264" width="9.6328125" style="300" bestFit="1" customWidth="1"/>
    <col min="11265" max="11265" width="16.90625" style="300" bestFit="1" customWidth="1"/>
    <col min="11266" max="11266" width="14.08984375" style="300" bestFit="1" customWidth="1"/>
    <col min="11267" max="11267" width="9.08984375" style="300"/>
    <col min="11268" max="11268" width="16.08984375" style="300" bestFit="1" customWidth="1"/>
    <col min="11269" max="11269" width="0" style="300" hidden="1" customWidth="1"/>
    <col min="11270" max="11270" width="9.08984375" style="300"/>
    <col min="11271" max="11271" width="15" style="300" customWidth="1"/>
    <col min="11272" max="11272" width="14.54296875" style="300" customWidth="1"/>
    <col min="11273" max="11273" width="19.6328125" style="300" customWidth="1"/>
    <col min="11274" max="11517" width="9.08984375" style="300"/>
    <col min="11518" max="11518" width="62.6328125" style="300" customWidth="1"/>
    <col min="11519" max="11519" width="9.08984375" style="300"/>
    <col min="11520" max="11520" width="9.6328125" style="300" bestFit="1" customWidth="1"/>
    <col min="11521" max="11521" width="16.90625" style="300" bestFit="1" customWidth="1"/>
    <col min="11522" max="11522" width="14.08984375" style="300" bestFit="1" customWidth="1"/>
    <col min="11523" max="11523" width="9.08984375" style="300"/>
    <col min="11524" max="11524" width="16.08984375" style="300" bestFit="1" customWidth="1"/>
    <col min="11525" max="11525" width="0" style="300" hidden="1" customWidth="1"/>
    <col min="11526" max="11526" width="9.08984375" style="300"/>
    <col min="11527" max="11527" width="15" style="300" customWidth="1"/>
    <col min="11528" max="11528" width="14.54296875" style="300" customWidth="1"/>
    <col min="11529" max="11529" width="19.6328125" style="300" customWidth="1"/>
    <col min="11530" max="11773" width="9.08984375" style="300"/>
    <col min="11774" max="11774" width="62.6328125" style="300" customWidth="1"/>
    <col min="11775" max="11775" width="9.08984375" style="300"/>
    <col min="11776" max="11776" width="9.6328125" style="300" bestFit="1" customWidth="1"/>
    <col min="11777" max="11777" width="16.90625" style="300" bestFit="1" customWidth="1"/>
    <col min="11778" max="11778" width="14.08984375" style="300" bestFit="1" customWidth="1"/>
    <col min="11779" max="11779" width="9.08984375" style="300"/>
    <col min="11780" max="11780" width="16.08984375" style="300" bestFit="1" customWidth="1"/>
    <col min="11781" max="11781" width="0" style="300" hidden="1" customWidth="1"/>
    <col min="11782" max="11782" width="9.08984375" style="300"/>
    <col min="11783" max="11783" width="15" style="300" customWidth="1"/>
    <col min="11784" max="11784" width="14.54296875" style="300" customWidth="1"/>
    <col min="11785" max="11785" width="19.6328125" style="300" customWidth="1"/>
    <col min="11786" max="12029" width="9.08984375" style="300"/>
    <col min="12030" max="12030" width="62.6328125" style="300" customWidth="1"/>
    <col min="12031" max="12031" width="9.08984375" style="300"/>
    <col min="12032" max="12032" width="9.6328125" style="300" bestFit="1" customWidth="1"/>
    <col min="12033" max="12033" width="16.90625" style="300" bestFit="1" customWidth="1"/>
    <col min="12034" max="12034" width="14.08984375" style="300" bestFit="1" customWidth="1"/>
    <col min="12035" max="12035" width="9.08984375" style="300"/>
    <col min="12036" max="12036" width="16.08984375" style="300" bestFit="1" customWidth="1"/>
    <col min="12037" max="12037" width="0" style="300" hidden="1" customWidth="1"/>
    <col min="12038" max="12038" width="9.08984375" style="300"/>
    <col min="12039" max="12039" width="15" style="300" customWidth="1"/>
    <col min="12040" max="12040" width="14.54296875" style="300" customWidth="1"/>
    <col min="12041" max="12041" width="19.6328125" style="300" customWidth="1"/>
    <col min="12042" max="12285" width="9.08984375" style="300"/>
    <col min="12286" max="12286" width="62.6328125" style="300" customWidth="1"/>
    <col min="12287" max="12287" width="9.08984375" style="300"/>
    <col min="12288" max="12288" width="9.6328125" style="300" bestFit="1" customWidth="1"/>
    <col min="12289" max="12289" width="16.90625" style="300" bestFit="1" customWidth="1"/>
    <col min="12290" max="12290" width="14.08984375" style="300" bestFit="1" customWidth="1"/>
    <col min="12291" max="12291" width="9.08984375" style="300"/>
    <col min="12292" max="12292" width="16.08984375" style="300" bestFit="1" customWidth="1"/>
    <col min="12293" max="12293" width="0" style="300" hidden="1" customWidth="1"/>
    <col min="12294" max="12294" width="9.08984375" style="300"/>
    <col min="12295" max="12295" width="15" style="300" customWidth="1"/>
    <col min="12296" max="12296" width="14.54296875" style="300" customWidth="1"/>
    <col min="12297" max="12297" width="19.6328125" style="300" customWidth="1"/>
    <col min="12298" max="12541" width="9.08984375" style="300"/>
    <col min="12542" max="12542" width="62.6328125" style="300" customWidth="1"/>
    <col min="12543" max="12543" width="9.08984375" style="300"/>
    <col min="12544" max="12544" width="9.6328125" style="300" bestFit="1" customWidth="1"/>
    <col min="12545" max="12545" width="16.90625" style="300" bestFit="1" customWidth="1"/>
    <col min="12546" max="12546" width="14.08984375" style="300" bestFit="1" customWidth="1"/>
    <col min="12547" max="12547" width="9.08984375" style="300"/>
    <col min="12548" max="12548" width="16.08984375" style="300" bestFit="1" customWidth="1"/>
    <col min="12549" max="12549" width="0" style="300" hidden="1" customWidth="1"/>
    <col min="12550" max="12550" width="9.08984375" style="300"/>
    <col min="12551" max="12551" width="15" style="300" customWidth="1"/>
    <col min="12552" max="12552" width="14.54296875" style="300" customWidth="1"/>
    <col min="12553" max="12553" width="19.6328125" style="300" customWidth="1"/>
    <col min="12554" max="12797" width="9.08984375" style="300"/>
    <col min="12798" max="12798" width="62.6328125" style="300" customWidth="1"/>
    <col min="12799" max="12799" width="9.08984375" style="300"/>
    <col min="12800" max="12800" width="9.6328125" style="300" bestFit="1" customWidth="1"/>
    <col min="12801" max="12801" width="16.90625" style="300" bestFit="1" customWidth="1"/>
    <col min="12802" max="12802" width="14.08984375" style="300" bestFit="1" customWidth="1"/>
    <col min="12803" max="12803" width="9.08984375" style="300"/>
    <col min="12804" max="12804" width="16.08984375" style="300" bestFit="1" customWidth="1"/>
    <col min="12805" max="12805" width="0" style="300" hidden="1" customWidth="1"/>
    <col min="12806" max="12806" width="9.08984375" style="300"/>
    <col min="12807" max="12807" width="15" style="300" customWidth="1"/>
    <col min="12808" max="12808" width="14.54296875" style="300" customWidth="1"/>
    <col min="12809" max="12809" width="19.6328125" style="300" customWidth="1"/>
    <col min="12810" max="13053" width="9.08984375" style="300"/>
    <col min="13054" max="13054" width="62.6328125" style="300" customWidth="1"/>
    <col min="13055" max="13055" width="9.08984375" style="300"/>
    <col min="13056" max="13056" width="9.6328125" style="300" bestFit="1" customWidth="1"/>
    <col min="13057" max="13057" width="16.90625" style="300" bestFit="1" customWidth="1"/>
    <col min="13058" max="13058" width="14.08984375" style="300" bestFit="1" customWidth="1"/>
    <col min="13059" max="13059" width="9.08984375" style="300"/>
    <col min="13060" max="13060" width="16.08984375" style="300" bestFit="1" customWidth="1"/>
    <col min="13061" max="13061" width="0" style="300" hidden="1" customWidth="1"/>
    <col min="13062" max="13062" width="9.08984375" style="300"/>
    <col min="13063" max="13063" width="15" style="300" customWidth="1"/>
    <col min="13064" max="13064" width="14.54296875" style="300" customWidth="1"/>
    <col min="13065" max="13065" width="19.6328125" style="300" customWidth="1"/>
    <col min="13066" max="13309" width="9.08984375" style="300"/>
    <col min="13310" max="13310" width="62.6328125" style="300" customWidth="1"/>
    <col min="13311" max="13311" width="9.08984375" style="300"/>
    <col min="13312" max="13312" width="9.6328125" style="300" bestFit="1" customWidth="1"/>
    <col min="13313" max="13313" width="16.90625" style="300" bestFit="1" customWidth="1"/>
    <col min="13314" max="13314" width="14.08984375" style="300" bestFit="1" customWidth="1"/>
    <col min="13315" max="13315" width="9.08984375" style="300"/>
    <col min="13316" max="13316" width="16.08984375" style="300" bestFit="1" customWidth="1"/>
    <col min="13317" max="13317" width="0" style="300" hidden="1" customWidth="1"/>
    <col min="13318" max="13318" width="9.08984375" style="300"/>
    <col min="13319" max="13319" width="15" style="300" customWidth="1"/>
    <col min="13320" max="13320" width="14.54296875" style="300" customWidth="1"/>
    <col min="13321" max="13321" width="19.6328125" style="300" customWidth="1"/>
    <col min="13322" max="13565" width="9.08984375" style="300"/>
    <col min="13566" max="13566" width="62.6328125" style="300" customWidth="1"/>
    <col min="13567" max="13567" width="9.08984375" style="300"/>
    <col min="13568" max="13568" width="9.6328125" style="300" bestFit="1" customWidth="1"/>
    <col min="13569" max="13569" width="16.90625" style="300" bestFit="1" customWidth="1"/>
    <col min="13570" max="13570" width="14.08984375" style="300" bestFit="1" customWidth="1"/>
    <col min="13571" max="13571" width="9.08984375" style="300"/>
    <col min="13572" max="13572" width="16.08984375" style="300" bestFit="1" customWidth="1"/>
    <col min="13573" max="13573" width="0" style="300" hidden="1" customWidth="1"/>
    <col min="13574" max="13574" width="9.08984375" style="300"/>
    <col min="13575" max="13575" width="15" style="300" customWidth="1"/>
    <col min="13576" max="13576" width="14.54296875" style="300" customWidth="1"/>
    <col min="13577" max="13577" width="19.6328125" style="300" customWidth="1"/>
    <col min="13578" max="13821" width="9.08984375" style="300"/>
    <col min="13822" max="13822" width="62.6328125" style="300" customWidth="1"/>
    <col min="13823" max="13823" width="9.08984375" style="300"/>
    <col min="13824" max="13824" width="9.6328125" style="300" bestFit="1" customWidth="1"/>
    <col min="13825" max="13825" width="16.90625" style="300" bestFit="1" customWidth="1"/>
    <col min="13826" max="13826" width="14.08984375" style="300" bestFit="1" customWidth="1"/>
    <col min="13827" max="13827" width="9.08984375" style="300"/>
    <col min="13828" max="13828" width="16.08984375" style="300" bestFit="1" customWidth="1"/>
    <col min="13829" max="13829" width="0" style="300" hidden="1" customWidth="1"/>
    <col min="13830" max="13830" width="9.08984375" style="300"/>
    <col min="13831" max="13831" width="15" style="300" customWidth="1"/>
    <col min="13832" max="13832" width="14.54296875" style="300" customWidth="1"/>
    <col min="13833" max="13833" width="19.6328125" style="300" customWidth="1"/>
    <col min="13834" max="14077" width="9.08984375" style="300"/>
    <col min="14078" max="14078" width="62.6328125" style="300" customWidth="1"/>
    <col min="14079" max="14079" width="9.08984375" style="300"/>
    <col min="14080" max="14080" width="9.6328125" style="300" bestFit="1" customWidth="1"/>
    <col min="14081" max="14081" width="16.90625" style="300" bestFit="1" customWidth="1"/>
    <col min="14082" max="14082" width="14.08984375" style="300" bestFit="1" customWidth="1"/>
    <col min="14083" max="14083" width="9.08984375" style="300"/>
    <col min="14084" max="14084" width="16.08984375" style="300" bestFit="1" customWidth="1"/>
    <col min="14085" max="14085" width="0" style="300" hidden="1" customWidth="1"/>
    <col min="14086" max="14086" width="9.08984375" style="300"/>
    <col min="14087" max="14087" width="15" style="300" customWidth="1"/>
    <col min="14088" max="14088" width="14.54296875" style="300" customWidth="1"/>
    <col min="14089" max="14089" width="19.6328125" style="300" customWidth="1"/>
    <col min="14090" max="14333" width="9.08984375" style="300"/>
    <col min="14334" max="14334" width="62.6328125" style="300" customWidth="1"/>
    <col min="14335" max="14335" width="9.08984375" style="300"/>
    <col min="14336" max="14336" width="9.6328125" style="300" bestFit="1" customWidth="1"/>
    <col min="14337" max="14337" width="16.90625" style="300" bestFit="1" customWidth="1"/>
    <col min="14338" max="14338" width="14.08984375" style="300" bestFit="1" customWidth="1"/>
    <col min="14339" max="14339" width="9.08984375" style="300"/>
    <col min="14340" max="14340" width="16.08984375" style="300" bestFit="1" customWidth="1"/>
    <col min="14341" max="14341" width="0" style="300" hidden="1" customWidth="1"/>
    <col min="14342" max="14342" width="9.08984375" style="300"/>
    <col min="14343" max="14343" width="15" style="300" customWidth="1"/>
    <col min="14344" max="14344" width="14.54296875" style="300" customWidth="1"/>
    <col min="14345" max="14345" width="19.6328125" style="300" customWidth="1"/>
    <col min="14346" max="14589" width="9.08984375" style="300"/>
    <col min="14590" max="14590" width="62.6328125" style="300" customWidth="1"/>
    <col min="14591" max="14591" width="9.08984375" style="300"/>
    <col min="14592" max="14592" width="9.6328125" style="300" bestFit="1" customWidth="1"/>
    <col min="14593" max="14593" width="16.90625" style="300" bestFit="1" customWidth="1"/>
    <col min="14594" max="14594" width="14.08984375" style="300" bestFit="1" customWidth="1"/>
    <col min="14595" max="14595" width="9.08984375" style="300"/>
    <col min="14596" max="14596" width="16.08984375" style="300" bestFit="1" customWidth="1"/>
    <col min="14597" max="14597" width="0" style="300" hidden="1" customWidth="1"/>
    <col min="14598" max="14598" width="9.08984375" style="300"/>
    <col min="14599" max="14599" width="15" style="300" customWidth="1"/>
    <col min="14600" max="14600" width="14.54296875" style="300" customWidth="1"/>
    <col min="14601" max="14601" width="19.6328125" style="300" customWidth="1"/>
    <col min="14602" max="14845" width="9.08984375" style="300"/>
    <col min="14846" max="14846" width="62.6328125" style="300" customWidth="1"/>
    <col min="14847" max="14847" width="9.08984375" style="300"/>
    <col min="14848" max="14848" width="9.6328125" style="300" bestFit="1" customWidth="1"/>
    <col min="14849" max="14849" width="16.90625" style="300" bestFit="1" customWidth="1"/>
    <col min="14850" max="14850" width="14.08984375" style="300" bestFit="1" customWidth="1"/>
    <col min="14851" max="14851" width="9.08984375" style="300"/>
    <col min="14852" max="14852" width="16.08984375" style="300" bestFit="1" customWidth="1"/>
    <col min="14853" max="14853" width="0" style="300" hidden="1" customWidth="1"/>
    <col min="14854" max="14854" width="9.08984375" style="300"/>
    <col min="14855" max="14855" width="15" style="300" customWidth="1"/>
    <col min="14856" max="14856" width="14.54296875" style="300" customWidth="1"/>
    <col min="14857" max="14857" width="19.6328125" style="300" customWidth="1"/>
    <col min="14858" max="15101" width="9.08984375" style="300"/>
    <col min="15102" max="15102" width="62.6328125" style="300" customWidth="1"/>
    <col min="15103" max="15103" width="9.08984375" style="300"/>
    <col min="15104" max="15104" width="9.6328125" style="300" bestFit="1" customWidth="1"/>
    <col min="15105" max="15105" width="16.90625" style="300" bestFit="1" customWidth="1"/>
    <col min="15106" max="15106" width="14.08984375" style="300" bestFit="1" customWidth="1"/>
    <col min="15107" max="15107" width="9.08984375" style="300"/>
    <col min="15108" max="15108" width="16.08984375" style="300" bestFit="1" customWidth="1"/>
    <col min="15109" max="15109" width="0" style="300" hidden="1" customWidth="1"/>
    <col min="15110" max="15110" width="9.08984375" style="300"/>
    <col min="15111" max="15111" width="15" style="300" customWidth="1"/>
    <col min="15112" max="15112" width="14.54296875" style="300" customWidth="1"/>
    <col min="15113" max="15113" width="19.6328125" style="300" customWidth="1"/>
    <col min="15114" max="15357" width="9.08984375" style="300"/>
    <col min="15358" max="15358" width="62.6328125" style="300" customWidth="1"/>
    <col min="15359" max="15359" width="9.08984375" style="300"/>
    <col min="15360" max="15360" width="9.6328125" style="300" bestFit="1" customWidth="1"/>
    <col min="15361" max="15361" width="16.90625" style="300" bestFit="1" customWidth="1"/>
    <col min="15362" max="15362" width="14.08984375" style="300" bestFit="1" customWidth="1"/>
    <col min="15363" max="15363" width="9.08984375" style="300"/>
    <col min="15364" max="15364" width="16.08984375" style="300" bestFit="1" customWidth="1"/>
    <col min="15365" max="15365" width="0" style="300" hidden="1" customWidth="1"/>
    <col min="15366" max="15366" width="9.08984375" style="300"/>
    <col min="15367" max="15367" width="15" style="300" customWidth="1"/>
    <col min="15368" max="15368" width="14.54296875" style="300" customWidth="1"/>
    <col min="15369" max="15369" width="19.6328125" style="300" customWidth="1"/>
    <col min="15370" max="15613" width="9.08984375" style="300"/>
    <col min="15614" max="15614" width="62.6328125" style="300" customWidth="1"/>
    <col min="15615" max="15615" width="9.08984375" style="300"/>
    <col min="15616" max="15616" width="9.6328125" style="300" bestFit="1" customWidth="1"/>
    <col min="15617" max="15617" width="16.90625" style="300" bestFit="1" customWidth="1"/>
    <col min="15618" max="15618" width="14.08984375" style="300" bestFit="1" customWidth="1"/>
    <col min="15619" max="15619" width="9.08984375" style="300"/>
    <col min="15620" max="15620" width="16.08984375" style="300" bestFit="1" customWidth="1"/>
    <col min="15621" max="15621" width="0" style="300" hidden="1" customWidth="1"/>
    <col min="15622" max="15622" width="9.08984375" style="300"/>
    <col min="15623" max="15623" width="15" style="300" customWidth="1"/>
    <col min="15624" max="15624" width="14.54296875" style="300" customWidth="1"/>
    <col min="15625" max="15625" width="19.6328125" style="300" customWidth="1"/>
    <col min="15626" max="15869" width="9.08984375" style="300"/>
    <col min="15870" max="15870" width="62.6328125" style="300" customWidth="1"/>
    <col min="15871" max="15871" width="9.08984375" style="300"/>
    <col min="15872" max="15872" width="9.6328125" style="300" bestFit="1" customWidth="1"/>
    <col min="15873" max="15873" width="16.90625" style="300" bestFit="1" customWidth="1"/>
    <col min="15874" max="15874" width="14.08984375" style="300" bestFit="1" customWidth="1"/>
    <col min="15875" max="15875" width="9.08984375" style="300"/>
    <col min="15876" max="15876" width="16.08984375" style="300" bestFit="1" customWidth="1"/>
    <col min="15877" max="15877" width="0" style="300" hidden="1" customWidth="1"/>
    <col min="15878" max="15878" width="9.08984375" style="300"/>
    <col min="15879" max="15879" width="15" style="300" customWidth="1"/>
    <col min="15880" max="15880" width="14.54296875" style="300" customWidth="1"/>
    <col min="15881" max="15881" width="19.6328125" style="300" customWidth="1"/>
    <col min="15882" max="16125" width="9.08984375" style="300"/>
    <col min="16126" max="16126" width="62.6328125" style="300" customWidth="1"/>
    <col min="16127" max="16127" width="9.08984375" style="300"/>
    <col min="16128" max="16128" width="9.6328125" style="300" bestFit="1" customWidth="1"/>
    <col min="16129" max="16129" width="16.90625" style="300" bestFit="1" customWidth="1"/>
    <col min="16130" max="16130" width="14.08984375" style="300" bestFit="1" customWidth="1"/>
    <col min="16131" max="16131" width="9.08984375" style="300"/>
    <col min="16132" max="16132" width="16.08984375" style="300" bestFit="1" customWidth="1"/>
    <col min="16133" max="16133" width="0" style="300" hidden="1" customWidth="1"/>
    <col min="16134" max="16134" width="9.08984375" style="300"/>
    <col min="16135" max="16135" width="15" style="300" customWidth="1"/>
    <col min="16136" max="16136" width="14.54296875" style="300" customWidth="1"/>
    <col min="16137" max="16137" width="19.6328125" style="300" customWidth="1"/>
    <col min="16138" max="16384" width="9.08984375" style="300"/>
  </cols>
  <sheetData>
    <row r="1" spans="1:12" s="8" customFormat="1" ht="22.5" customHeight="1">
      <c r="B1" s="883" t="str">
        <f>INFO!$B$262</f>
        <v>BẢNG TIẾN ĐỘ THI CÔNG</v>
      </c>
      <c r="C1" s="883"/>
      <c r="D1" s="883"/>
      <c r="E1" s="883"/>
      <c r="F1" s="883"/>
      <c r="G1" s="883"/>
      <c r="H1" s="883"/>
      <c r="I1" s="883"/>
      <c r="J1" s="883"/>
    </row>
    <row r="2" spans="1:12" s="9" customFormat="1" ht="18.75" customHeight="1">
      <c r="B2" s="855">
        <f>'2. THKL'!$B$2</f>
        <v>0</v>
      </c>
      <c r="C2" s="855"/>
      <c r="D2" s="855"/>
      <c r="E2" s="855"/>
      <c r="F2" s="855"/>
      <c r="G2" s="855"/>
      <c r="H2" s="855"/>
      <c r="I2" s="855"/>
      <c r="J2" s="855"/>
    </row>
    <row r="4" spans="1:12" s="10" customFormat="1" ht="30.75" customHeight="1">
      <c r="A4" s="133" t="s">
        <v>43</v>
      </c>
      <c r="B4" s="133" t="s">
        <v>111</v>
      </c>
      <c r="C4" s="133" t="s">
        <v>112</v>
      </c>
      <c r="D4" s="133" t="s">
        <v>117</v>
      </c>
      <c r="E4" s="133" t="s">
        <v>679</v>
      </c>
      <c r="F4" s="133" t="s">
        <v>680</v>
      </c>
      <c r="G4" s="133" t="s">
        <v>681</v>
      </c>
      <c r="H4" s="133" t="s">
        <v>682</v>
      </c>
      <c r="I4" s="133" t="s">
        <v>683</v>
      </c>
      <c r="J4" s="338" t="s">
        <v>684</v>
      </c>
      <c r="K4" s="339" t="s">
        <v>685</v>
      </c>
      <c r="L4" s="339" t="s">
        <v>686</v>
      </c>
    </row>
  </sheetData>
  <mergeCells count="2">
    <mergeCell ref="B1:J1"/>
    <mergeCell ref="B2:J2"/>
  </mergeCells>
  <pageMargins left="0.7" right="0.7" top="0.75" bottom="0.75" header="0.3" footer="0.3"/>
  <pageSetup orientation="landscape" horizontalDpi="180" verticalDpi="18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8">
    <pageSetUpPr fitToPage="1"/>
  </sheetPr>
  <dimension ref="A1"/>
  <sheetViews>
    <sheetView showZeros="0" zoomScale="85" workbookViewId="0">
      <selection activeCell="B1" sqref="B1"/>
    </sheetView>
  </sheetViews>
  <sheetFormatPr defaultColWidth="9.08984375" defaultRowHeight="17.5"/>
  <cols>
    <col min="1" max="16384" width="9.08984375" style="340"/>
  </cols>
  <sheetData/>
  <printOptions horizontalCentered="1" verticalCentered="1"/>
  <pageMargins left="0.39374999999999999" right="0.3152778" top="0.1576389" bottom="0.1576389" header="0.1965278" footer="0.1576389"/>
  <pageSetup paperSize="9" scale="2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
    <tabColor theme="9" tint="0.59999389629810485"/>
  </sheetPr>
  <dimension ref="A1:I5"/>
  <sheetViews>
    <sheetView workbookViewId="0">
      <selection activeCell="B6" sqref="B6"/>
    </sheetView>
  </sheetViews>
  <sheetFormatPr defaultColWidth="9.08984375" defaultRowHeight="14"/>
  <cols>
    <col min="1" max="1" width="5.6328125" style="11" customWidth="1"/>
    <col min="2" max="2" width="10.6328125" style="11" customWidth="1"/>
    <col min="3" max="3" width="37.36328125" style="11" customWidth="1"/>
    <col min="4" max="4" width="8.6328125" style="11" customWidth="1"/>
    <col min="5" max="5" width="10.6328125" style="11" customWidth="1"/>
    <col min="6" max="6" width="6.6328125" style="11" customWidth="1"/>
    <col min="7" max="8" width="12.6328125" style="11" customWidth="1"/>
    <col min="9" max="9" width="16.453125" style="11" customWidth="1"/>
    <col min="10" max="16384" width="9.08984375" style="11"/>
  </cols>
  <sheetData>
    <row r="1" spans="1:9" s="5" customFormat="1" ht="23">
      <c r="B1" s="883" t="str">
        <f>INFO!$B$259</f>
        <v>BẢNG CHIẾT TÍNH ĐƠN GIÁ</v>
      </c>
      <c r="C1" s="883"/>
      <c r="D1" s="883"/>
      <c r="E1" s="883"/>
      <c r="F1" s="883"/>
      <c r="G1" s="883"/>
      <c r="H1" s="883"/>
      <c r="I1" s="883"/>
    </row>
    <row r="2" spans="1:9" s="6" customFormat="1" ht="18">
      <c r="B2" s="855">
        <f>'2. THKL'!$B$2</f>
        <v>0</v>
      </c>
      <c r="C2" s="855"/>
      <c r="D2" s="855"/>
      <c r="E2" s="855"/>
      <c r="F2" s="855"/>
      <c r="G2" s="855"/>
      <c r="H2" s="855"/>
      <c r="I2" s="855"/>
    </row>
    <row r="3" spans="1:9">
      <c r="A3" s="152"/>
      <c r="B3" s="152"/>
      <c r="C3" s="152"/>
      <c r="D3" s="152"/>
      <c r="E3" s="152"/>
      <c r="F3" s="152"/>
      <c r="G3" s="152"/>
      <c r="H3" s="152"/>
      <c r="I3" s="152"/>
    </row>
    <row r="4" spans="1:9">
      <c r="A4" s="152"/>
      <c r="B4" s="152"/>
      <c r="C4" s="152"/>
      <c r="D4" s="152"/>
      <c r="E4" s="152"/>
      <c r="F4" s="152"/>
      <c r="G4" s="152"/>
      <c r="H4" s="152"/>
    </row>
    <row r="5" spans="1:9" ht="28">
      <c r="A5" s="133" t="s">
        <v>43</v>
      </c>
      <c r="B5" s="133" t="s">
        <v>110</v>
      </c>
      <c r="C5" s="133" t="s">
        <v>111</v>
      </c>
      <c r="D5" s="133" t="s">
        <v>112</v>
      </c>
      <c r="E5" s="133" t="s">
        <v>173</v>
      </c>
      <c r="F5" s="133" t="s">
        <v>119</v>
      </c>
      <c r="G5" s="133" t="s">
        <v>118</v>
      </c>
      <c r="H5" s="133" t="s">
        <v>46</v>
      </c>
      <c r="I5" s="133" t="s">
        <v>47</v>
      </c>
    </row>
  </sheetData>
  <sheetProtection formatCells="0" formatColumns="0" formatRows="0" insertColumns="0" insertRows="0" insertHyperlinks="0" deleteColumns="0" deleteRows="0" sort="0" autoFilter="0" pivotTables="0"/>
  <mergeCells count="2">
    <mergeCell ref="B1:I1"/>
    <mergeCell ref="B2:I2"/>
  </mergeCells>
  <printOptions horizontalCentered="1"/>
  <pageMargins left="0" right="0" top="0.4" bottom="0.5" header="0.5" footer="0.25"/>
  <pageSetup paperSize="9" orientation="landscape" errors="blank"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59999389629810485"/>
    <pageSetUpPr fitToPage="1"/>
  </sheetPr>
  <dimension ref="A1:N6"/>
  <sheetViews>
    <sheetView topLeftCell="A4" workbookViewId="0">
      <selection activeCell="B7" sqref="B7"/>
    </sheetView>
  </sheetViews>
  <sheetFormatPr defaultColWidth="9.08984375" defaultRowHeight="15.75" customHeight="1"/>
  <cols>
    <col min="1" max="1" width="5.08984375" style="341" bestFit="1" customWidth="1"/>
    <col min="2" max="2" width="11.453125" style="341" customWidth="1"/>
    <col min="3" max="3" width="37.08984375" style="341" customWidth="1"/>
    <col min="4" max="4" width="8.453125" style="341" customWidth="1"/>
    <col min="5" max="5" width="12.90625" style="341" customWidth="1"/>
    <col min="6" max="6" width="9.08984375" style="341"/>
    <col min="7" max="7" width="12.453125" style="341" hidden="1" customWidth="1"/>
    <col min="8" max="8" width="11.08984375" style="341" bestFit="1" customWidth="1"/>
    <col min="9" max="10" width="9.08984375" style="341"/>
    <col min="11" max="11" width="12.453125" style="341" hidden="1" customWidth="1"/>
    <col min="12" max="12" width="11.08984375" style="341" bestFit="1" customWidth="1"/>
    <col min="13" max="13" width="9.08984375" style="341"/>
    <col min="14" max="14" width="14.54296875" style="341" customWidth="1"/>
    <col min="15" max="16384" width="9.08984375" style="341"/>
  </cols>
  <sheetData>
    <row r="1" spans="1:14" s="5" customFormat="1" ht="22.5" customHeight="1">
      <c r="B1" s="848" t="str">
        <f>INFO!$B$258</f>
        <v>BẢNG TÍNH GIÁ TRỊ DỰ THẦU</v>
      </c>
      <c r="C1" s="848"/>
      <c r="D1" s="848"/>
      <c r="E1" s="848"/>
      <c r="F1" s="848"/>
      <c r="G1" s="848"/>
      <c r="H1" s="848"/>
      <c r="I1" s="848"/>
      <c r="J1" s="848"/>
      <c r="K1" s="848"/>
      <c r="L1" s="848"/>
      <c r="M1" s="848"/>
      <c r="N1" s="848"/>
    </row>
    <row r="2" spans="1:14" s="6" customFormat="1" ht="18.75" customHeight="1">
      <c r="B2" s="855">
        <f>'2. THKL'!$B$2</f>
        <v>0</v>
      </c>
      <c r="C2" s="855"/>
      <c r="D2" s="855"/>
      <c r="E2" s="855"/>
      <c r="F2" s="855"/>
      <c r="G2" s="855"/>
      <c r="H2" s="855"/>
      <c r="I2" s="855"/>
      <c r="J2" s="855"/>
      <c r="K2" s="855"/>
      <c r="L2" s="855"/>
      <c r="M2" s="855"/>
      <c r="N2" s="855"/>
    </row>
    <row r="3" spans="1:14" s="11" customFormat="1" ht="15.75" customHeight="1">
      <c r="A3" s="291"/>
      <c r="B3" s="291"/>
      <c r="C3" s="291"/>
      <c r="D3" s="291"/>
      <c r="E3" s="291"/>
      <c r="F3" s="291"/>
      <c r="G3" s="291"/>
      <c r="H3" s="291"/>
      <c r="I3" s="291"/>
      <c r="J3" s="291"/>
      <c r="K3" s="291"/>
      <c r="L3" s="291"/>
      <c r="M3" s="291"/>
      <c r="N3" s="291"/>
    </row>
    <row r="4" spans="1:14" s="11" customFormat="1" ht="15.75" customHeight="1"/>
    <row r="5" spans="1:14" s="11" customFormat="1" ht="15.75" customHeight="1">
      <c r="A5" s="958" t="s">
        <v>43</v>
      </c>
      <c r="B5" s="958" t="s">
        <v>110</v>
      </c>
      <c r="C5" s="958" t="s">
        <v>687</v>
      </c>
      <c r="D5" s="958" t="s">
        <v>112</v>
      </c>
      <c r="E5" s="958" t="s">
        <v>117</v>
      </c>
      <c r="F5" s="959" t="s">
        <v>118</v>
      </c>
      <c r="G5" s="960"/>
      <c r="H5" s="960"/>
      <c r="I5" s="961"/>
      <c r="J5" s="959" t="s">
        <v>46</v>
      </c>
      <c r="K5" s="960"/>
      <c r="L5" s="960"/>
      <c r="M5" s="961"/>
      <c r="N5" s="958" t="s">
        <v>688</v>
      </c>
    </row>
    <row r="6" spans="1:14" s="11" customFormat="1" ht="15.75" customHeight="1">
      <c r="A6" s="888"/>
      <c r="B6" s="888"/>
      <c r="C6" s="888"/>
      <c r="D6" s="888"/>
      <c r="E6" s="888"/>
      <c r="F6" s="342" t="s">
        <v>124</v>
      </c>
      <c r="G6" s="342" t="s">
        <v>689</v>
      </c>
      <c r="H6" s="342" t="s">
        <v>126</v>
      </c>
      <c r="I6" s="342" t="s">
        <v>127</v>
      </c>
      <c r="J6" s="342" t="s">
        <v>124</v>
      </c>
      <c r="K6" s="342" t="s">
        <v>689</v>
      </c>
      <c r="L6" s="342" t="s">
        <v>126</v>
      </c>
      <c r="M6" s="342" t="s">
        <v>127</v>
      </c>
      <c r="N6" s="888"/>
    </row>
  </sheetData>
  <mergeCells count="10">
    <mergeCell ref="N5:N6"/>
    <mergeCell ref="B1:N1"/>
    <mergeCell ref="B2:N2"/>
    <mergeCell ref="A5:A6"/>
    <mergeCell ref="B5:B6"/>
    <mergeCell ref="C5:C6"/>
    <mergeCell ref="D5:D6"/>
    <mergeCell ref="E5:E6"/>
    <mergeCell ref="F5:I5"/>
    <mergeCell ref="J5:M5"/>
  </mergeCells>
  <pageMargins left="0.7" right="0.7" top="0.75" bottom="0.75" header="0.3" footer="0.3"/>
  <pageSetup scale="83" orientation="landscape" horizontalDpi="180" verticalDpi="18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59999389629810485"/>
  </sheetPr>
  <dimension ref="A1:F2"/>
  <sheetViews>
    <sheetView workbookViewId="0">
      <selection activeCell="A3" sqref="A3"/>
    </sheetView>
  </sheetViews>
  <sheetFormatPr defaultColWidth="9.08984375" defaultRowHeight="14"/>
  <cols>
    <col min="1" max="1" width="19.90625" style="284" bestFit="1" customWidth="1"/>
    <col min="2" max="2" width="16.36328125" style="284" bestFit="1" customWidth="1"/>
    <col min="3" max="3" width="50.36328125" style="284" customWidth="1"/>
    <col min="4" max="4" width="39.453125" style="284" customWidth="1"/>
    <col min="5" max="5" width="21.54296875" style="284" customWidth="1"/>
    <col min="6" max="6" width="13" style="284" customWidth="1"/>
    <col min="7" max="16384" width="9.08984375" style="284"/>
  </cols>
  <sheetData>
    <row r="1" spans="1:6" s="12" customFormat="1">
      <c r="A1" s="343" t="s">
        <v>690</v>
      </c>
      <c r="B1" s="343" t="s">
        <v>691</v>
      </c>
      <c r="C1" s="343" t="s">
        <v>692</v>
      </c>
      <c r="D1" s="343" t="s">
        <v>693</v>
      </c>
      <c r="E1" s="344" t="s">
        <v>694</v>
      </c>
      <c r="F1" s="345" t="s">
        <v>695</v>
      </c>
    </row>
    <row r="2" spans="1:6" ht="31.5" customHeight="1">
      <c r="A2" s="346" t="s">
        <v>696</v>
      </c>
      <c r="B2" s="347"/>
      <c r="C2" s="347"/>
      <c r="D2" s="347"/>
      <c r="E2" s="347"/>
      <c r="F2" s="347"/>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8"/>
  <dimension ref="A1:F5"/>
  <sheetViews>
    <sheetView workbookViewId="0">
      <selection activeCell="B6" sqref="B6"/>
    </sheetView>
  </sheetViews>
  <sheetFormatPr defaultColWidth="9.08984375" defaultRowHeight="14"/>
  <cols>
    <col min="1" max="1" width="5.6328125" style="11" customWidth="1"/>
    <col min="2" max="2" width="12.90625" style="11" customWidth="1"/>
    <col min="3" max="3" width="52.08984375" style="11" customWidth="1"/>
    <col min="4" max="4" width="9.08984375" style="11"/>
    <col min="5" max="5" width="52.36328125" style="11" customWidth="1"/>
    <col min="6" max="6" width="11.90625" style="11" bestFit="1" customWidth="1"/>
    <col min="7" max="16384" width="9.08984375" style="11"/>
  </cols>
  <sheetData>
    <row r="1" spans="1:6" s="5" customFormat="1" ht="22.5" customHeight="1">
      <c r="B1" s="862" t="str">
        <f>INFO!$B$271</f>
        <v>BẢNG DANH SÁCH NỘI DUNG CHÚ THÍCH</v>
      </c>
      <c r="C1" s="862"/>
      <c r="D1" s="862"/>
      <c r="E1" s="862"/>
    </row>
    <row r="2" spans="1:6" s="6" customFormat="1" ht="18">
      <c r="B2" s="855">
        <f>'2. THKL'!$B$2</f>
        <v>0</v>
      </c>
      <c r="C2" s="855"/>
      <c r="D2" s="855"/>
      <c r="E2" s="855"/>
    </row>
    <row r="3" spans="1:6">
      <c r="A3" s="152"/>
      <c r="B3" s="152"/>
      <c r="C3" s="152"/>
      <c r="D3" s="152"/>
      <c r="E3" s="152"/>
    </row>
    <row r="4" spans="1:6">
      <c r="A4" s="152"/>
      <c r="C4" s="152"/>
      <c r="D4" s="152"/>
      <c r="E4" s="152"/>
    </row>
    <row r="5" spans="1:6">
      <c r="A5" s="133" t="s">
        <v>43</v>
      </c>
      <c r="B5" s="133" t="s">
        <v>110</v>
      </c>
      <c r="C5" s="133" t="s">
        <v>111</v>
      </c>
      <c r="D5" s="133" t="s">
        <v>112</v>
      </c>
      <c r="E5" s="133" t="s">
        <v>698</v>
      </c>
      <c r="F5" s="133" t="s">
        <v>699</v>
      </c>
    </row>
  </sheetData>
  <sheetProtection formatCells="0" formatColumns="0" formatRows="0" insertColumns="0" insertRows="0" insertHyperlinks="0" deleteColumns="0" deleteRows="0" sort="0" autoFilter="0" pivotTables="0"/>
  <mergeCells count="2">
    <mergeCell ref="B1:E1"/>
    <mergeCell ref="B2:E2"/>
  </mergeCells>
  <printOptions horizontalCentered="1"/>
  <pageMargins left="0" right="0" top="0.4" bottom="0.5" header="0.5" footer="0.25"/>
  <pageSetup paperSize="9" orientation="landscape" errors="blank"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E4"/>
  <sheetViews>
    <sheetView workbookViewId="0">
      <pane ySplit="4" topLeftCell="A5" activePane="bottomLeft" state="frozen"/>
      <selection pane="bottomLeft" activeCell="B5" sqref="B5"/>
    </sheetView>
  </sheetViews>
  <sheetFormatPr defaultColWidth="9.08984375" defaultRowHeight="14"/>
  <cols>
    <col min="1" max="1" width="6.90625" style="11" customWidth="1"/>
    <col min="2" max="2" width="46.90625" style="11" customWidth="1"/>
    <col min="3" max="3" width="24.54296875" style="11" customWidth="1"/>
    <col min="4" max="4" width="21" style="11" customWidth="1"/>
    <col min="5" max="5" width="18.08984375" style="11" customWidth="1"/>
    <col min="6" max="16384" width="9.08984375" style="11"/>
  </cols>
  <sheetData>
    <row r="1" spans="1:5" s="5" customFormat="1" ht="23">
      <c r="B1" s="883"/>
      <c r="C1" s="883"/>
      <c r="D1" s="348"/>
      <c r="E1" s="348"/>
    </row>
    <row r="2" spans="1:5" s="6" customFormat="1" ht="18">
      <c r="B2" s="855">
        <f>'2. THKL'!$B$2</f>
        <v>0</v>
      </c>
      <c r="C2" s="855"/>
      <c r="D2" s="131"/>
      <c r="E2" s="131"/>
    </row>
    <row r="3" spans="1:5">
      <c r="A3" s="152"/>
      <c r="C3" s="152"/>
      <c r="D3" s="152"/>
      <c r="E3" s="152"/>
    </row>
    <row r="4" spans="1:5">
      <c r="A4" s="133" t="s">
        <v>43</v>
      </c>
      <c r="B4" s="133" t="s">
        <v>496</v>
      </c>
      <c r="C4" s="133" t="s">
        <v>700</v>
      </c>
    </row>
  </sheetData>
  <sheetProtection formatCells="0" formatColumns="0" formatRows="0" insertColumns="0" insertRows="0" insertHyperlinks="0" deleteColumns="0" deleteRows="0" sort="0" autoFilter="0" pivotTables="0"/>
  <mergeCells count="2">
    <mergeCell ref="B1:C1"/>
    <mergeCell ref="B2:C2"/>
  </mergeCells>
  <printOptions horizontalCentered="1"/>
  <pageMargins left="0" right="0" top="0.4" bottom="0.5" header="0.5" footer="0.25"/>
  <pageSetup paperSize="9" orientation="portrait" errors="blank" r:id="rId1"/>
  <headerFooter alignWithMargins="0"/>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183"/>
  <sheetViews>
    <sheetView topLeftCell="A69" zoomScaleNormal="100" workbookViewId="0">
      <selection activeCell="H13" sqref="H13"/>
    </sheetView>
  </sheetViews>
  <sheetFormatPr defaultColWidth="9.08984375" defaultRowHeight="18.75" customHeight="1"/>
  <cols>
    <col min="1" max="1" width="11" style="284" customWidth="1"/>
    <col min="2" max="2" width="44" style="284" customWidth="1"/>
    <col min="3" max="3" width="14.453125" style="284" customWidth="1"/>
    <col min="4" max="4" width="27.453125" style="284" customWidth="1"/>
    <col min="5" max="5" width="24" style="284" customWidth="1"/>
    <col min="6" max="6" width="15" style="284" bestFit="1" customWidth="1"/>
    <col min="7" max="7" width="17.36328125" style="284" bestFit="1" customWidth="1"/>
    <col min="8" max="16384" width="9.08984375" style="284"/>
  </cols>
  <sheetData>
    <row r="1" spans="1:13" ht="22.5">
      <c r="A1" s="962" t="s">
        <v>701</v>
      </c>
      <c r="B1" s="962"/>
      <c r="C1" s="962"/>
      <c r="D1" s="962"/>
      <c r="E1" s="962"/>
      <c r="F1" s="349"/>
      <c r="G1" s="349"/>
    </row>
    <row r="2" spans="1:13" ht="17.5">
      <c r="A2" s="957">
        <f>'2. THKL'!$B$2</f>
        <v>0</v>
      </c>
      <c r="B2" s="957"/>
      <c r="C2" s="957"/>
      <c r="D2" s="957"/>
      <c r="E2" s="957"/>
      <c r="F2" s="350"/>
      <c r="G2" s="350"/>
      <c r="H2" s="351"/>
      <c r="I2" s="351"/>
      <c r="J2" s="351"/>
      <c r="K2" s="351"/>
      <c r="L2" s="351"/>
      <c r="M2" s="351"/>
    </row>
    <row r="3" spans="1:13" ht="15.75" customHeight="1"/>
    <row r="4" spans="1:13" ht="20" thickBot="1">
      <c r="A4" s="352" t="s">
        <v>702</v>
      </c>
      <c r="B4" s="353"/>
      <c r="C4" s="352"/>
      <c r="D4" s="352"/>
      <c r="E4" s="352"/>
    </row>
    <row r="5" spans="1:13" ht="15.75" customHeight="1" thickTop="1"/>
    <row r="6" spans="1:13" ht="15.75" customHeight="1">
      <c r="A6" s="354" t="s">
        <v>43</v>
      </c>
      <c r="B6" s="355" t="s">
        <v>557</v>
      </c>
      <c r="C6" s="355" t="s">
        <v>703</v>
      </c>
      <c r="D6" s="355" t="s">
        <v>48</v>
      </c>
      <c r="E6" s="355" t="s">
        <v>704</v>
      </c>
    </row>
    <row r="7" spans="1:13" ht="15.75" customHeight="1">
      <c r="A7" s="354">
        <v>1</v>
      </c>
      <c r="B7" s="356" t="s">
        <v>705</v>
      </c>
      <c r="C7" s="357">
        <v>2000000</v>
      </c>
      <c r="D7" s="356"/>
      <c r="E7" s="356"/>
    </row>
    <row r="8" spans="1:13" ht="15.75" customHeight="1">
      <c r="A8" s="354">
        <v>2</v>
      </c>
      <c r="B8" s="356" t="s">
        <v>706</v>
      </c>
      <c r="C8" s="357">
        <v>0</v>
      </c>
      <c r="D8" s="356"/>
      <c r="E8" s="356"/>
    </row>
    <row r="9" spans="1:13" ht="15.75" customHeight="1">
      <c r="A9" s="354">
        <v>3</v>
      </c>
      <c r="B9" s="358" t="s">
        <v>707</v>
      </c>
      <c r="C9" s="359">
        <f>SUM(C10:C14)</f>
        <v>0.2</v>
      </c>
      <c r="D9" s="356"/>
      <c r="E9" s="356"/>
    </row>
    <row r="10" spans="1:13" ht="15.75" customHeight="1">
      <c r="A10" s="360">
        <v>3.1</v>
      </c>
      <c r="B10" s="361" t="s">
        <v>708</v>
      </c>
      <c r="C10" s="362">
        <v>0.2</v>
      </c>
      <c r="D10" s="356"/>
      <c r="E10" s="356"/>
    </row>
    <row r="11" spans="1:13" ht="15.75" customHeight="1">
      <c r="A11" s="360">
        <v>3.2</v>
      </c>
      <c r="B11" s="361" t="s">
        <v>709</v>
      </c>
      <c r="C11" s="362">
        <v>0</v>
      </c>
      <c r="D11" s="356"/>
      <c r="E11" s="356"/>
    </row>
    <row r="12" spans="1:13" ht="15.75" customHeight="1">
      <c r="A12" s="360">
        <v>3.3</v>
      </c>
      <c r="B12" s="356"/>
      <c r="C12" s="362"/>
      <c r="D12" s="356"/>
      <c r="E12" s="356"/>
    </row>
    <row r="13" spans="1:13" ht="15.75" customHeight="1">
      <c r="A13" s="360">
        <v>3.4</v>
      </c>
      <c r="B13" s="356"/>
      <c r="C13" s="362"/>
      <c r="D13" s="356"/>
      <c r="E13" s="356"/>
    </row>
    <row r="14" spans="1:13" ht="15.75" customHeight="1">
      <c r="A14" s="360">
        <v>3.5</v>
      </c>
      <c r="B14" s="356"/>
      <c r="C14" s="362"/>
      <c r="D14" s="356"/>
      <c r="E14" s="356"/>
    </row>
    <row r="15" spans="1:13" ht="15.75" customHeight="1">
      <c r="A15" s="354">
        <v>4</v>
      </c>
      <c r="B15" s="358" t="s">
        <v>710</v>
      </c>
      <c r="C15" s="359">
        <f>SUM(C16:C23)</f>
        <v>0.16</v>
      </c>
      <c r="D15" s="356"/>
      <c r="E15" s="356"/>
    </row>
    <row r="16" spans="1:13" ht="15.75" customHeight="1">
      <c r="A16" s="360">
        <v>4.0999999999999996</v>
      </c>
      <c r="B16" s="361" t="s">
        <v>711</v>
      </c>
      <c r="C16" s="362">
        <v>0</v>
      </c>
      <c r="D16" s="356"/>
      <c r="E16" s="356"/>
    </row>
    <row r="17" spans="1:5" ht="15.75" customHeight="1">
      <c r="A17" s="360">
        <v>4.2</v>
      </c>
      <c r="B17" s="361" t="s">
        <v>712</v>
      </c>
      <c r="C17" s="362">
        <v>0</v>
      </c>
      <c r="D17" s="356"/>
      <c r="E17" s="356"/>
    </row>
    <row r="18" spans="1:5" ht="15.75" customHeight="1">
      <c r="A18" s="360">
        <v>4.3</v>
      </c>
      <c r="B18" s="361" t="s">
        <v>713</v>
      </c>
      <c r="C18" s="362">
        <v>0</v>
      </c>
      <c r="D18" s="356"/>
      <c r="E18" s="356"/>
    </row>
    <row r="19" spans="1:5" ht="15.75" customHeight="1">
      <c r="A19" s="360">
        <v>4.4000000000000004</v>
      </c>
      <c r="B19" s="361" t="s">
        <v>714</v>
      </c>
      <c r="C19" s="362">
        <v>0.12</v>
      </c>
      <c r="D19" s="356"/>
      <c r="E19" s="356"/>
    </row>
    <row r="20" spans="1:5" ht="15.75" customHeight="1">
      <c r="A20" s="360">
        <v>4.5</v>
      </c>
      <c r="B20" s="361" t="s">
        <v>715</v>
      </c>
      <c r="C20" s="362">
        <v>0.04</v>
      </c>
      <c r="D20" s="356"/>
      <c r="E20" s="356"/>
    </row>
    <row r="21" spans="1:5" ht="15.75" customHeight="1">
      <c r="A21" s="360">
        <v>4.5999999999999996</v>
      </c>
      <c r="B21" s="356"/>
      <c r="C21" s="356"/>
      <c r="D21" s="356"/>
      <c r="E21" s="356"/>
    </row>
    <row r="22" spans="1:5" ht="15.75" customHeight="1">
      <c r="A22" s="360">
        <v>4.7</v>
      </c>
      <c r="B22" s="356"/>
      <c r="C22" s="356"/>
      <c r="D22" s="356"/>
      <c r="E22" s="356"/>
    </row>
    <row r="23" spans="1:5" ht="15.75" customHeight="1">
      <c r="A23" s="360">
        <v>4.8</v>
      </c>
      <c r="B23" s="356"/>
      <c r="C23" s="356"/>
      <c r="D23" s="356"/>
      <c r="E23" s="356"/>
    </row>
    <row r="24" spans="1:5" ht="15.75" customHeight="1">
      <c r="A24" s="354">
        <v>5</v>
      </c>
      <c r="B24" s="356" t="s">
        <v>716</v>
      </c>
      <c r="C24" s="362">
        <v>0</v>
      </c>
      <c r="D24" s="284" t="s">
        <v>717</v>
      </c>
      <c r="E24" s="356"/>
    </row>
    <row r="25" spans="1:5" ht="15.75" customHeight="1">
      <c r="A25" s="354">
        <v>6</v>
      </c>
      <c r="B25" s="356" t="s">
        <v>718</v>
      </c>
      <c r="C25" s="358">
        <v>26</v>
      </c>
      <c r="D25" s="356"/>
      <c r="E25" s="356"/>
    </row>
    <row r="26" spans="1:5" ht="14"/>
    <row r="27" spans="1:5" ht="19.5" thickBot="1">
      <c r="A27" s="352" t="s">
        <v>719</v>
      </c>
      <c r="B27" s="352"/>
      <c r="C27" s="352"/>
      <c r="D27" s="352"/>
      <c r="E27" s="352"/>
    </row>
    <row r="28" spans="1:5" ht="15.75" customHeight="1" thickTop="1"/>
    <row r="29" spans="1:5" ht="15.75" customHeight="1">
      <c r="A29" s="354" t="s">
        <v>43</v>
      </c>
      <c r="B29" s="354" t="s">
        <v>557</v>
      </c>
      <c r="C29" s="354" t="s">
        <v>703</v>
      </c>
      <c r="D29" s="354" t="s">
        <v>48</v>
      </c>
      <c r="E29" s="363" t="s">
        <v>704</v>
      </c>
    </row>
    <row r="30" spans="1:5" ht="15.75" customHeight="1">
      <c r="A30" s="354">
        <v>1</v>
      </c>
      <c r="B30" s="356" t="s">
        <v>720</v>
      </c>
      <c r="C30" s="357">
        <v>2350000</v>
      </c>
      <c r="D30" s="356"/>
      <c r="E30" s="356"/>
    </row>
    <row r="31" spans="1:5" ht="15.75" customHeight="1">
      <c r="A31" s="354">
        <v>2</v>
      </c>
      <c r="B31" s="356" t="s">
        <v>718</v>
      </c>
      <c r="C31" s="358">
        <v>26</v>
      </c>
      <c r="D31" s="356"/>
      <c r="E31" s="356"/>
    </row>
    <row r="32" spans="1:5" ht="15.75" customHeight="1">
      <c r="A32" s="354"/>
      <c r="B32" s="356"/>
      <c r="C32" s="358"/>
      <c r="D32" s="356"/>
      <c r="E32" s="356"/>
    </row>
    <row r="33" spans="1:5" ht="19.5" thickBot="1">
      <c r="A33" s="352" t="s">
        <v>721</v>
      </c>
      <c r="B33" s="352"/>
      <c r="C33" s="352"/>
      <c r="D33" s="352"/>
      <c r="E33" s="352"/>
    </row>
    <row r="34" spans="1:5" ht="15.75" customHeight="1" thickTop="1"/>
    <row r="35" spans="1:5" ht="15.75" customHeight="1">
      <c r="A35" s="354" t="s">
        <v>43</v>
      </c>
      <c r="B35" s="354" t="s">
        <v>557</v>
      </c>
      <c r="C35" s="354" t="s">
        <v>118</v>
      </c>
      <c r="D35" s="354" t="s">
        <v>48</v>
      </c>
      <c r="E35" s="363" t="s">
        <v>722</v>
      </c>
    </row>
    <row r="36" spans="1:5" ht="15.75" customHeight="1">
      <c r="A36" s="355" t="s">
        <v>62</v>
      </c>
      <c r="B36" s="364" t="s">
        <v>723</v>
      </c>
      <c r="C36" s="354"/>
      <c r="D36" s="354"/>
      <c r="E36" s="363"/>
    </row>
    <row r="37" spans="1:5" ht="15.75" customHeight="1">
      <c r="A37" s="354">
        <v>1</v>
      </c>
      <c r="B37" s="356" t="s">
        <v>724</v>
      </c>
      <c r="C37" s="357">
        <v>0</v>
      </c>
      <c r="D37" s="356"/>
      <c r="E37" s="354" t="s">
        <v>347</v>
      </c>
    </row>
    <row r="38" spans="1:5" ht="15.75" customHeight="1">
      <c r="A38" s="354">
        <v>2</v>
      </c>
      <c r="B38" s="356" t="s">
        <v>725</v>
      </c>
      <c r="C38" s="365">
        <v>0</v>
      </c>
      <c r="D38" s="356"/>
      <c r="E38" s="354" t="s">
        <v>726</v>
      </c>
    </row>
    <row r="39" spans="1:5" ht="15.75" customHeight="1">
      <c r="A39" s="354">
        <v>3</v>
      </c>
      <c r="B39" s="356" t="s">
        <v>727</v>
      </c>
      <c r="C39" s="365">
        <v>0</v>
      </c>
      <c r="D39" s="356"/>
      <c r="E39" s="354" t="s">
        <v>728</v>
      </c>
    </row>
    <row r="40" spans="1:5" ht="15.75" customHeight="1">
      <c r="A40" s="354">
        <v>4</v>
      </c>
      <c r="B40" s="356" t="s">
        <v>729</v>
      </c>
      <c r="C40" s="365"/>
      <c r="D40" s="356"/>
      <c r="E40" s="354" t="s">
        <v>417</v>
      </c>
    </row>
    <row r="41" spans="1:5" ht="15.75" customHeight="1">
      <c r="A41" s="354">
        <v>5</v>
      </c>
      <c r="B41" s="356" t="s">
        <v>730</v>
      </c>
      <c r="C41" s="365"/>
      <c r="D41" s="356"/>
      <c r="E41" s="354" t="s">
        <v>731</v>
      </c>
    </row>
    <row r="42" spans="1:5" ht="15.75" customHeight="1">
      <c r="A42" s="354">
        <v>6</v>
      </c>
      <c r="B42" s="356" t="s">
        <v>732</v>
      </c>
      <c r="C42" s="365"/>
      <c r="D42" s="356"/>
      <c r="E42" s="354" t="s">
        <v>733</v>
      </c>
    </row>
    <row r="43" spans="1:5" ht="15.75" customHeight="1">
      <c r="A43" s="354">
        <v>7</v>
      </c>
      <c r="B43" s="356" t="s">
        <v>734</v>
      </c>
      <c r="C43" s="365"/>
      <c r="D43" s="356"/>
      <c r="E43" s="354" t="s">
        <v>735</v>
      </c>
    </row>
    <row r="44" spans="1:5" ht="15.75" customHeight="1">
      <c r="A44" s="354">
        <v>8</v>
      </c>
      <c r="B44" s="356" t="s">
        <v>736</v>
      </c>
      <c r="C44" s="365"/>
      <c r="D44" s="356"/>
      <c r="E44" s="354" t="s">
        <v>737</v>
      </c>
    </row>
    <row r="45" spans="1:5" ht="15.75" customHeight="1">
      <c r="A45" s="354">
        <v>9</v>
      </c>
      <c r="B45" s="356" t="s">
        <v>738</v>
      </c>
      <c r="C45" s="365"/>
      <c r="D45" s="356"/>
      <c r="E45" s="354" t="s">
        <v>739</v>
      </c>
    </row>
    <row r="46" spans="1:5" ht="15.75" customHeight="1">
      <c r="A46" s="354">
        <v>10</v>
      </c>
      <c r="B46" s="356" t="s">
        <v>740</v>
      </c>
      <c r="C46" s="365"/>
      <c r="D46" s="356"/>
      <c r="E46" s="354" t="s">
        <v>741</v>
      </c>
    </row>
    <row r="47" spans="1:5" ht="15.75" customHeight="1">
      <c r="A47" s="354">
        <v>11</v>
      </c>
      <c r="B47" s="356" t="s">
        <v>742</v>
      </c>
      <c r="C47" s="365"/>
      <c r="D47" s="356"/>
      <c r="E47" s="354" t="s">
        <v>743</v>
      </c>
    </row>
    <row r="48" spans="1:5" ht="15.75" customHeight="1">
      <c r="A48" s="355" t="s">
        <v>77</v>
      </c>
      <c r="B48" s="358" t="s">
        <v>744</v>
      </c>
      <c r="C48" s="365"/>
      <c r="D48" s="356"/>
      <c r="E48" s="354" t="s">
        <v>745</v>
      </c>
    </row>
    <row r="49" spans="1:5" ht="15.75" customHeight="1">
      <c r="A49" s="355" t="s">
        <v>89</v>
      </c>
      <c r="B49" s="358" t="s">
        <v>746</v>
      </c>
      <c r="C49" s="366"/>
      <c r="D49" s="356"/>
      <c r="E49" s="354"/>
    </row>
    <row r="50" spans="1:5" ht="15.75" customHeight="1">
      <c r="A50" s="354">
        <v>1</v>
      </c>
      <c r="B50" s="356" t="s">
        <v>747</v>
      </c>
      <c r="C50" s="365"/>
      <c r="D50" s="356"/>
      <c r="E50" s="354" t="s">
        <v>748</v>
      </c>
    </row>
    <row r="51" spans="1:5" ht="15.75" customHeight="1">
      <c r="A51" s="354">
        <v>2</v>
      </c>
      <c r="B51" s="356" t="s">
        <v>749</v>
      </c>
      <c r="C51" s="365"/>
      <c r="D51" s="356"/>
      <c r="E51" s="354" t="s">
        <v>750</v>
      </c>
    </row>
    <row r="52" spans="1:5" ht="15.75" customHeight="1">
      <c r="A52" s="354">
        <v>3</v>
      </c>
      <c r="B52" s="356" t="s">
        <v>751</v>
      </c>
      <c r="C52" s="365"/>
      <c r="D52" s="356"/>
      <c r="E52" s="354" t="s">
        <v>752</v>
      </c>
    </row>
    <row r="53" spans="1:5" ht="31">
      <c r="A53" s="354">
        <v>4</v>
      </c>
      <c r="B53" s="367" t="s">
        <v>753</v>
      </c>
      <c r="C53" s="365"/>
      <c r="D53" s="356"/>
      <c r="E53" s="354" t="s">
        <v>754</v>
      </c>
    </row>
    <row r="54" spans="1:5" ht="15.75" customHeight="1">
      <c r="A54" s="355" t="s">
        <v>94</v>
      </c>
      <c r="B54" s="358" t="s">
        <v>755</v>
      </c>
      <c r="C54" s="365"/>
      <c r="D54" s="356"/>
      <c r="E54" s="354" t="s">
        <v>756</v>
      </c>
    </row>
    <row r="55" spans="1:5" ht="15.75" customHeight="1">
      <c r="A55" s="355" t="s">
        <v>128</v>
      </c>
      <c r="B55" s="358" t="s">
        <v>757</v>
      </c>
      <c r="C55" s="365"/>
      <c r="D55" s="356"/>
      <c r="E55" s="354" t="s">
        <v>758</v>
      </c>
    </row>
    <row r="56" spans="1:5" ht="15.75" customHeight="1">
      <c r="A56" s="355" t="s">
        <v>759</v>
      </c>
      <c r="B56" s="358" t="s">
        <v>760</v>
      </c>
      <c r="C56" s="366"/>
      <c r="D56" s="356"/>
      <c r="E56" s="356"/>
    </row>
    <row r="57" spans="1:5" ht="15.75" customHeight="1">
      <c r="A57" s="354">
        <v>1</v>
      </c>
      <c r="B57" s="356" t="s">
        <v>761</v>
      </c>
      <c r="C57" s="365"/>
      <c r="D57" s="356"/>
      <c r="E57" s="354" t="s">
        <v>762</v>
      </c>
    </row>
    <row r="58" spans="1:5" ht="15.75" customHeight="1">
      <c r="A58" s="354">
        <v>2</v>
      </c>
      <c r="B58" s="356" t="s">
        <v>763</v>
      </c>
      <c r="C58" s="365"/>
      <c r="D58" s="356"/>
      <c r="E58" s="354" t="s">
        <v>764</v>
      </c>
    </row>
    <row r="59" spans="1:5" ht="15.75" customHeight="1">
      <c r="A59" s="355" t="s">
        <v>765</v>
      </c>
      <c r="B59" s="358" t="s">
        <v>766</v>
      </c>
      <c r="C59" s="365"/>
      <c r="D59" s="356"/>
      <c r="E59" s="354" t="s">
        <v>767</v>
      </c>
    </row>
    <row r="60" spans="1:5" ht="15.75" customHeight="1">
      <c r="A60" s="355" t="s">
        <v>768</v>
      </c>
      <c r="B60" s="358" t="s">
        <v>769</v>
      </c>
      <c r="C60" s="365"/>
      <c r="D60" s="356"/>
      <c r="E60" s="354" t="s">
        <v>770</v>
      </c>
    </row>
    <row r="61" spans="1:5" ht="15.75" customHeight="1">
      <c r="A61" s="355" t="s">
        <v>771</v>
      </c>
      <c r="B61" s="358" t="s">
        <v>772</v>
      </c>
      <c r="C61" s="365"/>
      <c r="D61" s="356"/>
      <c r="E61" s="354" t="s">
        <v>773</v>
      </c>
    </row>
    <row r="62" spans="1:5" ht="15.75" customHeight="1">
      <c r="A62" s="355" t="s">
        <v>774</v>
      </c>
      <c r="B62" s="358" t="s">
        <v>775</v>
      </c>
      <c r="C62" s="365"/>
      <c r="D62" s="356"/>
      <c r="E62" s="354" t="s">
        <v>776</v>
      </c>
    </row>
    <row r="63" spans="1:5" ht="15.75" customHeight="1">
      <c r="A63" s="355" t="s">
        <v>777</v>
      </c>
      <c r="B63" s="358" t="s">
        <v>778</v>
      </c>
      <c r="C63" s="365"/>
      <c r="D63" s="356"/>
      <c r="E63" s="354" t="s">
        <v>91</v>
      </c>
    </row>
    <row r="64" spans="1:5" ht="15.75" customHeight="1">
      <c r="A64" s="354"/>
      <c r="B64" s="356"/>
      <c r="C64" s="358"/>
      <c r="D64" s="356"/>
      <c r="E64" s="356"/>
    </row>
    <row r="65" spans="1:7" ht="15.75" customHeight="1">
      <c r="A65" s="354"/>
      <c r="B65" s="356"/>
      <c r="C65" s="358"/>
      <c r="D65" s="356"/>
      <c r="E65" s="356"/>
    </row>
    <row r="66" spans="1:7" ht="20" thickBot="1">
      <c r="A66" s="352" t="s">
        <v>779</v>
      </c>
      <c r="B66" s="353"/>
      <c r="C66" s="352"/>
      <c r="D66" s="352"/>
      <c r="E66" s="352"/>
    </row>
    <row r="67" spans="1:7" ht="15.75" customHeight="1" thickTop="1">
      <c r="A67" s="354"/>
      <c r="B67" s="356"/>
      <c r="C67" s="358"/>
      <c r="D67" s="356"/>
      <c r="E67" s="356"/>
    </row>
    <row r="68" spans="1:7" ht="15.75" customHeight="1">
      <c r="A68" s="354" t="s">
        <v>43</v>
      </c>
      <c r="B68" s="354" t="s">
        <v>557</v>
      </c>
      <c r="C68" s="355" t="s">
        <v>703</v>
      </c>
      <c r="D68" s="354" t="s">
        <v>48</v>
      </c>
      <c r="E68" s="354" t="s">
        <v>704</v>
      </c>
    </row>
    <row r="69" spans="1:7" ht="15.75" customHeight="1">
      <c r="A69" s="354">
        <v>1</v>
      </c>
      <c r="B69" s="356" t="s">
        <v>780</v>
      </c>
      <c r="C69" s="357">
        <v>1150000</v>
      </c>
      <c r="D69" s="356"/>
      <c r="E69" s="356"/>
    </row>
    <row r="70" spans="1:7" ht="15.75" customHeight="1">
      <c r="A70" s="354">
        <v>2</v>
      </c>
      <c r="B70" s="356" t="s">
        <v>781</v>
      </c>
      <c r="C70" s="368" t="s">
        <v>782</v>
      </c>
      <c r="D70" s="356" t="s">
        <v>783</v>
      </c>
      <c r="E70" s="356"/>
    </row>
    <row r="71" spans="1:7" ht="15.75" customHeight="1">
      <c r="A71" s="354">
        <v>3</v>
      </c>
      <c r="B71" s="356" t="s">
        <v>784</v>
      </c>
      <c r="C71" s="357">
        <v>680000</v>
      </c>
      <c r="D71" s="356" t="s">
        <v>785</v>
      </c>
      <c r="E71" s="356"/>
    </row>
    <row r="72" spans="1:7" ht="15.75" customHeight="1">
      <c r="A72" s="354">
        <v>4</v>
      </c>
      <c r="B72" s="356" t="s">
        <v>786</v>
      </c>
      <c r="C72" s="369">
        <v>0.4</v>
      </c>
      <c r="D72" s="356" t="s">
        <v>787</v>
      </c>
      <c r="E72" s="356"/>
    </row>
    <row r="73" spans="1:7" ht="15.75" customHeight="1">
      <c r="A73" s="354">
        <v>5</v>
      </c>
      <c r="B73" s="356" t="s">
        <v>788</v>
      </c>
      <c r="C73" s="369">
        <v>0.4</v>
      </c>
      <c r="D73" s="356" t="s">
        <v>787</v>
      </c>
      <c r="E73" s="356"/>
    </row>
    <row r="74" spans="1:7" ht="15.75" customHeight="1">
      <c r="A74" s="354">
        <v>6</v>
      </c>
      <c r="B74" s="356" t="s">
        <v>718</v>
      </c>
      <c r="C74" s="368">
        <v>26</v>
      </c>
      <c r="D74" s="356"/>
      <c r="E74" s="356"/>
    </row>
    <row r="75" spans="1:7" ht="15.75" customHeight="1">
      <c r="A75" s="354"/>
      <c r="B75" s="356"/>
      <c r="C75" s="358"/>
      <c r="D75" s="356"/>
      <c r="E75" s="356"/>
    </row>
    <row r="76" spans="1:7" ht="19.5" thickBot="1">
      <c r="A76" s="352" t="s">
        <v>789</v>
      </c>
      <c r="B76" s="352"/>
      <c r="C76" s="352"/>
      <c r="D76" s="352"/>
      <c r="E76" s="352"/>
      <c r="F76" s="360"/>
      <c r="G76" s="360"/>
    </row>
    <row r="77" spans="1:7" ht="15.75" customHeight="1" thickTop="1">
      <c r="A77" s="370" t="s">
        <v>790</v>
      </c>
      <c r="B77" s="360"/>
      <c r="C77" s="360"/>
      <c r="D77" s="360"/>
      <c r="E77" s="360"/>
      <c r="F77" s="360"/>
      <c r="G77" s="360"/>
    </row>
    <row r="78" spans="1:7" ht="15.75" customHeight="1">
      <c r="A78" s="354" t="s">
        <v>43</v>
      </c>
      <c r="B78" s="354" t="s">
        <v>557</v>
      </c>
      <c r="C78" s="354" t="s">
        <v>118</v>
      </c>
      <c r="D78" s="354" t="s">
        <v>791</v>
      </c>
      <c r="E78" s="354" t="s">
        <v>112</v>
      </c>
      <c r="F78" s="360"/>
      <c r="G78" s="360"/>
    </row>
    <row r="79" spans="1:7" ht="15.75" customHeight="1">
      <c r="A79" s="354">
        <v>1</v>
      </c>
      <c r="B79" s="371" t="s">
        <v>792</v>
      </c>
      <c r="C79" s="372">
        <v>17400</v>
      </c>
      <c r="D79" s="373">
        <v>1.02</v>
      </c>
      <c r="E79" s="354" t="s">
        <v>793</v>
      </c>
      <c r="F79" s="360"/>
      <c r="G79" s="360"/>
    </row>
    <row r="80" spans="1:7" ht="15.75" customHeight="1">
      <c r="A80" s="354">
        <v>2</v>
      </c>
      <c r="B80" s="371" t="s">
        <v>794</v>
      </c>
      <c r="C80" s="372">
        <v>15573</v>
      </c>
      <c r="D80" s="373">
        <v>1.03</v>
      </c>
      <c r="E80" s="354" t="s">
        <v>793</v>
      </c>
      <c r="F80" s="360"/>
      <c r="G80" s="360"/>
    </row>
    <row r="81" spans="1:7" ht="15.75" customHeight="1">
      <c r="A81" s="354">
        <v>3</v>
      </c>
      <c r="B81" s="371" t="s">
        <v>795</v>
      </c>
      <c r="C81" s="372">
        <v>2204</v>
      </c>
      <c r="D81" s="373">
        <v>1.05</v>
      </c>
      <c r="E81" s="354" t="s">
        <v>796</v>
      </c>
      <c r="F81" s="360"/>
      <c r="G81" s="360"/>
    </row>
    <row r="82" spans="1:7" ht="15.75" customHeight="1">
      <c r="A82" s="354">
        <v>4</v>
      </c>
      <c r="B82" s="371" t="s">
        <v>797</v>
      </c>
      <c r="C82" s="372">
        <v>12528</v>
      </c>
      <c r="D82" s="373">
        <v>1</v>
      </c>
      <c r="E82" s="354" t="s">
        <v>793</v>
      </c>
      <c r="F82" s="360"/>
      <c r="G82" s="360"/>
    </row>
    <row r="83" spans="1:7" ht="15.75" customHeight="1">
      <c r="A83" s="360"/>
      <c r="B83" s="360"/>
      <c r="C83" s="360"/>
      <c r="D83" s="360"/>
      <c r="E83" s="360"/>
      <c r="F83" s="360"/>
      <c r="G83" s="360"/>
    </row>
    <row r="84" spans="1:7" ht="19.5" thickBot="1">
      <c r="A84" s="352" t="s">
        <v>798</v>
      </c>
      <c r="B84" s="352"/>
      <c r="C84" s="352"/>
      <c r="D84" s="352"/>
      <c r="E84" s="352"/>
      <c r="F84" s="360"/>
      <c r="G84" s="360"/>
    </row>
    <row r="85" spans="1:7" ht="15.75" customHeight="1" thickTop="1">
      <c r="A85" s="360"/>
      <c r="B85" s="360"/>
      <c r="C85" s="360"/>
      <c r="D85" s="360"/>
      <c r="E85" s="360"/>
      <c r="F85" s="360"/>
      <c r="G85" s="360"/>
    </row>
    <row r="86" spans="1:7" ht="15.75" customHeight="1">
      <c r="A86" s="354" t="s">
        <v>43</v>
      </c>
      <c r="B86" s="354" t="s">
        <v>557</v>
      </c>
      <c r="C86" s="355" t="s">
        <v>703</v>
      </c>
      <c r="D86" s="354" t="s">
        <v>48</v>
      </c>
      <c r="E86" s="363" t="s">
        <v>704</v>
      </c>
      <c r="F86" s="360"/>
      <c r="G86" s="360"/>
    </row>
    <row r="87" spans="1:7" ht="15.75" customHeight="1">
      <c r="A87" s="354">
        <v>1</v>
      </c>
      <c r="B87" s="371" t="s">
        <v>799</v>
      </c>
      <c r="C87" s="357">
        <v>30000000</v>
      </c>
      <c r="D87" s="374"/>
      <c r="E87" s="354"/>
      <c r="F87" s="360"/>
      <c r="G87" s="360"/>
    </row>
    <row r="88" spans="1:7" ht="15.75" customHeight="1">
      <c r="A88" s="354">
        <v>2</v>
      </c>
      <c r="B88" s="371" t="s">
        <v>800</v>
      </c>
      <c r="C88" s="369">
        <v>0.1</v>
      </c>
      <c r="D88" s="374"/>
      <c r="E88" s="354"/>
      <c r="F88" s="360"/>
      <c r="G88" s="360"/>
    </row>
    <row r="89" spans="1:7" ht="15.75" customHeight="1"/>
    <row r="90" spans="1:7" ht="19.5" thickBot="1">
      <c r="A90" s="352" t="s">
        <v>801</v>
      </c>
      <c r="B90" s="352"/>
      <c r="C90" s="352"/>
      <c r="D90" s="352"/>
      <c r="E90" s="352"/>
      <c r="F90" s="360"/>
      <c r="G90" s="360"/>
    </row>
    <row r="91" spans="1:7" ht="15.75" customHeight="1" thickTop="1">
      <c r="A91" s="360"/>
      <c r="B91" s="360"/>
      <c r="C91" s="360"/>
      <c r="D91" s="360"/>
      <c r="E91" s="360"/>
      <c r="F91" s="360"/>
      <c r="G91" s="360"/>
    </row>
    <row r="92" spans="1:7" ht="15.75" customHeight="1">
      <c r="A92" s="354" t="s">
        <v>43</v>
      </c>
      <c r="B92" s="354" t="s">
        <v>802</v>
      </c>
      <c r="C92" s="355" t="s">
        <v>803</v>
      </c>
      <c r="D92" s="354" t="s">
        <v>804</v>
      </c>
      <c r="E92" s="363" t="s">
        <v>48</v>
      </c>
      <c r="F92" s="360"/>
      <c r="G92" s="360"/>
    </row>
    <row r="93" spans="1:7" ht="15.75" customHeight="1">
      <c r="A93" s="354"/>
      <c r="B93" s="371"/>
      <c r="C93" s="369"/>
      <c r="D93" s="374"/>
      <c r="E93" s="354"/>
      <c r="F93" s="360"/>
      <c r="G93" s="360"/>
    </row>
    <row r="94" spans="1:7" ht="15.75" customHeight="1"/>
    <row r="95" spans="1:7" ht="19.5" thickBot="1">
      <c r="A95" s="352" t="s">
        <v>805</v>
      </c>
      <c r="B95" s="352"/>
      <c r="C95" s="352"/>
      <c r="D95" s="352"/>
      <c r="E95" s="352"/>
      <c r="F95" s="360"/>
      <c r="G95" s="360"/>
    </row>
    <row r="96" spans="1:7" ht="15.75" customHeight="1" thickTop="1">
      <c r="A96" s="360"/>
      <c r="B96" s="360"/>
      <c r="C96" s="360"/>
      <c r="D96" s="360"/>
      <c r="E96" s="360"/>
      <c r="F96" s="360"/>
      <c r="G96" s="360"/>
    </row>
    <row r="97" spans="1:7" ht="15.75" customHeight="1">
      <c r="A97" s="375" t="s">
        <v>182</v>
      </c>
      <c r="B97" s="376" t="s">
        <v>806</v>
      </c>
      <c r="C97" s="375">
        <v>23</v>
      </c>
      <c r="D97" s="376" t="s">
        <v>807</v>
      </c>
      <c r="E97" s="377" t="s">
        <v>704</v>
      </c>
      <c r="F97" s="360"/>
      <c r="G97" s="360"/>
    </row>
    <row r="98" spans="1:7" ht="15.75" customHeight="1">
      <c r="A98" s="378">
        <v>2</v>
      </c>
      <c r="B98" s="379" t="s">
        <v>808</v>
      </c>
      <c r="C98" s="378">
        <v>24</v>
      </c>
      <c r="D98" s="379" t="s">
        <v>809</v>
      </c>
      <c r="E98" s="380"/>
      <c r="F98" s="360"/>
      <c r="G98" s="360"/>
    </row>
    <row r="99" spans="1:7" ht="15.75" customHeight="1">
      <c r="A99" s="375">
        <v>3</v>
      </c>
      <c r="B99" s="376" t="s">
        <v>810</v>
      </c>
      <c r="C99" s="375">
        <v>25</v>
      </c>
      <c r="D99" s="376" t="s">
        <v>811</v>
      </c>
      <c r="E99" s="381"/>
      <c r="F99" s="360"/>
      <c r="G99" s="360"/>
    </row>
    <row r="100" spans="1:7" ht="15.75" customHeight="1">
      <c r="A100" s="378">
        <v>4</v>
      </c>
      <c r="B100" s="379" t="s">
        <v>812</v>
      </c>
      <c r="C100" s="378">
        <v>26</v>
      </c>
      <c r="D100" s="379" t="s">
        <v>813</v>
      </c>
      <c r="E100" s="380"/>
    </row>
    <row r="101" spans="1:7" ht="15.75" customHeight="1">
      <c r="A101" s="375">
        <v>5</v>
      </c>
      <c r="B101" s="376" t="s">
        <v>814</v>
      </c>
      <c r="C101" s="375">
        <v>27</v>
      </c>
      <c r="D101" s="376" t="s">
        <v>815</v>
      </c>
      <c r="E101" s="381"/>
    </row>
    <row r="102" spans="1:7" ht="15.75" customHeight="1">
      <c r="A102" s="378">
        <v>6</v>
      </c>
      <c r="B102" s="379" t="s">
        <v>816</v>
      </c>
      <c r="C102" s="378">
        <v>28</v>
      </c>
      <c r="D102" s="379" t="s">
        <v>817</v>
      </c>
      <c r="E102" s="380"/>
    </row>
    <row r="103" spans="1:7" ht="15.75" customHeight="1">
      <c r="A103" s="375">
        <v>7</v>
      </c>
      <c r="B103" s="376" t="s">
        <v>818</v>
      </c>
      <c r="C103" s="375">
        <v>29</v>
      </c>
      <c r="D103" s="376" t="s">
        <v>819</v>
      </c>
      <c r="E103" s="381"/>
    </row>
    <row r="104" spans="1:7" ht="15.75" customHeight="1">
      <c r="A104" s="378">
        <v>8</v>
      </c>
      <c r="B104" s="379" t="s">
        <v>820</v>
      </c>
      <c r="C104" s="378">
        <v>30</v>
      </c>
      <c r="D104" s="379" t="s">
        <v>821</v>
      </c>
      <c r="E104" s="380"/>
    </row>
    <row r="105" spans="1:7" ht="15.75" customHeight="1">
      <c r="A105" s="375">
        <v>9</v>
      </c>
      <c r="B105" s="376" t="s">
        <v>822</v>
      </c>
      <c r="C105" s="375">
        <v>31</v>
      </c>
      <c r="D105" s="376" t="s">
        <v>823</v>
      </c>
      <c r="E105" s="381"/>
    </row>
    <row r="106" spans="1:7" ht="15.75" customHeight="1">
      <c r="A106" s="378">
        <v>10</v>
      </c>
      <c r="B106" s="379" t="s">
        <v>824</v>
      </c>
      <c r="C106" s="378">
        <v>32</v>
      </c>
      <c r="D106" s="379" t="s">
        <v>825</v>
      </c>
      <c r="E106" s="380"/>
    </row>
    <row r="107" spans="1:7" ht="15.75" customHeight="1">
      <c r="A107" s="375">
        <v>11</v>
      </c>
      <c r="B107" s="376" t="s">
        <v>826</v>
      </c>
      <c r="C107" s="375">
        <v>33</v>
      </c>
      <c r="D107" s="376" t="s">
        <v>827</v>
      </c>
      <c r="E107" s="381"/>
    </row>
    <row r="108" spans="1:7" ht="15.75" customHeight="1">
      <c r="A108" s="378">
        <v>12</v>
      </c>
      <c r="B108" s="379" t="s">
        <v>828</v>
      </c>
      <c r="C108" s="378">
        <v>34</v>
      </c>
      <c r="D108" s="379" t="s">
        <v>829</v>
      </c>
      <c r="E108" s="380"/>
    </row>
    <row r="109" spans="1:7" ht="15.75" customHeight="1">
      <c r="A109" s="375">
        <v>13</v>
      </c>
      <c r="B109" s="376" t="s">
        <v>830</v>
      </c>
      <c r="C109" s="375">
        <v>35</v>
      </c>
      <c r="D109" s="376" t="s">
        <v>831</v>
      </c>
      <c r="E109" s="381"/>
    </row>
    <row r="110" spans="1:7" ht="15.75" customHeight="1">
      <c r="A110" s="378">
        <v>14</v>
      </c>
      <c r="B110" s="379" t="s">
        <v>832</v>
      </c>
      <c r="C110" s="378">
        <v>36</v>
      </c>
      <c r="D110" s="379" t="s">
        <v>833</v>
      </c>
      <c r="E110" s="380"/>
    </row>
    <row r="111" spans="1:7" ht="15.75" customHeight="1">
      <c r="A111" s="375">
        <v>15</v>
      </c>
      <c r="B111" s="376" t="s">
        <v>834</v>
      </c>
      <c r="C111" s="375">
        <v>37</v>
      </c>
      <c r="D111" s="376" t="s">
        <v>835</v>
      </c>
      <c r="E111" s="381"/>
    </row>
    <row r="112" spans="1:7" ht="15.75" customHeight="1">
      <c r="A112" s="378">
        <v>16</v>
      </c>
      <c r="B112" s="379" t="s">
        <v>836</v>
      </c>
      <c r="C112" s="378">
        <v>38</v>
      </c>
      <c r="D112" s="379" t="s">
        <v>837</v>
      </c>
      <c r="E112" s="380"/>
    </row>
    <row r="113" spans="1:5" ht="15.75" customHeight="1">
      <c r="A113" s="375">
        <v>17</v>
      </c>
      <c r="B113" s="376" t="s">
        <v>838</v>
      </c>
      <c r="C113" s="375">
        <v>39</v>
      </c>
      <c r="D113" s="376" t="s">
        <v>839</v>
      </c>
      <c r="E113" s="381"/>
    </row>
    <row r="114" spans="1:5" ht="15.75" customHeight="1">
      <c r="A114" s="378">
        <v>18</v>
      </c>
      <c r="B114" s="379" t="s">
        <v>840</v>
      </c>
      <c r="C114" s="378">
        <v>40</v>
      </c>
      <c r="D114" s="379" t="s">
        <v>841</v>
      </c>
      <c r="E114" s="380"/>
    </row>
    <row r="115" spans="1:5" ht="15.75" customHeight="1">
      <c r="A115" s="375">
        <v>19</v>
      </c>
      <c r="B115" s="376" t="s">
        <v>842</v>
      </c>
      <c r="C115" s="375">
        <v>41</v>
      </c>
      <c r="D115" s="376" t="s">
        <v>843</v>
      </c>
      <c r="E115" s="381"/>
    </row>
    <row r="116" spans="1:5" ht="15.75" customHeight="1">
      <c r="A116" s="378">
        <v>20</v>
      </c>
      <c r="B116" s="379" t="s">
        <v>844</v>
      </c>
      <c r="C116" s="378">
        <v>42</v>
      </c>
      <c r="D116" s="379" t="s">
        <v>845</v>
      </c>
      <c r="E116" s="380"/>
    </row>
    <row r="117" spans="1:5" ht="15.75" customHeight="1">
      <c r="A117" s="375">
        <v>21</v>
      </c>
      <c r="B117" s="376" t="s">
        <v>846</v>
      </c>
      <c r="C117" s="375">
        <v>43</v>
      </c>
      <c r="D117" s="376" t="s">
        <v>847</v>
      </c>
      <c r="E117" s="381"/>
    </row>
    <row r="118" spans="1:5" ht="15.75" customHeight="1">
      <c r="A118" s="382">
        <v>22</v>
      </c>
      <c r="B118" s="383" t="s">
        <v>848</v>
      </c>
      <c r="C118" s="382">
        <v>44</v>
      </c>
      <c r="D118" s="383" t="s">
        <v>849</v>
      </c>
      <c r="E118" s="384"/>
    </row>
    <row r="119" spans="1:5" ht="15.75" customHeight="1"/>
    <row r="120" spans="1:5" ht="19.5" thickBot="1">
      <c r="A120" s="352" t="s">
        <v>850</v>
      </c>
      <c r="B120" s="352"/>
      <c r="C120" s="352"/>
      <c r="D120" s="352"/>
      <c r="E120" s="352"/>
    </row>
    <row r="121" spans="1:5" ht="15.75" customHeight="1" thickTop="1"/>
    <row r="122" spans="1:5" ht="15.75" customHeight="1">
      <c r="A122" s="385" t="s">
        <v>43</v>
      </c>
      <c r="B122" s="385" t="s">
        <v>557</v>
      </c>
      <c r="C122" s="385" t="s">
        <v>118</v>
      </c>
      <c r="D122" s="385" t="s">
        <v>48</v>
      </c>
      <c r="E122" s="377" t="s">
        <v>722</v>
      </c>
    </row>
    <row r="123" spans="1:5" ht="15.75" customHeight="1">
      <c r="A123" s="386" t="s">
        <v>62</v>
      </c>
      <c r="B123" s="387" t="s">
        <v>851</v>
      </c>
      <c r="C123" s="388">
        <v>0</v>
      </c>
      <c r="D123" s="378"/>
      <c r="E123" s="380"/>
    </row>
    <row r="124" spans="1:5" ht="15.75" customHeight="1">
      <c r="A124" s="375">
        <v>1</v>
      </c>
      <c r="B124" s="389" t="s">
        <v>852</v>
      </c>
      <c r="C124" s="390">
        <v>271000</v>
      </c>
      <c r="D124" s="389"/>
      <c r="E124" s="381" t="s">
        <v>347</v>
      </c>
    </row>
    <row r="125" spans="1:5" ht="15.75" customHeight="1">
      <c r="A125" s="378">
        <v>2</v>
      </c>
      <c r="B125" s="391" t="s">
        <v>853</v>
      </c>
      <c r="C125" s="392">
        <v>275000</v>
      </c>
      <c r="D125" s="391"/>
      <c r="E125" s="380" t="s">
        <v>726</v>
      </c>
    </row>
    <row r="126" spans="1:5" ht="15.75" customHeight="1">
      <c r="A126" s="375">
        <v>3</v>
      </c>
      <c r="B126" s="389" t="s">
        <v>854</v>
      </c>
      <c r="C126" s="393">
        <v>277000</v>
      </c>
      <c r="D126" s="389"/>
      <c r="E126" s="381" t="s">
        <v>728</v>
      </c>
    </row>
    <row r="127" spans="1:5" ht="15.75" customHeight="1">
      <c r="A127" s="378">
        <v>4</v>
      </c>
      <c r="B127" s="394" t="s">
        <v>855</v>
      </c>
      <c r="C127" s="392">
        <v>0</v>
      </c>
      <c r="D127" s="391"/>
      <c r="E127" s="380"/>
    </row>
    <row r="128" spans="1:5" ht="15.75" customHeight="1">
      <c r="A128" s="375" t="s">
        <v>856</v>
      </c>
      <c r="B128" s="395" t="s">
        <v>857</v>
      </c>
      <c r="C128" s="393">
        <v>278000</v>
      </c>
      <c r="D128" s="389"/>
      <c r="E128" s="381" t="s">
        <v>417</v>
      </c>
    </row>
    <row r="129" spans="1:5" ht="15.75" customHeight="1">
      <c r="A129" s="378" t="s">
        <v>858</v>
      </c>
      <c r="B129" s="396" t="s">
        <v>859</v>
      </c>
      <c r="C129" s="392">
        <v>278000</v>
      </c>
      <c r="D129" s="391"/>
      <c r="E129" s="380" t="s">
        <v>418</v>
      </c>
    </row>
    <row r="130" spans="1:5" ht="15.75" customHeight="1">
      <c r="A130" s="385" t="s">
        <v>77</v>
      </c>
      <c r="B130" s="397" t="s">
        <v>860</v>
      </c>
      <c r="C130" s="393">
        <v>0</v>
      </c>
      <c r="D130" s="389"/>
      <c r="E130" s="381"/>
    </row>
    <row r="131" spans="1:5" ht="15.75" customHeight="1">
      <c r="A131" s="378">
        <v>1</v>
      </c>
      <c r="B131" s="391" t="s">
        <v>861</v>
      </c>
      <c r="C131" s="392">
        <v>0</v>
      </c>
      <c r="D131" s="391"/>
      <c r="E131" s="380"/>
    </row>
    <row r="132" spans="1:5" ht="15.75" customHeight="1">
      <c r="A132" s="375" t="s">
        <v>862</v>
      </c>
      <c r="B132" s="389" t="s">
        <v>761</v>
      </c>
      <c r="C132" s="393">
        <v>348000</v>
      </c>
      <c r="D132" s="389"/>
      <c r="E132" s="381" t="s">
        <v>762</v>
      </c>
    </row>
    <row r="133" spans="1:5" ht="15.75" customHeight="1">
      <c r="A133" s="378" t="s">
        <v>863</v>
      </c>
      <c r="B133" s="391" t="s">
        <v>763</v>
      </c>
      <c r="C133" s="392">
        <v>348000</v>
      </c>
      <c r="D133" s="391"/>
      <c r="E133" s="380" t="s">
        <v>764</v>
      </c>
    </row>
    <row r="134" spans="1:5" ht="15.75" customHeight="1">
      <c r="A134" s="375" t="s">
        <v>864</v>
      </c>
      <c r="B134" s="389" t="s">
        <v>766</v>
      </c>
      <c r="C134" s="393">
        <v>320000</v>
      </c>
      <c r="D134" s="389"/>
      <c r="E134" s="381" t="s">
        <v>767</v>
      </c>
    </row>
    <row r="135" spans="1:5" ht="15.75" customHeight="1">
      <c r="A135" s="378" t="s">
        <v>865</v>
      </c>
      <c r="B135" s="391" t="s">
        <v>866</v>
      </c>
      <c r="C135" s="392">
        <v>320000</v>
      </c>
      <c r="D135" s="391"/>
      <c r="E135" s="380" t="s">
        <v>770</v>
      </c>
    </row>
    <row r="136" spans="1:5" ht="31">
      <c r="A136" s="375" t="s">
        <v>867</v>
      </c>
      <c r="B136" s="398" t="s">
        <v>868</v>
      </c>
      <c r="C136" s="399">
        <v>315000</v>
      </c>
      <c r="D136" s="389"/>
      <c r="E136" s="381" t="s">
        <v>773</v>
      </c>
    </row>
    <row r="137" spans="1:5" ht="31">
      <c r="A137" s="378" t="s">
        <v>869</v>
      </c>
      <c r="B137" s="400" t="s">
        <v>870</v>
      </c>
      <c r="C137" s="392">
        <v>0</v>
      </c>
      <c r="D137" s="391"/>
      <c r="E137" s="380" t="s">
        <v>776</v>
      </c>
    </row>
    <row r="138" spans="1:5" ht="15.75" customHeight="1">
      <c r="A138" s="375">
        <v>2</v>
      </c>
      <c r="B138" s="389" t="s">
        <v>778</v>
      </c>
      <c r="C138" s="393">
        <v>517000</v>
      </c>
      <c r="D138" s="389"/>
      <c r="E138" s="381" t="s">
        <v>91</v>
      </c>
    </row>
    <row r="139" spans="1:5" ht="15.75" customHeight="1">
      <c r="A139" s="378">
        <v>3</v>
      </c>
      <c r="B139" s="391" t="s">
        <v>871</v>
      </c>
      <c r="C139" s="392">
        <v>287000</v>
      </c>
      <c r="D139" s="391"/>
      <c r="E139" s="380" t="s">
        <v>745</v>
      </c>
    </row>
    <row r="140" spans="1:5" ht="15.5">
      <c r="A140" s="401">
        <v>4</v>
      </c>
      <c r="B140" s="402" t="s">
        <v>755</v>
      </c>
      <c r="C140" s="403">
        <v>0</v>
      </c>
      <c r="D140" s="404"/>
      <c r="E140" s="405" t="s">
        <v>756</v>
      </c>
    </row>
    <row r="141" spans="1:5" ht="15.75" customHeight="1"/>
    <row r="142" spans="1:5" ht="15.75" customHeight="1"/>
    <row r="143" spans="1:5" ht="15.75" customHeight="1"/>
    <row r="144" spans="1:5"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sheetData>
  <mergeCells count="2">
    <mergeCell ref="A1:E1"/>
    <mergeCell ref="A2:E2"/>
  </mergeCells>
  <pageMargins left="0.7" right="0.7" top="0.75" bottom="0.75" header="0.3" footer="0.3"/>
  <pageSetup orientation="portrait" horizontalDpi="180" verticalDpi="180" r:id="rId1"/>
  <ignoredErrors>
    <ignoredError sqref="C15" formulaRange="1"/>
  </ignoredErrors>
  <legacyDrawing r:id="rId2"/>
  <tableParts count="7">
    <tablePart r:id="rId3"/>
    <tablePart r:id="rId4"/>
    <tablePart r:id="rId5"/>
    <tablePart r:id="rId6"/>
    <tablePart r:id="rId7"/>
    <tablePart r:id="rId8"/>
    <tablePart r:id="rId9"/>
  </tablePar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BC353"/>
  <sheetViews>
    <sheetView topLeftCell="A339" workbookViewId="0"/>
  </sheetViews>
  <sheetFormatPr defaultColWidth="9.08984375" defaultRowHeight="15.5"/>
  <cols>
    <col min="1" max="1" width="12.08984375" style="356" customWidth="1"/>
    <col min="2" max="2" width="77" style="356" bestFit="1" customWidth="1"/>
    <col min="3" max="3" width="6.90625" style="356" bestFit="1" customWidth="1"/>
    <col min="4" max="11" width="6.08984375" style="356" bestFit="1" customWidth="1"/>
    <col min="12" max="52" width="7.36328125" style="356" bestFit="1" customWidth="1"/>
    <col min="53" max="53" width="9.08984375" style="356"/>
    <col min="54" max="55" width="9.08984375" style="356" hidden="1" customWidth="1"/>
    <col min="56" max="16384" width="9.08984375" style="356"/>
  </cols>
  <sheetData>
    <row r="1" spans="1:55" ht="23" thickBot="1">
      <c r="A1" s="406" t="s">
        <v>872</v>
      </c>
      <c r="B1" s="407"/>
      <c r="C1" s="407"/>
    </row>
    <row r="2" spans="1:55" ht="16" thickTop="1"/>
    <row r="3" spans="1:55" ht="23" thickBot="1">
      <c r="A3" s="408" t="s">
        <v>873</v>
      </c>
      <c r="B3" s="409"/>
    </row>
    <row r="4" spans="1:55" ht="16" thickTop="1"/>
    <row r="5" spans="1:55">
      <c r="A5" s="354" t="s">
        <v>43</v>
      </c>
      <c r="B5" s="354" t="s">
        <v>557</v>
      </c>
      <c r="C5" s="355" t="s">
        <v>704</v>
      </c>
      <c r="D5" s="354" t="s">
        <v>874</v>
      </c>
      <c r="E5" s="354" t="s">
        <v>875</v>
      </c>
      <c r="F5" s="354" t="s">
        <v>876</v>
      </c>
      <c r="G5" s="354" t="s">
        <v>877</v>
      </c>
      <c r="H5" s="354" t="s">
        <v>878</v>
      </c>
      <c r="I5" s="354" t="s">
        <v>879</v>
      </c>
      <c r="J5" s="354" t="s">
        <v>880</v>
      </c>
      <c r="K5" s="354" t="s">
        <v>881</v>
      </c>
      <c r="L5" s="354" t="s">
        <v>882</v>
      </c>
      <c r="M5" s="354" t="s">
        <v>883</v>
      </c>
      <c r="N5" s="354" t="s">
        <v>884</v>
      </c>
      <c r="O5" s="354" t="s">
        <v>885</v>
      </c>
      <c r="P5" s="354" t="s">
        <v>886</v>
      </c>
      <c r="Q5" s="354" t="s">
        <v>887</v>
      </c>
      <c r="R5" s="354" t="s">
        <v>888</v>
      </c>
      <c r="S5" s="354" t="s">
        <v>889</v>
      </c>
      <c r="T5" s="354" t="s">
        <v>890</v>
      </c>
      <c r="U5" s="354" t="s">
        <v>891</v>
      </c>
      <c r="V5" s="354" t="s">
        <v>892</v>
      </c>
      <c r="W5" s="354" t="s">
        <v>893</v>
      </c>
      <c r="X5" s="354" t="s">
        <v>894</v>
      </c>
      <c r="Y5" s="354" t="s">
        <v>895</v>
      </c>
      <c r="Z5" s="354" t="s">
        <v>896</v>
      </c>
      <c r="AA5" s="354" t="s">
        <v>897</v>
      </c>
      <c r="AB5" s="354" t="s">
        <v>898</v>
      </c>
      <c r="AC5" s="354" t="s">
        <v>899</v>
      </c>
      <c r="AD5" s="354" t="s">
        <v>900</v>
      </c>
      <c r="AE5" s="354" t="s">
        <v>901</v>
      </c>
      <c r="AF5" s="354" t="s">
        <v>902</v>
      </c>
      <c r="AG5" s="354" t="s">
        <v>903</v>
      </c>
      <c r="AH5" s="354" t="s">
        <v>904</v>
      </c>
      <c r="AI5" s="354" t="s">
        <v>905</v>
      </c>
      <c r="AJ5" s="354" t="s">
        <v>906</v>
      </c>
      <c r="AK5" s="354" t="s">
        <v>907</v>
      </c>
      <c r="AL5" s="354" t="s">
        <v>908</v>
      </c>
      <c r="AM5" s="354" t="s">
        <v>909</v>
      </c>
      <c r="AN5" s="354" t="s">
        <v>910</v>
      </c>
      <c r="AO5" s="354" t="s">
        <v>911</v>
      </c>
      <c r="AP5" s="354" t="s">
        <v>912</v>
      </c>
      <c r="AQ5" s="354" t="s">
        <v>913</v>
      </c>
      <c r="AR5" s="354" t="s">
        <v>914</v>
      </c>
      <c r="AS5" s="354" t="s">
        <v>915</v>
      </c>
      <c r="AT5" s="354" t="s">
        <v>916</v>
      </c>
      <c r="AU5" s="354" t="s">
        <v>917</v>
      </c>
      <c r="AV5" s="354" t="s">
        <v>918</v>
      </c>
      <c r="AW5" s="354" t="s">
        <v>919</v>
      </c>
      <c r="AX5" s="354" t="s">
        <v>920</v>
      </c>
      <c r="AY5" s="354" t="s">
        <v>921</v>
      </c>
      <c r="AZ5" s="354" t="s">
        <v>922</v>
      </c>
      <c r="BA5" s="354" t="s">
        <v>923</v>
      </c>
      <c r="BC5" s="356" t="s">
        <v>924</v>
      </c>
    </row>
    <row r="6" spans="1:55">
      <c r="A6" s="354">
        <v>1</v>
      </c>
      <c r="B6" s="356" t="s">
        <v>925</v>
      </c>
      <c r="D6" s="356">
        <v>3</v>
      </c>
      <c r="E6" s="356">
        <f t="shared" ref="E6:AJ6" si="0">KL_1</f>
        <v>3</v>
      </c>
      <c r="F6" s="356">
        <f t="shared" si="0"/>
        <v>3</v>
      </c>
      <c r="G6" s="356">
        <f t="shared" si="0"/>
        <v>3</v>
      </c>
      <c r="H6" s="356">
        <f t="shared" si="0"/>
        <v>3</v>
      </c>
      <c r="I6" s="356">
        <f t="shared" si="0"/>
        <v>3</v>
      </c>
      <c r="J6" s="356">
        <f t="shared" si="0"/>
        <v>3</v>
      </c>
      <c r="K6" s="356">
        <f t="shared" si="0"/>
        <v>3</v>
      </c>
      <c r="L6" s="356">
        <f t="shared" si="0"/>
        <v>3</v>
      </c>
      <c r="M6" s="356">
        <f t="shared" si="0"/>
        <v>3</v>
      </c>
      <c r="N6" s="356">
        <f t="shared" si="0"/>
        <v>3</v>
      </c>
      <c r="O6" s="356">
        <f t="shared" si="0"/>
        <v>3</v>
      </c>
      <c r="P6" s="356">
        <f t="shared" si="0"/>
        <v>3</v>
      </c>
      <c r="Q6" s="356">
        <f t="shared" si="0"/>
        <v>3</v>
      </c>
      <c r="R6" s="356">
        <f t="shared" si="0"/>
        <v>3</v>
      </c>
      <c r="S6" s="356">
        <f t="shared" si="0"/>
        <v>3</v>
      </c>
      <c r="T6" s="356">
        <f t="shared" si="0"/>
        <v>3</v>
      </c>
      <c r="U6" s="356">
        <f t="shared" si="0"/>
        <v>3</v>
      </c>
      <c r="V6" s="356">
        <f t="shared" si="0"/>
        <v>3</v>
      </c>
      <c r="W6" s="356">
        <f t="shared" si="0"/>
        <v>3</v>
      </c>
      <c r="X6" s="356">
        <f t="shared" si="0"/>
        <v>3</v>
      </c>
      <c r="Y6" s="356">
        <f t="shared" si="0"/>
        <v>3</v>
      </c>
      <c r="Z6" s="356">
        <f t="shared" si="0"/>
        <v>3</v>
      </c>
      <c r="AA6" s="356">
        <f t="shared" si="0"/>
        <v>3</v>
      </c>
      <c r="AB6" s="356">
        <f t="shared" si="0"/>
        <v>3</v>
      </c>
      <c r="AC6" s="356">
        <f t="shared" si="0"/>
        <v>3</v>
      </c>
      <c r="AD6" s="356">
        <f t="shared" si="0"/>
        <v>3</v>
      </c>
      <c r="AE6" s="356">
        <f t="shared" si="0"/>
        <v>3</v>
      </c>
      <c r="AF6" s="356">
        <f t="shared" si="0"/>
        <v>3</v>
      </c>
      <c r="AG6" s="356">
        <f t="shared" si="0"/>
        <v>3</v>
      </c>
      <c r="AH6" s="356">
        <f t="shared" si="0"/>
        <v>3</v>
      </c>
      <c r="AI6" s="356">
        <f t="shared" si="0"/>
        <v>3</v>
      </c>
      <c r="AJ6" s="356">
        <f t="shared" si="0"/>
        <v>3</v>
      </c>
      <c r="AK6" s="356">
        <f t="shared" ref="AK6:BC6" si="1">KL_1</f>
        <v>3</v>
      </c>
      <c r="AL6" s="356">
        <f t="shared" si="1"/>
        <v>3</v>
      </c>
      <c r="AM6" s="356">
        <f t="shared" si="1"/>
        <v>3</v>
      </c>
      <c r="AN6" s="356">
        <f t="shared" si="1"/>
        <v>3</v>
      </c>
      <c r="AO6" s="356">
        <f t="shared" si="1"/>
        <v>3</v>
      </c>
      <c r="AP6" s="356">
        <f t="shared" si="1"/>
        <v>3</v>
      </c>
      <c r="AQ6" s="356">
        <f t="shared" si="1"/>
        <v>3</v>
      </c>
      <c r="AR6" s="356">
        <f t="shared" si="1"/>
        <v>3</v>
      </c>
      <c r="AS6" s="356">
        <f t="shared" si="1"/>
        <v>3</v>
      </c>
      <c r="AT6" s="356">
        <f t="shared" si="1"/>
        <v>3</v>
      </c>
      <c r="AU6" s="356">
        <f t="shared" si="1"/>
        <v>3</v>
      </c>
      <c r="AV6" s="356">
        <f t="shared" si="1"/>
        <v>3</v>
      </c>
      <c r="AW6" s="356">
        <f t="shared" si="1"/>
        <v>3</v>
      </c>
      <c r="AX6" s="356">
        <f t="shared" si="1"/>
        <v>3</v>
      </c>
      <c r="AY6" s="356">
        <f t="shared" si="1"/>
        <v>3</v>
      </c>
      <c r="AZ6" s="356">
        <f t="shared" si="1"/>
        <v>3</v>
      </c>
      <c r="BA6" s="356">
        <f t="shared" si="1"/>
        <v>3</v>
      </c>
      <c r="BB6" s="356">
        <f t="shared" si="1"/>
        <v>3</v>
      </c>
      <c r="BC6" s="356">
        <f t="shared" si="1"/>
        <v>3</v>
      </c>
    </row>
    <row r="7" spans="1:55">
      <c r="A7" s="354">
        <v>2</v>
      </c>
      <c r="B7" s="356" t="s">
        <v>926</v>
      </c>
      <c r="D7" s="356">
        <v>4</v>
      </c>
      <c r="E7" s="356">
        <f t="shared" ref="E7:AJ7" si="2">DMHP_1</f>
        <v>4</v>
      </c>
      <c r="F7" s="356">
        <f t="shared" si="2"/>
        <v>4</v>
      </c>
      <c r="G7" s="356">
        <f t="shared" si="2"/>
        <v>4</v>
      </c>
      <c r="H7" s="356">
        <f t="shared" si="2"/>
        <v>4</v>
      </c>
      <c r="I7" s="356">
        <f t="shared" si="2"/>
        <v>4</v>
      </c>
      <c r="J7" s="356">
        <f t="shared" si="2"/>
        <v>4</v>
      </c>
      <c r="K7" s="356">
        <f t="shared" si="2"/>
        <v>4</v>
      </c>
      <c r="L7" s="356">
        <f t="shared" si="2"/>
        <v>4</v>
      </c>
      <c r="M7" s="356">
        <f t="shared" si="2"/>
        <v>4</v>
      </c>
      <c r="N7" s="356">
        <f t="shared" si="2"/>
        <v>4</v>
      </c>
      <c r="O7" s="356">
        <f t="shared" si="2"/>
        <v>4</v>
      </c>
      <c r="P7" s="356">
        <f t="shared" si="2"/>
        <v>4</v>
      </c>
      <c r="Q7" s="356">
        <f t="shared" si="2"/>
        <v>4</v>
      </c>
      <c r="R7" s="356">
        <f t="shared" si="2"/>
        <v>4</v>
      </c>
      <c r="S7" s="356">
        <f t="shared" si="2"/>
        <v>4</v>
      </c>
      <c r="T7" s="356">
        <f t="shared" si="2"/>
        <v>4</v>
      </c>
      <c r="U7" s="356">
        <f t="shared" si="2"/>
        <v>4</v>
      </c>
      <c r="V7" s="356">
        <f t="shared" si="2"/>
        <v>4</v>
      </c>
      <c r="W7" s="356">
        <f t="shared" si="2"/>
        <v>4</v>
      </c>
      <c r="X7" s="356">
        <f t="shared" si="2"/>
        <v>4</v>
      </c>
      <c r="Y7" s="356">
        <f t="shared" si="2"/>
        <v>4</v>
      </c>
      <c r="Z7" s="356">
        <f t="shared" si="2"/>
        <v>4</v>
      </c>
      <c r="AA7" s="356">
        <f t="shared" si="2"/>
        <v>4</v>
      </c>
      <c r="AB7" s="356">
        <f t="shared" si="2"/>
        <v>4</v>
      </c>
      <c r="AC7" s="356">
        <f t="shared" si="2"/>
        <v>4</v>
      </c>
      <c r="AD7" s="356">
        <f t="shared" si="2"/>
        <v>4</v>
      </c>
      <c r="AE7" s="356">
        <f t="shared" si="2"/>
        <v>4</v>
      </c>
      <c r="AF7" s="356">
        <f t="shared" si="2"/>
        <v>4</v>
      </c>
      <c r="AG7" s="356">
        <f t="shared" si="2"/>
        <v>4</v>
      </c>
      <c r="AH7" s="356">
        <f t="shared" si="2"/>
        <v>4</v>
      </c>
      <c r="AI7" s="356">
        <f t="shared" si="2"/>
        <v>4</v>
      </c>
      <c r="AJ7" s="356">
        <f t="shared" si="2"/>
        <v>4</v>
      </c>
      <c r="AK7" s="356">
        <f t="shared" ref="AK7:BC7" si="3">DMHP_1</f>
        <v>4</v>
      </c>
      <c r="AL7" s="356">
        <f t="shared" si="3"/>
        <v>4</v>
      </c>
      <c r="AM7" s="356">
        <f t="shared" si="3"/>
        <v>4</v>
      </c>
      <c r="AN7" s="356">
        <f t="shared" si="3"/>
        <v>4</v>
      </c>
      <c r="AO7" s="356">
        <f t="shared" si="3"/>
        <v>4</v>
      </c>
      <c r="AP7" s="356">
        <f t="shared" si="3"/>
        <v>4</v>
      </c>
      <c r="AQ7" s="356">
        <f t="shared" si="3"/>
        <v>4</v>
      </c>
      <c r="AR7" s="356">
        <f t="shared" si="3"/>
        <v>4</v>
      </c>
      <c r="AS7" s="356">
        <f t="shared" si="3"/>
        <v>4</v>
      </c>
      <c r="AT7" s="356">
        <f t="shared" si="3"/>
        <v>4</v>
      </c>
      <c r="AU7" s="356">
        <f t="shared" si="3"/>
        <v>4</v>
      </c>
      <c r="AV7" s="356">
        <f t="shared" si="3"/>
        <v>4</v>
      </c>
      <c r="AW7" s="356">
        <f t="shared" si="3"/>
        <v>4</v>
      </c>
      <c r="AX7" s="356">
        <f t="shared" si="3"/>
        <v>4</v>
      </c>
      <c r="AY7" s="356">
        <f t="shared" si="3"/>
        <v>4</v>
      </c>
      <c r="AZ7" s="356">
        <f t="shared" si="3"/>
        <v>4</v>
      </c>
      <c r="BA7" s="356">
        <f t="shared" si="3"/>
        <v>4</v>
      </c>
      <c r="BB7" s="356">
        <f t="shared" si="3"/>
        <v>4</v>
      </c>
      <c r="BC7" s="356">
        <f t="shared" si="3"/>
        <v>4</v>
      </c>
    </row>
    <row r="8" spans="1:55">
      <c r="A8" s="354">
        <v>3</v>
      </c>
      <c r="B8" s="356" t="s">
        <v>174</v>
      </c>
      <c r="D8" s="356">
        <v>4</v>
      </c>
      <c r="E8" s="356">
        <f t="shared" ref="E8:AJ8" si="4">KLHP_1</f>
        <v>4</v>
      </c>
      <c r="F8" s="356">
        <f t="shared" si="4"/>
        <v>4</v>
      </c>
      <c r="G8" s="356">
        <f t="shared" si="4"/>
        <v>4</v>
      </c>
      <c r="H8" s="356">
        <f t="shared" si="4"/>
        <v>4</v>
      </c>
      <c r="I8" s="356">
        <f t="shared" si="4"/>
        <v>4</v>
      </c>
      <c r="J8" s="356">
        <f t="shared" si="4"/>
        <v>4</v>
      </c>
      <c r="K8" s="356">
        <f t="shared" si="4"/>
        <v>4</v>
      </c>
      <c r="L8" s="356">
        <f t="shared" si="4"/>
        <v>4</v>
      </c>
      <c r="M8" s="356">
        <f t="shared" si="4"/>
        <v>4</v>
      </c>
      <c r="N8" s="356">
        <f t="shared" si="4"/>
        <v>4</v>
      </c>
      <c r="O8" s="356">
        <f t="shared" si="4"/>
        <v>4</v>
      </c>
      <c r="P8" s="356">
        <f t="shared" si="4"/>
        <v>4</v>
      </c>
      <c r="Q8" s="356">
        <f t="shared" si="4"/>
        <v>4</v>
      </c>
      <c r="R8" s="356">
        <f t="shared" si="4"/>
        <v>4</v>
      </c>
      <c r="S8" s="356">
        <f t="shared" si="4"/>
        <v>4</v>
      </c>
      <c r="T8" s="356">
        <f t="shared" si="4"/>
        <v>4</v>
      </c>
      <c r="U8" s="356">
        <f t="shared" si="4"/>
        <v>4</v>
      </c>
      <c r="V8" s="356">
        <f t="shared" si="4"/>
        <v>4</v>
      </c>
      <c r="W8" s="356">
        <f t="shared" si="4"/>
        <v>4</v>
      </c>
      <c r="X8" s="356">
        <f t="shared" si="4"/>
        <v>4</v>
      </c>
      <c r="Y8" s="356">
        <f t="shared" si="4"/>
        <v>4</v>
      </c>
      <c r="Z8" s="356">
        <f t="shared" si="4"/>
        <v>4</v>
      </c>
      <c r="AA8" s="356">
        <f t="shared" si="4"/>
        <v>4</v>
      </c>
      <c r="AB8" s="356">
        <f t="shared" si="4"/>
        <v>4</v>
      </c>
      <c r="AC8" s="356">
        <f t="shared" si="4"/>
        <v>4</v>
      </c>
      <c r="AD8" s="356">
        <f t="shared" si="4"/>
        <v>4</v>
      </c>
      <c r="AE8" s="356">
        <f t="shared" si="4"/>
        <v>4</v>
      </c>
      <c r="AF8" s="356">
        <f t="shared" si="4"/>
        <v>4</v>
      </c>
      <c r="AG8" s="356">
        <f t="shared" si="4"/>
        <v>4</v>
      </c>
      <c r="AH8" s="356">
        <f t="shared" si="4"/>
        <v>4</v>
      </c>
      <c r="AI8" s="356">
        <f t="shared" si="4"/>
        <v>4</v>
      </c>
      <c r="AJ8" s="356">
        <f t="shared" si="4"/>
        <v>4</v>
      </c>
      <c r="AK8" s="356">
        <f t="shared" ref="AK8:BB8" si="5">KLHP_1</f>
        <v>4</v>
      </c>
      <c r="AL8" s="356">
        <f t="shared" si="5"/>
        <v>4</v>
      </c>
      <c r="AM8" s="356">
        <f t="shared" si="5"/>
        <v>4</v>
      </c>
      <c r="AN8" s="356">
        <f t="shared" si="5"/>
        <v>4</v>
      </c>
      <c r="AO8" s="356">
        <f t="shared" si="5"/>
        <v>4</v>
      </c>
      <c r="AP8" s="356">
        <f t="shared" si="5"/>
        <v>4</v>
      </c>
      <c r="AQ8" s="356">
        <f t="shared" si="5"/>
        <v>4</v>
      </c>
      <c r="AR8" s="356">
        <f t="shared" si="5"/>
        <v>4</v>
      </c>
      <c r="AS8" s="356">
        <f t="shared" si="5"/>
        <v>4</v>
      </c>
      <c r="AT8" s="356">
        <f t="shared" si="5"/>
        <v>4</v>
      </c>
      <c r="AU8" s="356">
        <f t="shared" si="5"/>
        <v>4</v>
      </c>
      <c r="AV8" s="356">
        <f t="shared" si="5"/>
        <v>4</v>
      </c>
      <c r="AW8" s="356">
        <f t="shared" si="5"/>
        <v>4</v>
      </c>
      <c r="AX8" s="356">
        <f t="shared" si="5"/>
        <v>4</v>
      </c>
      <c r="AY8" s="356">
        <f t="shared" si="5"/>
        <v>4</v>
      </c>
      <c r="AZ8" s="356">
        <f t="shared" si="5"/>
        <v>4</v>
      </c>
      <c r="BA8" s="356">
        <f t="shared" si="5"/>
        <v>4</v>
      </c>
      <c r="BB8" s="356">
        <f t="shared" si="5"/>
        <v>4</v>
      </c>
    </row>
    <row r="9" spans="1:55">
      <c r="A9" s="354">
        <v>4</v>
      </c>
      <c r="B9" s="356" t="s">
        <v>927</v>
      </c>
      <c r="D9" s="356">
        <v>3</v>
      </c>
      <c r="E9" s="356">
        <f t="shared" ref="E9:AJ9" si="6">KLVT_1</f>
        <v>3</v>
      </c>
      <c r="F9" s="356">
        <f t="shared" si="6"/>
        <v>3</v>
      </c>
      <c r="G9" s="356">
        <f t="shared" si="6"/>
        <v>3</v>
      </c>
      <c r="H9" s="356">
        <f t="shared" si="6"/>
        <v>3</v>
      </c>
      <c r="I9" s="356">
        <f t="shared" si="6"/>
        <v>3</v>
      </c>
      <c r="J9" s="356">
        <f t="shared" si="6"/>
        <v>3</v>
      </c>
      <c r="K9" s="356">
        <f t="shared" si="6"/>
        <v>3</v>
      </c>
      <c r="L9" s="356">
        <f t="shared" si="6"/>
        <v>3</v>
      </c>
      <c r="M9" s="356">
        <f t="shared" si="6"/>
        <v>3</v>
      </c>
      <c r="N9" s="356">
        <f t="shared" si="6"/>
        <v>3</v>
      </c>
      <c r="O9" s="356">
        <f t="shared" si="6"/>
        <v>3</v>
      </c>
      <c r="P9" s="356">
        <f t="shared" si="6"/>
        <v>3</v>
      </c>
      <c r="Q9" s="356">
        <f t="shared" si="6"/>
        <v>3</v>
      </c>
      <c r="R9" s="356">
        <f t="shared" si="6"/>
        <v>3</v>
      </c>
      <c r="S9" s="356">
        <f t="shared" si="6"/>
        <v>3</v>
      </c>
      <c r="T9" s="356">
        <f t="shared" si="6"/>
        <v>3</v>
      </c>
      <c r="U9" s="356">
        <f t="shared" si="6"/>
        <v>3</v>
      </c>
      <c r="V9" s="356">
        <f t="shared" si="6"/>
        <v>3</v>
      </c>
      <c r="W9" s="356">
        <f t="shared" si="6"/>
        <v>3</v>
      </c>
      <c r="X9" s="356">
        <f t="shared" si="6"/>
        <v>3</v>
      </c>
      <c r="Y9" s="356">
        <f t="shared" si="6"/>
        <v>3</v>
      </c>
      <c r="Z9" s="356">
        <f t="shared" si="6"/>
        <v>3</v>
      </c>
      <c r="AA9" s="356">
        <f t="shared" si="6"/>
        <v>3</v>
      </c>
      <c r="AB9" s="356">
        <f t="shared" si="6"/>
        <v>3</v>
      </c>
      <c r="AC9" s="356">
        <f t="shared" si="6"/>
        <v>3</v>
      </c>
      <c r="AD9" s="356">
        <f t="shared" si="6"/>
        <v>3</v>
      </c>
      <c r="AE9" s="356">
        <f t="shared" si="6"/>
        <v>3</v>
      </c>
      <c r="AF9" s="356">
        <f t="shared" si="6"/>
        <v>3</v>
      </c>
      <c r="AG9" s="356">
        <f t="shared" si="6"/>
        <v>3</v>
      </c>
      <c r="AH9" s="356">
        <f t="shared" si="6"/>
        <v>3</v>
      </c>
      <c r="AI9" s="356">
        <f t="shared" si="6"/>
        <v>3</v>
      </c>
      <c r="AJ9" s="356">
        <f t="shared" si="6"/>
        <v>3</v>
      </c>
      <c r="AK9" s="356">
        <f t="shared" ref="AK9:BA9" si="7">KLVT_1</f>
        <v>3</v>
      </c>
      <c r="AL9" s="356">
        <f t="shared" si="7"/>
        <v>3</v>
      </c>
      <c r="AM9" s="356">
        <f t="shared" si="7"/>
        <v>3</v>
      </c>
      <c r="AN9" s="356">
        <f t="shared" si="7"/>
        <v>3</v>
      </c>
      <c r="AO9" s="356">
        <f t="shared" si="7"/>
        <v>3</v>
      </c>
      <c r="AP9" s="356">
        <f t="shared" si="7"/>
        <v>3</v>
      </c>
      <c r="AQ9" s="356">
        <f t="shared" si="7"/>
        <v>3</v>
      </c>
      <c r="AR9" s="356">
        <f t="shared" si="7"/>
        <v>3</v>
      </c>
      <c r="AS9" s="356">
        <f t="shared" si="7"/>
        <v>3</v>
      </c>
      <c r="AT9" s="356">
        <f t="shared" si="7"/>
        <v>3</v>
      </c>
      <c r="AU9" s="356">
        <f t="shared" si="7"/>
        <v>3</v>
      </c>
      <c r="AV9" s="356">
        <f t="shared" si="7"/>
        <v>3</v>
      </c>
      <c r="AW9" s="356">
        <f t="shared" si="7"/>
        <v>3</v>
      </c>
      <c r="AX9" s="356">
        <f t="shared" si="7"/>
        <v>3</v>
      </c>
      <c r="AY9" s="356">
        <f t="shared" si="7"/>
        <v>3</v>
      </c>
      <c r="AZ9" s="356">
        <f t="shared" si="7"/>
        <v>3</v>
      </c>
      <c r="BA9" s="356">
        <f t="shared" si="7"/>
        <v>3</v>
      </c>
    </row>
    <row r="10" spans="1:55">
      <c r="A10" s="354">
        <v>5</v>
      </c>
      <c r="B10" s="356" t="s">
        <v>928</v>
      </c>
      <c r="D10" s="356">
        <v>0</v>
      </c>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c r="AW10" s="410"/>
      <c r="AX10" s="410"/>
      <c r="AY10" s="410"/>
      <c r="AZ10" s="410"/>
      <c r="BA10" s="410"/>
    </row>
    <row r="11" spans="1:55">
      <c r="A11" s="354">
        <v>6</v>
      </c>
      <c r="B11" s="356" t="s">
        <v>929</v>
      </c>
      <c r="D11" s="356">
        <v>0</v>
      </c>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c r="AW11" s="410"/>
      <c r="AX11" s="410"/>
      <c r="AY11" s="410"/>
      <c r="AZ11" s="410"/>
      <c r="BA11" s="410"/>
    </row>
    <row r="12" spans="1:55">
      <c r="A12" s="354">
        <v>7</v>
      </c>
      <c r="B12" s="356" t="s">
        <v>930</v>
      </c>
      <c r="D12" s="356">
        <v>0</v>
      </c>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c r="AW12" s="410"/>
      <c r="AX12" s="410"/>
      <c r="AY12" s="410"/>
      <c r="AZ12" s="410"/>
      <c r="BA12" s="410"/>
    </row>
    <row r="13" spans="1:55">
      <c r="A13" s="354"/>
    </row>
    <row r="14" spans="1:55" ht="23" thickBot="1">
      <c r="A14" s="408" t="s">
        <v>931</v>
      </c>
      <c r="B14" s="409"/>
      <c r="C14" s="408"/>
      <c r="D14" s="411"/>
      <c r="E14" s="411"/>
      <c r="F14" s="411"/>
      <c r="G14" s="411"/>
      <c r="H14" s="411"/>
    </row>
    <row r="15" spans="1:55" ht="16" thickTop="1">
      <c r="A15" s="354"/>
    </row>
    <row r="16" spans="1:55">
      <c r="A16" s="354" t="s">
        <v>43</v>
      </c>
      <c r="B16" s="354" t="s">
        <v>44</v>
      </c>
      <c r="C16" s="354" t="s">
        <v>704</v>
      </c>
      <c r="D16" s="356" t="s">
        <v>874</v>
      </c>
      <c r="E16" s="356" t="s">
        <v>875</v>
      </c>
      <c r="F16" s="356" t="s">
        <v>876</v>
      </c>
      <c r="G16" s="356" t="s">
        <v>877</v>
      </c>
      <c r="H16" s="356" t="s">
        <v>878</v>
      </c>
      <c r="I16" s="356" t="s">
        <v>879</v>
      </c>
      <c r="J16" s="356" t="s">
        <v>880</v>
      </c>
      <c r="K16" s="356" t="s">
        <v>881</v>
      </c>
      <c r="L16" s="356" t="s">
        <v>882</v>
      </c>
      <c r="M16" s="356" t="s">
        <v>883</v>
      </c>
      <c r="N16" s="356" t="s">
        <v>884</v>
      </c>
      <c r="O16" s="356" t="s">
        <v>885</v>
      </c>
      <c r="P16" s="356" t="s">
        <v>886</v>
      </c>
      <c r="Q16" s="356" t="s">
        <v>887</v>
      </c>
      <c r="R16" s="356" t="s">
        <v>888</v>
      </c>
      <c r="S16" s="356" t="s">
        <v>889</v>
      </c>
      <c r="T16" s="356" t="s">
        <v>890</v>
      </c>
      <c r="U16" s="356" t="s">
        <v>891</v>
      </c>
      <c r="V16" s="356" t="s">
        <v>892</v>
      </c>
      <c r="W16" s="356" t="s">
        <v>893</v>
      </c>
      <c r="X16" s="356" t="s">
        <v>894</v>
      </c>
      <c r="Y16" s="356" t="s">
        <v>895</v>
      </c>
      <c r="Z16" s="356" t="s">
        <v>896</v>
      </c>
      <c r="AA16" s="356" t="s">
        <v>897</v>
      </c>
      <c r="AB16" s="356" t="s">
        <v>898</v>
      </c>
      <c r="AC16" s="356" t="s">
        <v>899</v>
      </c>
      <c r="AD16" s="356" t="s">
        <v>900</v>
      </c>
      <c r="AE16" s="356" t="s">
        <v>901</v>
      </c>
      <c r="AF16" s="356" t="s">
        <v>902</v>
      </c>
      <c r="AG16" s="356" t="s">
        <v>903</v>
      </c>
      <c r="AH16" s="356" t="s">
        <v>904</v>
      </c>
      <c r="AI16" s="356" t="s">
        <v>905</v>
      </c>
      <c r="AJ16" s="356" t="s">
        <v>906</v>
      </c>
      <c r="AK16" s="356" t="s">
        <v>907</v>
      </c>
      <c r="AL16" s="356" t="s">
        <v>908</v>
      </c>
      <c r="AM16" s="356" t="s">
        <v>909</v>
      </c>
      <c r="AN16" s="356" t="s">
        <v>910</v>
      </c>
      <c r="AO16" s="356" t="s">
        <v>911</v>
      </c>
      <c r="AP16" s="356" t="s">
        <v>912</v>
      </c>
      <c r="AQ16" s="356" t="s">
        <v>913</v>
      </c>
      <c r="AR16" s="356" t="s">
        <v>914</v>
      </c>
      <c r="AS16" s="356" t="s">
        <v>915</v>
      </c>
      <c r="AT16" s="356" t="s">
        <v>916</v>
      </c>
      <c r="AU16" s="356" t="s">
        <v>917</v>
      </c>
      <c r="AV16" s="356" t="s">
        <v>918</v>
      </c>
      <c r="AW16" s="356" t="s">
        <v>919</v>
      </c>
      <c r="AX16" s="356" t="s">
        <v>920</v>
      </c>
      <c r="AY16" s="356" t="s">
        <v>921</v>
      </c>
      <c r="AZ16" s="356" t="s">
        <v>922</v>
      </c>
      <c r="BA16" s="356" t="s">
        <v>923</v>
      </c>
      <c r="BB16" s="356" t="s">
        <v>932</v>
      </c>
      <c r="BC16" s="356" t="s">
        <v>933</v>
      </c>
    </row>
    <row r="17" spans="1:55">
      <c r="A17" s="354">
        <v>1</v>
      </c>
      <c r="B17" s="356" t="s">
        <v>934</v>
      </c>
      <c r="C17" s="354"/>
      <c r="D17" s="412"/>
      <c r="E17" s="412" t="str">
        <f t="shared" ref="E17:AJ17" si="8">IF(CPVL_1="","",CPVL_1)</f>
        <v/>
      </c>
      <c r="F17" s="412" t="str">
        <f t="shared" si="8"/>
        <v/>
      </c>
      <c r="G17" s="412" t="str">
        <f t="shared" si="8"/>
        <v/>
      </c>
      <c r="H17" s="412" t="str">
        <f t="shared" si="8"/>
        <v/>
      </c>
      <c r="I17" s="412" t="str">
        <f t="shared" si="8"/>
        <v/>
      </c>
      <c r="J17" s="412" t="str">
        <f t="shared" si="8"/>
        <v/>
      </c>
      <c r="K17" s="412" t="str">
        <f t="shared" si="8"/>
        <v/>
      </c>
      <c r="L17" s="412" t="str">
        <f t="shared" si="8"/>
        <v/>
      </c>
      <c r="M17" s="412" t="str">
        <f t="shared" si="8"/>
        <v/>
      </c>
      <c r="N17" s="412" t="str">
        <f t="shared" si="8"/>
        <v/>
      </c>
      <c r="O17" s="412" t="str">
        <f t="shared" si="8"/>
        <v/>
      </c>
      <c r="P17" s="412" t="str">
        <f t="shared" si="8"/>
        <v/>
      </c>
      <c r="Q17" s="412" t="str">
        <f t="shared" si="8"/>
        <v/>
      </c>
      <c r="R17" s="412" t="str">
        <f t="shared" si="8"/>
        <v/>
      </c>
      <c r="S17" s="412" t="str">
        <f t="shared" si="8"/>
        <v/>
      </c>
      <c r="T17" s="412" t="str">
        <f t="shared" si="8"/>
        <v/>
      </c>
      <c r="U17" s="412" t="str">
        <f t="shared" si="8"/>
        <v/>
      </c>
      <c r="V17" s="412" t="str">
        <f t="shared" si="8"/>
        <v/>
      </c>
      <c r="W17" s="412" t="str">
        <f t="shared" si="8"/>
        <v/>
      </c>
      <c r="X17" s="412" t="str">
        <f t="shared" si="8"/>
        <v/>
      </c>
      <c r="Y17" s="412" t="str">
        <f t="shared" si="8"/>
        <v/>
      </c>
      <c r="Z17" s="412" t="str">
        <f t="shared" si="8"/>
        <v/>
      </c>
      <c r="AA17" s="412" t="str">
        <f t="shared" si="8"/>
        <v/>
      </c>
      <c r="AB17" s="412" t="str">
        <f t="shared" si="8"/>
        <v/>
      </c>
      <c r="AC17" s="412" t="str">
        <f t="shared" si="8"/>
        <v/>
      </c>
      <c r="AD17" s="412" t="str">
        <f t="shared" si="8"/>
        <v/>
      </c>
      <c r="AE17" s="412" t="str">
        <f t="shared" si="8"/>
        <v/>
      </c>
      <c r="AF17" s="412" t="str">
        <f t="shared" si="8"/>
        <v/>
      </c>
      <c r="AG17" s="412" t="str">
        <f t="shared" si="8"/>
        <v/>
      </c>
      <c r="AH17" s="412" t="str">
        <f t="shared" si="8"/>
        <v/>
      </c>
      <c r="AI17" s="412" t="str">
        <f t="shared" si="8"/>
        <v/>
      </c>
      <c r="AJ17" s="412" t="str">
        <f t="shared" si="8"/>
        <v/>
      </c>
      <c r="AK17" s="412" t="str">
        <f t="shared" ref="AK17:BA17" si="9">IF(CPVL_1="","",CPVL_1)</f>
        <v/>
      </c>
      <c r="AL17" s="412" t="str">
        <f t="shared" si="9"/>
        <v/>
      </c>
      <c r="AM17" s="412" t="str">
        <f t="shared" si="9"/>
        <v/>
      </c>
      <c r="AN17" s="412" t="str">
        <f t="shared" si="9"/>
        <v/>
      </c>
      <c r="AO17" s="412" t="str">
        <f t="shared" si="9"/>
        <v/>
      </c>
      <c r="AP17" s="412" t="str">
        <f t="shared" si="9"/>
        <v/>
      </c>
      <c r="AQ17" s="412" t="str">
        <f t="shared" si="9"/>
        <v/>
      </c>
      <c r="AR17" s="412" t="str">
        <f t="shared" si="9"/>
        <v/>
      </c>
      <c r="AS17" s="412" t="str">
        <f t="shared" si="9"/>
        <v/>
      </c>
      <c r="AT17" s="412" t="str">
        <f t="shared" si="9"/>
        <v/>
      </c>
      <c r="AU17" s="412" t="str">
        <f t="shared" si="9"/>
        <v/>
      </c>
      <c r="AV17" s="412" t="str">
        <f t="shared" si="9"/>
        <v/>
      </c>
      <c r="AW17" s="412" t="str">
        <f t="shared" si="9"/>
        <v/>
      </c>
      <c r="AX17" s="412" t="str">
        <f t="shared" si="9"/>
        <v/>
      </c>
      <c r="AY17" s="412" t="str">
        <f t="shared" si="9"/>
        <v/>
      </c>
      <c r="AZ17" s="412" t="str">
        <f t="shared" si="9"/>
        <v/>
      </c>
      <c r="BA17" s="412" t="str">
        <f t="shared" si="9"/>
        <v/>
      </c>
      <c r="BB17" s="374"/>
    </row>
    <row r="18" spans="1:55">
      <c r="A18" s="354">
        <v>2</v>
      </c>
      <c r="B18" s="356" t="s">
        <v>935</v>
      </c>
      <c r="C18" s="354"/>
      <c r="D18" s="412"/>
      <c r="E18" s="412" t="str">
        <f t="shared" ref="E18:AJ18" si="10">IF(CPNC_1="","",CPNC_1)</f>
        <v/>
      </c>
      <c r="F18" s="412" t="str">
        <f t="shared" si="10"/>
        <v/>
      </c>
      <c r="G18" s="412" t="str">
        <f t="shared" si="10"/>
        <v/>
      </c>
      <c r="H18" s="412" t="str">
        <f t="shared" si="10"/>
        <v/>
      </c>
      <c r="I18" s="412" t="str">
        <f t="shared" si="10"/>
        <v/>
      </c>
      <c r="J18" s="412" t="str">
        <f t="shared" si="10"/>
        <v/>
      </c>
      <c r="K18" s="412" t="str">
        <f t="shared" si="10"/>
        <v/>
      </c>
      <c r="L18" s="412" t="str">
        <f t="shared" si="10"/>
        <v/>
      </c>
      <c r="M18" s="412" t="str">
        <f t="shared" si="10"/>
        <v/>
      </c>
      <c r="N18" s="412" t="str">
        <f t="shared" si="10"/>
        <v/>
      </c>
      <c r="O18" s="412" t="str">
        <f t="shared" si="10"/>
        <v/>
      </c>
      <c r="P18" s="412" t="str">
        <f t="shared" si="10"/>
        <v/>
      </c>
      <c r="Q18" s="412" t="str">
        <f t="shared" si="10"/>
        <v/>
      </c>
      <c r="R18" s="412" t="str">
        <f t="shared" si="10"/>
        <v/>
      </c>
      <c r="S18" s="412" t="str">
        <f t="shared" si="10"/>
        <v/>
      </c>
      <c r="T18" s="412" t="str">
        <f t="shared" si="10"/>
        <v/>
      </c>
      <c r="U18" s="412" t="str">
        <f t="shared" si="10"/>
        <v/>
      </c>
      <c r="V18" s="412" t="str">
        <f t="shared" si="10"/>
        <v/>
      </c>
      <c r="W18" s="412" t="str">
        <f t="shared" si="10"/>
        <v/>
      </c>
      <c r="X18" s="412" t="str">
        <f t="shared" si="10"/>
        <v/>
      </c>
      <c r="Y18" s="412" t="str">
        <f t="shared" si="10"/>
        <v/>
      </c>
      <c r="Z18" s="412" t="str">
        <f t="shared" si="10"/>
        <v/>
      </c>
      <c r="AA18" s="412" t="str">
        <f t="shared" si="10"/>
        <v/>
      </c>
      <c r="AB18" s="412" t="str">
        <f t="shared" si="10"/>
        <v/>
      </c>
      <c r="AC18" s="412" t="str">
        <f t="shared" si="10"/>
        <v/>
      </c>
      <c r="AD18" s="412" t="str">
        <f t="shared" si="10"/>
        <v/>
      </c>
      <c r="AE18" s="412" t="str">
        <f t="shared" si="10"/>
        <v/>
      </c>
      <c r="AF18" s="412" t="str">
        <f t="shared" si="10"/>
        <v/>
      </c>
      <c r="AG18" s="412" t="str">
        <f t="shared" si="10"/>
        <v/>
      </c>
      <c r="AH18" s="412" t="str">
        <f t="shared" si="10"/>
        <v/>
      </c>
      <c r="AI18" s="412" t="str">
        <f t="shared" si="10"/>
        <v/>
      </c>
      <c r="AJ18" s="412" t="str">
        <f t="shared" si="10"/>
        <v/>
      </c>
      <c r="AK18" s="412" t="str">
        <f t="shared" ref="AK18:BA18" si="11">IF(CPNC_1="","",CPNC_1)</f>
        <v/>
      </c>
      <c r="AL18" s="412" t="str">
        <f t="shared" si="11"/>
        <v/>
      </c>
      <c r="AM18" s="412" t="str">
        <f t="shared" si="11"/>
        <v/>
      </c>
      <c r="AN18" s="412" t="str">
        <f t="shared" si="11"/>
        <v/>
      </c>
      <c r="AO18" s="412" t="str">
        <f t="shared" si="11"/>
        <v/>
      </c>
      <c r="AP18" s="412" t="str">
        <f t="shared" si="11"/>
        <v/>
      </c>
      <c r="AQ18" s="412" t="str">
        <f t="shared" si="11"/>
        <v/>
      </c>
      <c r="AR18" s="412" t="str">
        <f t="shared" si="11"/>
        <v/>
      </c>
      <c r="AS18" s="412" t="str">
        <f t="shared" si="11"/>
        <v/>
      </c>
      <c r="AT18" s="412" t="str">
        <f t="shared" si="11"/>
        <v/>
      </c>
      <c r="AU18" s="412" t="str">
        <f t="shared" si="11"/>
        <v/>
      </c>
      <c r="AV18" s="412" t="str">
        <f t="shared" si="11"/>
        <v/>
      </c>
      <c r="AW18" s="412" t="str">
        <f t="shared" si="11"/>
        <v/>
      </c>
      <c r="AX18" s="412" t="str">
        <f t="shared" si="11"/>
        <v/>
      </c>
      <c r="AY18" s="412" t="str">
        <f t="shared" si="11"/>
        <v/>
      </c>
      <c r="AZ18" s="412" t="str">
        <f t="shared" si="11"/>
        <v/>
      </c>
      <c r="BA18" s="412" t="str">
        <f t="shared" si="11"/>
        <v/>
      </c>
      <c r="BB18" s="374"/>
    </row>
    <row r="19" spans="1:55">
      <c r="A19" s="354">
        <v>3</v>
      </c>
      <c r="B19" s="356" t="s">
        <v>936</v>
      </c>
      <c r="C19" s="354"/>
      <c r="D19" s="412"/>
      <c r="E19" s="412" t="str">
        <f t="shared" ref="E19:AJ19" si="12">IF(CPM_1="","",CPM_1)</f>
        <v/>
      </c>
      <c r="F19" s="412" t="str">
        <f t="shared" si="12"/>
        <v/>
      </c>
      <c r="G19" s="412" t="str">
        <f t="shared" si="12"/>
        <v/>
      </c>
      <c r="H19" s="412" t="str">
        <f t="shared" si="12"/>
        <v/>
      </c>
      <c r="I19" s="412" t="str">
        <f t="shared" si="12"/>
        <v/>
      </c>
      <c r="J19" s="412" t="str">
        <f t="shared" si="12"/>
        <v/>
      </c>
      <c r="K19" s="412" t="str">
        <f t="shared" si="12"/>
        <v/>
      </c>
      <c r="L19" s="412" t="str">
        <f t="shared" si="12"/>
        <v/>
      </c>
      <c r="M19" s="412" t="str">
        <f t="shared" si="12"/>
        <v/>
      </c>
      <c r="N19" s="412" t="str">
        <f t="shared" si="12"/>
        <v/>
      </c>
      <c r="O19" s="412" t="str">
        <f t="shared" si="12"/>
        <v/>
      </c>
      <c r="P19" s="412" t="str">
        <f t="shared" si="12"/>
        <v/>
      </c>
      <c r="Q19" s="412" t="str">
        <f t="shared" si="12"/>
        <v/>
      </c>
      <c r="R19" s="412" t="str">
        <f t="shared" si="12"/>
        <v/>
      </c>
      <c r="S19" s="412" t="str">
        <f t="shared" si="12"/>
        <v/>
      </c>
      <c r="T19" s="412" t="str">
        <f t="shared" si="12"/>
        <v/>
      </c>
      <c r="U19" s="412" t="str">
        <f t="shared" si="12"/>
        <v/>
      </c>
      <c r="V19" s="412" t="str">
        <f t="shared" si="12"/>
        <v/>
      </c>
      <c r="W19" s="412" t="str">
        <f t="shared" si="12"/>
        <v/>
      </c>
      <c r="X19" s="412" t="str">
        <f t="shared" si="12"/>
        <v/>
      </c>
      <c r="Y19" s="412" t="str">
        <f t="shared" si="12"/>
        <v/>
      </c>
      <c r="Z19" s="412" t="str">
        <f t="shared" si="12"/>
        <v/>
      </c>
      <c r="AA19" s="412" t="str">
        <f t="shared" si="12"/>
        <v/>
      </c>
      <c r="AB19" s="412" t="str">
        <f t="shared" si="12"/>
        <v/>
      </c>
      <c r="AC19" s="412" t="str">
        <f t="shared" si="12"/>
        <v/>
      </c>
      <c r="AD19" s="412" t="str">
        <f t="shared" si="12"/>
        <v/>
      </c>
      <c r="AE19" s="412" t="str">
        <f t="shared" si="12"/>
        <v/>
      </c>
      <c r="AF19" s="412" t="str">
        <f t="shared" si="12"/>
        <v/>
      </c>
      <c r="AG19" s="412" t="str">
        <f t="shared" si="12"/>
        <v/>
      </c>
      <c r="AH19" s="412" t="str">
        <f t="shared" si="12"/>
        <v/>
      </c>
      <c r="AI19" s="412" t="str">
        <f t="shared" si="12"/>
        <v/>
      </c>
      <c r="AJ19" s="412" t="str">
        <f t="shared" si="12"/>
        <v/>
      </c>
      <c r="AK19" s="412" t="str">
        <f t="shared" ref="AK19:BA19" si="13">IF(CPM_1="","",CPM_1)</f>
        <v/>
      </c>
      <c r="AL19" s="412" t="str">
        <f t="shared" si="13"/>
        <v/>
      </c>
      <c r="AM19" s="412" t="str">
        <f t="shared" si="13"/>
        <v/>
      </c>
      <c r="AN19" s="412" t="str">
        <f t="shared" si="13"/>
        <v/>
      </c>
      <c r="AO19" s="412" t="str">
        <f t="shared" si="13"/>
        <v/>
      </c>
      <c r="AP19" s="412" t="str">
        <f t="shared" si="13"/>
        <v/>
      </c>
      <c r="AQ19" s="412" t="str">
        <f t="shared" si="13"/>
        <v/>
      </c>
      <c r="AR19" s="412" t="str">
        <f t="shared" si="13"/>
        <v/>
      </c>
      <c r="AS19" s="412" t="str">
        <f t="shared" si="13"/>
        <v/>
      </c>
      <c r="AT19" s="412" t="str">
        <f t="shared" si="13"/>
        <v/>
      </c>
      <c r="AU19" s="412" t="str">
        <f t="shared" si="13"/>
        <v/>
      </c>
      <c r="AV19" s="412" t="str">
        <f t="shared" si="13"/>
        <v/>
      </c>
      <c r="AW19" s="412" t="str">
        <f t="shared" si="13"/>
        <v/>
      </c>
      <c r="AX19" s="412" t="str">
        <f t="shared" si="13"/>
        <v/>
      </c>
      <c r="AY19" s="412" t="str">
        <f t="shared" si="13"/>
        <v/>
      </c>
      <c r="AZ19" s="412" t="str">
        <f t="shared" si="13"/>
        <v/>
      </c>
      <c r="BA19" s="412" t="str">
        <f t="shared" si="13"/>
        <v/>
      </c>
      <c r="BB19" s="374"/>
    </row>
    <row r="20" spans="1:55">
      <c r="A20" s="354">
        <v>4</v>
      </c>
      <c r="B20" s="356" t="s">
        <v>937</v>
      </c>
      <c r="C20" s="354"/>
      <c r="D20" s="412"/>
      <c r="E20" s="412" t="str">
        <f t="shared" ref="E20:AJ20" si="14">IF(CPNL_1="","",CPNL_1)</f>
        <v/>
      </c>
      <c r="F20" s="412" t="str">
        <f t="shared" si="14"/>
        <v/>
      </c>
      <c r="G20" s="412" t="str">
        <f t="shared" si="14"/>
        <v/>
      </c>
      <c r="H20" s="412" t="str">
        <f t="shared" si="14"/>
        <v/>
      </c>
      <c r="I20" s="412" t="str">
        <f t="shared" si="14"/>
        <v/>
      </c>
      <c r="J20" s="412" t="str">
        <f t="shared" si="14"/>
        <v/>
      </c>
      <c r="K20" s="412" t="str">
        <f t="shared" si="14"/>
        <v/>
      </c>
      <c r="L20" s="412" t="str">
        <f t="shared" si="14"/>
        <v/>
      </c>
      <c r="M20" s="412" t="str">
        <f t="shared" si="14"/>
        <v/>
      </c>
      <c r="N20" s="412" t="str">
        <f t="shared" si="14"/>
        <v/>
      </c>
      <c r="O20" s="412" t="str">
        <f t="shared" si="14"/>
        <v/>
      </c>
      <c r="P20" s="412" t="str">
        <f t="shared" si="14"/>
        <v/>
      </c>
      <c r="Q20" s="412" t="str">
        <f t="shared" si="14"/>
        <v/>
      </c>
      <c r="R20" s="412" t="str">
        <f t="shared" si="14"/>
        <v/>
      </c>
      <c r="S20" s="412" t="str">
        <f t="shared" si="14"/>
        <v/>
      </c>
      <c r="T20" s="412" t="str">
        <f t="shared" si="14"/>
        <v/>
      </c>
      <c r="U20" s="412" t="str">
        <f t="shared" si="14"/>
        <v/>
      </c>
      <c r="V20" s="412" t="str">
        <f t="shared" si="14"/>
        <v/>
      </c>
      <c r="W20" s="412" t="str">
        <f t="shared" si="14"/>
        <v/>
      </c>
      <c r="X20" s="412" t="str">
        <f t="shared" si="14"/>
        <v/>
      </c>
      <c r="Y20" s="412" t="str">
        <f t="shared" si="14"/>
        <v/>
      </c>
      <c r="Z20" s="412" t="str">
        <f t="shared" si="14"/>
        <v/>
      </c>
      <c r="AA20" s="412" t="str">
        <f t="shared" si="14"/>
        <v/>
      </c>
      <c r="AB20" s="412" t="str">
        <f t="shared" si="14"/>
        <v/>
      </c>
      <c r="AC20" s="412" t="str">
        <f t="shared" si="14"/>
        <v/>
      </c>
      <c r="AD20" s="412" t="str">
        <f t="shared" si="14"/>
        <v/>
      </c>
      <c r="AE20" s="412" t="str">
        <f t="shared" si="14"/>
        <v/>
      </c>
      <c r="AF20" s="412" t="str">
        <f t="shared" si="14"/>
        <v/>
      </c>
      <c r="AG20" s="412" t="str">
        <f t="shared" si="14"/>
        <v/>
      </c>
      <c r="AH20" s="412" t="str">
        <f t="shared" si="14"/>
        <v/>
      </c>
      <c r="AI20" s="412" t="str">
        <f t="shared" si="14"/>
        <v/>
      </c>
      <c r="AJ20" s="412" t="str">
        <f t="shared" si="14"/>
        <v/>
      </c>
      <c r="AK20" s="412" t="str">
        <f t="shared" ref="AK20:BA20" si="15">IF(CPNL_1="","",CPNL_1)</f>
        <v/>
      </c>
      <c r="AL20" s="412" t="str">
        <f t="shared" si="15"/>
        <v/>
      </c>
      <c r="AM20" s="412" t="str">
        <f t="shared" si="15"/>
        <v/>
      </c>
      <c r="AN20" s="412" t="str">
        <f t="shared" si="15"/>
        <v/>
      </c>
      <c r="AO20" s="412" t="str">
        <f t="shared" si="15"/>
        <v/>
      </c>
      <c r="AP20" s="412" t="str">
        <f t="shared" si="15"/>
        <v/>
      </c>
      <c r="AQ20" s="412" t="str">
        <f t="shared" si="15"/>
        <v/>
      </c>
      <c r="AR20" s="412" t="str">
        <f t="shared" si="15"/>
        <v/>
      </c>
      <c r="AS20" s="412" t="str">
        <f t="shared" si="15"/>
        <v/>
      </c>
      <c r="AT20" s="412" t="str">
        <f t="shared" si="15"/>
        <v/>
      </c>
      <c r="AU20" s="412" t="str">
        <f t="shared" si="15"/>
        <v/>
      </c>
      <c r="AV20" s="412" t="str">
        <f t="shared" si="15"/>
        <v/>
      </c>
      <c r="AW20" s="412" t="str">
        <f t="shared" si="15"/>
        <v/>
      </c>
      <c r="AX20" s="412" t="str">
        <f t="shared" si="15"/>
        <v/>
      </c>
      <c r="AY20" s="412" t="str">
        <f t="shared" si="15"/>
        <v/>
      </c>
      <c r="AZ20" s="412" t="str">
        <f t="shared" si="15"/>
        <v/>
      </c>
      <c r="BA20" s="412" t="str">
        <f t="shared" si="15"/>
        <v/>
      </c>
      <c r="BB20" s="374">
        <f t="shared" ref="BB20" si="16">CPNL_1</f>
        <v>0</v>
      </c>
    </row>
    <row r="21" spans="1:55">
      <c r="A21" s="354">
        <v>5</v>
      </c>
      <c r="B21" s="356" t="s">
        <v>938</v>
      </c>
      <c r="C21" s="354"/>
      <c r="D21" s="412"/>
      <c r="E21" s="412" t="str">
        <f t="shared" ref="E21:AJ21" si="17">IF(CPNCLM_1="","",CPNCLM_1)</f>
        <v/>
      </c>
      <c r="F21" s="412" t="str">
        <f t="shared" si="17"/>
        <v/>
      </c>
      <c r="G21" s="412" t="str">
        <f t="shared" si="17"/>
        <v/>
      </c>
      <c r="H21" s="412" t="str">
        <f t="shared" si="17"/>
        <v/>
      </c>
      <c r="I21" s="412" t="str">
        <f t="shared" si="17"/>
        <v/>
      </c>
      <c r="J21" s="412" t="str">
        <f t="shared" si="17"/>
        <v/>
      </c>
      <c r="K21" s="412" t="str">
        <f t="shared" si="17"/>
        <v/>
      </c>
      <c r="L21" s="412" t="str">
        <f t="shared" si="17"/>
        <v/>
      </c>
      <c r="M21" s="412" t="str">
        <f t="shared" si="17"/>
        <v/>
      </c>
      <c r="N21" s="412" t="str">
        <f t="shared" si="17"/>
        <v/>
      </c>
      <c r="O21" s="412" t="str">
        <f t="shared" si="17"/>
        <v/>
      </c>
      <c r="P21" s="412" t="str">
        <f t="shared" si="17"/>
        <v/>
      </c>
      <c r="Q21" s="412" t="str">
        <f t="shared" si="17"/>
        <v/>
      </c>
      <c r="R21" s="412" t="str">
        <f t="shared" si="17"/>
        <v/>
      </c>
      <c r="S21" s="412" t="str">
        <f t="shared" si="17"/>
        <v/>
      </c>
      <c r="T21" s="412" t="str">
        <f t="shared" si="17"/>
        <v/>
      </c>
      <c r="U21" s="412" t="str">
        <f t="shared" si="17"/>
        <v/>
      </c>
      <c r="V21" s="412" t="str">
        <f t="shared" si="17"/>
        <v/>
      </c>
      <c r="W21" s="412" t="str">
        <f t="shared" si="17"/>
        <v/>
      </c>
      <c r="X21" s="412" t="str">
        <f t="shared" si="17"/>
        <v/>
      </c>
      <c r="Y21" s="412" t="str">
        <f t="shared" si="17"/>
        <v/>
      </c>
      <c r="Z21" s="412" t="str">
        <f t="shared" si="17"/>
        <v/>
      </c>
      <c r="AA21" s="412" t="str">
        <f t="shared" si="17"/>
        <v/>
      </c>
      <c r="AB21" s="412" t="str">
        <f t="shared" si="17"/>
        <v/>
      </c>
      <c r="AC21" s="412" t="str">
        <f t="shared" si="17"/>
        <v/>
      </c>
      <c r="AD21" s="412" t="str">
        <f t="shared" si="17"/>
        <v/>
      </c>
      <c r="AE21" s="412" t="str">
        <f t="shared" si="17"/>
        <v/>
      </c>
      <c r="AF21" s="412" t="str">
        <f t="shared" si="17"/>
        <v/>
      </c>
      <c r="AG21" s="412" t="str">
        <f t="shared" si="17"/>
        <v/>
      </c>
      <c r="AH21" s="412" t="str">
        <f t="shared" si="17"/>
        <v/>
      </c>
      <c r="AI21" s="412" t="str">
        <f t="shared" si="17"/>
        <v/>
      </c>
      <c r="AJ21" s="412" t="str">
        <f t="shared" si="17"/>
        <v/>
      </c>
      <c r="AK21" s="412" t="str">
        <f t="shared" ref="AK21:BA21" si="18">IF(CPNCLM_1="","",CPNCLM_1)</f>
        <v/>
      </c>
      <c r="AL21" s="412" t="str">
        <f t="shared" si="18"/>
        <v/>
      </c>
      <c r="AM21" s="412" t="str">
        <f t="shared" si="18"/>
        <v/>
      </c>
      <c r="AN21" s="412" t="str">
        <f t="shared" si="18"/>
        <v/>
      </c>
      <c r="AO21" s="412" t="str">
        <f t="shared" si="18"/>
        <v/>
      </c>
      <c r="AP21" s="412" t="str">
        <f t="shared" si="18"/>
        <v/>
      </c>
      <c r="AQ21" s="412" t="str">
        <f t="shared" si="18"/>
        <v/>
      </c>
      <c r="AR21" s="412" t="str">
        <f t="shared" si="18"/>
        <v/>
      </c>
      <c r="AS21" s="412" t="str">
        <f t="shared" si="18"/>
        <v/>
      </c>
      <c r="AT21" s="412" t="str">
        <f t="shared" si="18"/>
        <v/>
      </c>
      <c r="AU21" s="412" t="str">
        <f t="shared" si="18"/>
        <v/>
      </c>
      <c r="AV21" s="412" t="str">
        <f t="shared" si="18"/>
        <v/>
      </c>
      <c r="AW21" s="412" t="str">
        <f t="shared" si="18"/>
        <v/>
      </c>
      <c r="AX21" s="412" t="str">
        <f t="shared" si="18"/>
        <v/>
      </c>
      <c r="AY21" s="412" t="str">
        <f t="shared" si="18"/>
        <v/>
      </c>
      <c r="AZ21" s="412" t="str">
        <f t="shared" si="18"/>
        <v/>
      </c>
      <c r="BA21" s="412" t="str">
        <f t="shared" si="18"/>
        <v/>
      </c>
      <c r="BB21" s="374"/>
    </row>
    <row r="22" spans="1:55">
      <c r="A22" s="354"/>
    </row>
    <row r="23" spans="1:55" ht="23" thickBot="1">
      <c r="A23" s="408" t="s">
        <v>939</v>
      </c>
      <c r="B23" s="409"/>
      <c r="C23" s="408"/>
      <c r="D23" s="411"/>
      <c r="E23" s="411"/>
      <c r="F23" s="411"/>
      <c r="G23" s="411"/>
      <c r="H23" s="411"/>
      <c r="I23" s="411"/>
      <c r="J23" s="411"/>
      <c r="K23" s="411"/>
      <c r="L23" s="411"/>
      <c r="M23" s="411"/>
      <c r="N23" s="411"/>
    </row>
    <row r="24" spans="1:55" ht="16" thickTop="1">
      <c r="A24" s="354"/>
    </row>
    <row r="25" spans="1:55">
      <c r="A25" s="354" t="s">
        <v>43</v>
      </c>
      <c r="B25" s="354" t="s">
        <v>44</v>
      </c>
      <c r="C25" s="354" t="s">
        <v>112</v>
      </c>
      <c r="D25" s="356" t="s">
        <v>874</v>
      </c>
      <c r="E25" s="356" t="s">
        <v>875</v>
      </c>
      <c r="F25" s="356" t="s">
        <v>876</v>
      </c>
      <c r="G25" s="356" t="s">
        <v>877</v>
      </c>
      <c r="H25" s="356" t="s">
        <v>878</v>
      </c>
      <c r="I25" s="356" t="s">
        <v>879</v>
      </c>
      <c r="J25" s="356" t="s">
        <v>880</v>
      </c>
      <c r="K25" s="356" t="s">
        <v>881</v>
      </c>
      <c r="L25" s="356" t="s">
        <v>882</v>
      </c>
      <c r="M25" s="356" t="s">
        <v>883</v>
      </c>
      <c r="N25" s="356" t="s">
        <v>884</v>
      </c>
      <c r="O25" s="356" t="s">
        <v>885</v>
      </c>
      <c r="P25" s="356" t="s">
        <v>886</v>
      </c>
      <c r="Q25" s="356" t="s">
        <v>887</v>
      </c>
      <c r="R25" s="356" t="s">
        <v>888</v>
      </c>
      <c r="S25" s="356" t="s">
        <v>889</v>
      </c>
      <c r="T25" s="356" t="s">
        <v>890</v>
      </c>
      <c r="U25" s="356" t="s">
        <v>891</v>
      </c>
      <c r="V25" s="356" t="s">
        <v>892</v>
      </c>
      <c r="W25" s="356" t="s">
        <v>893</v>
      </c>
      <c r="X25" s="356" t="s">
        <v>894</v>
      </c>
      <c r="Y25" s="356" t="s">
        <v>895</v>
      </c>
      <c r="Z25" s="356" t="s">
        <v>896</v>
      </c>
      <c r="AA25" s="356" t="s">
        <v>897</v>
      </c>
      <c r="AB25" s="356" t="s">
        <v>898</v>
      </c>
      <c r="AC25" s="356" t="s">
        <v>899</v>
      </c>
      <c r="AD25" s="356" t="s">
        <v>900</v>
      </c>
      <c r="AE25" s="356" t="s">
        <v>901</v>
      </c>
      <c r="AF25" s="356" t="s">
        <v>902</v>
      </c>
      <c r="AG25" s="356" t="s">
        <v>903</v>
      </c>
      <c r="AH25" s="356" t="s">
        <v>904</v>
      </c>
      <c r="AI25" s="356" t="s">
        <v>905</v>
      </c>
      <c r="AJ25" s="356" t="s">
        <v>906</v>
      </c>
      <c r="AK25" s="356" t="s">
        <v>907</v>
      </c>
      <c r="AL25" s="356" t="s">
        <v>908</v>
      </c>
      <c r="AM25" s="356" t="s">
        <v>909</v>
      </c>
      <c r="AN25" s="356" t="s">
        <v>910</v>
      </c>
      <c r="AO25" s="356" t="s">
        <v>911</v>
      </c>
      <c r="AP25" s="356" t="s">
        <v>912</v>
      </c>
      <c r="AQ25" s="356" t="s">
        <v>913</v>
      </c>
      <c r="AR25" s="356" t="s">
        <v>914</v>
      </c>
      <c r="AS25" s="356" t="s">
        <v>915</v>
      </c>
      <c r="AT25" s="356" t="s">
        <v>916</v>
      </c>
      <c r="AU25" s="356" t="s">
        <v>917</v>
      </c>
      <c r="AV25" s="356" t="s">
        <v>918</v>
      </c>
      <c r="AW25" s="356" t="s">
        <v>919</v>
      </c>
      <c r="AX25" s="356" t="s">
        <v>920</v>
      </c>
      <c r="AY25" s="356" t="s">
        <v>921</v>
      </c>
      <c r="AZ25" s="356" t="s">
        <v>922</v>
      </c>
      <c r="BA25" s="356" t="s">
        <v>923</v>
      </c>
      <c r="BC25" s="356" t="s">
        <v>940</v>
      </c>
    </row>
    <row r="26" spans="1:55">
      <c r="A26" s="354">
        <v>1</v>
      </c>
      <c r="B26" s="356" t="s">
        <v>941</v>
      </c>
      <c r="C26" s="354" t="s">
        <v>217</v>
      </c>
      <c r="D26" s="412" t="s">
        <v>186</v>
      </c>
      <c r="E26" s="412" t="str">
        <f t="shared" ref="E26:AJ26" si="19">CPTTK04_1</f>
        <v>2</v>
      </c>
      <c r="F26" s="412" t="str">
        <f t="shared" si="19"/>
        <v>2</v>
      </c>
      <c r="G26" s="412" t="str">
        <f t="shared" si="19"/>
        <v>2</v>
      </c>
      <c r="H26" s="412" t="str">
        <f t="shared" si="19"/>
        <v>2</v>
      </c>
      <c r="I26" s="412" t="str">
        <f t="shared" si="19"/>
        <v>2</v>
      </c>
      <c r="J26" s="412" t="str">
        <f t="shared" si="19"/>
        <v>2</v>
      </c>
      <c r="K26" s="412" t="str">
        <f t="shared" si="19"/>
        <v>2</v>
      </c>
      <c r="L26" s="412" t="str">
        <f t="shared" si="19"/>
        <v>2</v>
      </c>
      <c r="M26" s="412" t="str">
        <f t="shared" si="19"/>
        <v>2</v>
      </c>
      <c r="N26" s="412" t="str">
        <f t="shared" si="19"/>
        <v>2</v>
      </c>
      <c r="O26" s="412" t="str">
        <f t="shared" si="19"/>
        <v>2</v>
      </c>
      <c r="P26" s="412" t="str">
        <f t="shared" si="19"/>
        <v>2</v>
      </c>
      <c r="Q26" s="412" t="str">
        <f t="shared" si="19"/>
        <v>2</v>
      </c>
      <c r="R26" s="412" t="str">
        <f t="shared" si="19"/>
        <v>2</v>
      </c>
      <c r="S26" s="412" t="str">
        <f t="shared" si="19"/>
        <v>2</v>
      </c>
      <c r="T26" s="412" t="str">
        <f t="shared" si="19"/>
        <v>2</v>
      </c>
      <c r="U26" s="412" t="str">
        <f t="shared" si="19"/>
        <v>2</v>
      </c>
      <c r="V26" s="412" t="str">
        <f t="shared" si="19"/>
        <v>2</v>
      </c>
      <c r="W26" s="412" t="str">
        <f t="shared" si="19"/>
        <v>2</v>
      </c>
      <c r="X26" s="412" t="str">
        <f t="shared" si="19"/>
        <v>2</v>
      </c>
      <c r="Y26" s="412" t="str">
        <f t="shared" si="19"/>
        <v>2</v>
      </c>
      <c r="Z26" s="412" t="str">
        <f t="shared" si="19"/>
        <v>2</v>
      </c>
      <c r="AA26" s="412" t="str">
        <f t="shared" si="19"/>
        <v>2</v>
      </c>
      <c r="AB26" s="412" t="str">
        <f t="shared" si="19"/>
        <v>2</v>
      </c>
      <c r="AC26" s="412" t="str">
        <f t="shared" si="19"/>
        <v>2</v>
      </c>
      <c r="AD26" s="412" t="str">
        <f t="shared" si="19"/>
        <v>2</v>
      </c>
      <c r="AE26" s="412" t="str">
        <f t="shared" si="19"/>
        <v>2</v>
      </c>
      <c r="AF26" s="412" t="str">
        <f t="shared" si="19"/>
        <v>2</v>
      </c>
      <c r="AG26" s="412" t="str">
        <f t="shared" si="19"/>
        <v>2</v>
      </c>
      <c r="AH26" s="412" t="str">
        <f t="shared" si="19"/>
        <v>2</v>
      </c>
      <c r="AI26" s="412" t="str">
        <f t="shared" si="19"/>
        <v>2</v>
      </c>
      <c r="AJ26" s="412" t="str">
        <f t="shared" si="19"/>
        <v>2</v>
      </c>
      <c r="AK26" s="412" t="str">
        <f t="shared" ref="AK26:BC26" si="20">CPTTK04_1</f>
        <v>2</v>
      </c>
      <c r="AL26" s="412" t="str">
        <f t="shared" si="20"/>
        <v>2</v>
      </c>
      <c r="AM26" s="412" t="str">
        <f t="shared" si="20"/>
        <v>2</v>
      </c>
      <c r="AN26" s="412" t="str">
        <f t="shared" si="20"/>
        <v>2</v>
      </c>
      <c r="AO26" s="412" t="str">
        <f t="shared" si="20"/>
        <v>2</v>
      </c>
      <c r="AP26" s="412" t="str">
        <f t="shared" si="20"/>
        <v>2</v>
      </c>
      <c r="AQ26" s="412" t="str">
        <f t="shared" si="20"/>
        <v>2</v>
      </c>
      <c r="AR26" s="412" t="str">
        <f t="shared" si="20"/>
        <v>2</v>
      </c>
      <c r="AS26" s="412" t="str">
        <f t="shared" si="20"/>
        <v>2</v>
      </c>
      <c r="AT26" s="412" t="str">
        <f t="shared" si="20"/>
        <v>2</v>
      </c>
      <c r="AU26" s="412" t="str">
        <f t="shared" si="20"/>
        <v>2</v>
      </c>
      <c r="AV26" s="412" t="str">
        <f t="shared" si="20"/>
        <v>2</v>
      </c>
      <c r="AW26" s="412" t="str">
        <f t="shared" si="20"/>
        <v>2</v>
      </c>
      <c r="AX26" s="412" t="str">
        <f t="shared" si="20"/>
        <v>2</v>
      </c>
      <c r="AY26" s="412" t="str">
        <f t="shared" si="20"/>
        <v>2</v>
      </c>
      <c r="AZ26" s="412" t="str">
        <f t="shared" si="20"/>
        <v>2</v>
      </c>
      <c r="BA26" s="412" t="str">
        <f t="shared" si="20"/>
        <v>2</v>
      </c>
      <c r="BB26" s="412" t="str">
        <f t="shared" si="20"/>
        <v>2</v>
      </c>
      <c r="BC26" s="412" t="str">
        <f t="shared" si="20"/>
        <v>2</v>
      </c>
    </row>
    <row r="27" spans="1:55">
      <c r="A27" s="354">
        <v>2</v>
      </c>
      <c r="B27" s="356" t="s">
        <v>79</v>
      </c>
      <c r="C27" s="354" t="s">
        <v>217</v>
      </c>
      <c r="D27" s="412" t="s">
        <v>942</v>
      </c>
      <c r="E27" s="412" t="str">
        <f t="shared" ref="E27:AJ27" si="21">CPC04_1</f>
        <v>5,5</v>
      </c>
      <c r="F27" s="412" t="str">
        <f t="shared" si="21"/>
        <v>5,5</v>
      </c>
      <c r="G27" s="412" t="str">
        <f t="shared" si="21"/>
        <v>5,5</v>
      </c>
      <c r="H27" s="412" t="str">
        <f t="shared" si="21"/>
        <v>5,5</v>
      </c>
      <c r="I27" s="412" t="str">
        <f t="shared" si="21"/>
        <v>5,5</v>
      </c>
      <c r="J27" s="412" t="str">
        <f t="shared" si="21"/>
        <v>5,5</v>
      </c>
      <c r="K27" s="412" t="str">
        <f t="shared" si="21"/>
        <v>5,5</v>
      </c>
      <c r="L27" s="412" t="str">
        <f t="shared" si="21"/>
        <v>5,5</v>
      </c>
      <c r="M27" s="412" t="str">
        <f t="shared" si="21"/>
        <v>5,5</v>
      </c>
      <c r="N27" s="412" t="str">
        <f t="shared" si="21"/>
        <v>5,5</v>
      </c>
      <c r="O27" s="412" t="str">
        <f t="shared" si="21"/>
        <v>5,5</v>
      </c>
      <c r="P27" s="412" t="str">
        <f t="shared" si="21"/>
        <v>5,5</v>
      </c>
      <c r="Q27" s="412" t="str">
        <f t="shared" si="21"/>
        <v>5,5</v>
      </c>
      <c r="R27" s="412" t="str">
        <f t="shared" si="21"/>
        <v>5,5</v>
      </c>
      <c r="S27" s="412" t="str">
        <f t="shared" si="21"/>
        <v>5,5</v>
      </c>
      <c r="T27" s="412" t="str">
        <f t="shared" si="21"/>
        <v>5,5</v>
      </c>
      <c r="U27" s="412" t="str">
        <f t="shared" si="21"/>
        <v>5,5</v>
      </c>
      <c r="V27" s="412" t="str">
        <f t="shared" si="21"/>
        <v>5,5</v>
      </c>
      <c r="W27" s="412" t="str">
        <f t="shared" si="21"/>
        <v>5,5</v>
      </c>
      <c r="X27" s="412" t="str">
        <f t="shared" si="21"/>
        <v>5,5</v>
      </c>
      <c r="Y27" s="412" t="str">
        <f t="shared" si="21"/>
        <v>5,5</v>
      </c>
      <c r="Z27" s="412" t="str">
        <f t="shared" si="21"/>
        <v>5,5</v>
      </c>
      <c r="AA27" s="412" t="str">
        <f t="shared" si="21"/>
        <v>5,5</v>
      </c>
      <c r="AB27" s="412" t="str">
        <f t="shared" si="21"/>
        <v>5,5</v>
      </c>
      <c r="AC27" s="412" t="str">
        <f t="shared" si="21"/>
        <v>5,5</v>
      </c>
      <c r="AD27" s="412" t="str">
        <f t="shared" si="21"/>
        <v>5,5</v>
      </c>
      <c r="AE27" s="412" t="str">
        <f t="shared" si="21"/>
        <v>5,5</v>
      </c>
      <c r="AF27" s="412" t="str">
        <f t="shared" si="21"/>
        <v>5,5</v>
      </c>
      <c r="AG27" s="412" t="str">
        <f t="shared" si="21"/>
        <v>5,5</v>
      </c>
      <c r="AH27" s="412" t="str">
        <f t="shared" si="21"/>
        <v>5,5</v>
      </c>
      <c r="AI27" s="412" t="str">
        <f t="shared" si="21"/>
        <v>5,5</v>
      </c>
      <c r="AJ27" s="412" t="str">
        <f t="shared" si="21"/>
        <v>5,5</v>
      </c>
      <c r="AK27" s="412" t="str">
        <f t="shared" ref="AK27:BC27" si="22">CPC04_1</f>
        <v>5,5</v>
      </c>
      <c r="AL27" s="412" t="str">
        <f t="shared" si="22"/>
        <v>5,5</v>
      </c>
      <c r="AM27" s="412" t="str">
        <f t="shared" si="22"/>
        <v>5,5</v>
      </c>
      <c r="AN27" s="412" t="str">
        <f t="shared" si="22"/>
        <v>5,5</v>
      </c>
      <c r="AO27" s="412" t="str">
        <f t="shared" si="22"/>
        <v>5,5</v>
      </c>
      <c r="AP27" s="412" t="str">
        <f t="shared" si="22"/>
        <v>5,5</v>
      </c>
      <c r="AQ27" s="412" t="str">
        <f t="shared" si="22"/>
        <v>5,5</v>
      </c>
      <c r="AR27" s="412" t="str">
        <f t="shared" si="22"/>
        <v>5,5</v>
      </c>
      <c r="AS27" s="412" t="str">
        <f t="shared" si="22"/>
        <v>5,5</v>
      </c>
      <c r="AT27" s="412" t="str">
        <f t="shared" si="22"/>
        <v>5,5</v>
      </c>
      <c r="AU27" s="412" t="str">
        <f t="shared" si="22"/>
        <v>5,5</v>
      </c>
      <c r="AV27" s="412" t="str">
        <f t="shared" si="22"/>
        <v>5,5</v>
      </c>
      <c r="AW27" s="412" t="str">
        <f t="shared" si="22"/>
        <v>5,5</v>
      </c>
      <c r="AX27" s="412" t="str">
        <f t="shared" si="22"/>
        <v>5,5</v>
      </c>
      <c r="AY27" s="412" t="str">
        <f t="shared" si="22"/>
        <v>5,5</v>
      </c>
      <c r="AZ27" s="412" t="str">
        <f t="shared" si="22"/>
        <v>5,5</v>
      </c>
      <c r="BA27" s="412" t="str">
        <f t="shared" si="22"/>
        <v>5,5</v>
      </c>
      <c r="BB27" s="412" t="str">
        <f t="shared" si="22"/>
        <v>5,5</v>
      </c>
      <c r="BC27" s="412" t="str">
        <f t="shared" si="22"/>
        <v>5,5</v>
      </c>
    </row>
    <row r="28" spans="1:55">
      <c r="A28" s="354">
        <v>3</v>
      </c>
      <c r="B28" s="356" t="s">
        <v>943</v>
      </c>
      <c r="C28" s="354" t="s">
        <v>217</v>
      </c>
      <c r="D28" s="412" t="s">
        <v>944</v>
      </c>
      <c r="E28" s="412" t="str">
        <f t="shared" ref="E28:AJ28" si="23">CPCNC04_1</f>
        <v>51</v>
      </c>
      <c r="F28" s="412" t="str">
        <f t="shared" si="23"/>
        <v>51</v>
      </c>
      <c r="G28" s="412" t="str">
        <f t="shared" si="23"/>
        <v>51</v>
      </c>
      <c r="H28" s="412" t="str">
        <f t="shared" si="23"/>
        <v>51</v>
      </c>
      <c r="I28" s="412" t="str">
        <f t="shared" si="23"/>
        <v>51</v>
      </c>
      <c r="J28" s="412" t="str">
        <f t="shared" si="23"/>
        <v>51</v>
      </c>
      <c r="K28" s="412" t="str">
        <f t="shared" si="23"/>
        <v>51</v>
      </c>
      <c r="L28" s="412" t="str">
        <f t="shared" si="23"/>
        <v>51</v>
      </c>
      <c r="M28" s="412" t="str">
        <f t="shared" si="23"/>
        <v>51</v>
      </c>
      <c r="N28" s="412" t="str">
        <f t="shared" si="23"/>
        <v>51</v>
      </c>
      <c r="O28" s="412" t="str">
        <f t="shared" si="23"/>
        <v>51</v>
      </c>
      <c r="P28" s="412" t="str">
        <f t="shared" si="23"/>
        <v>51</v>
      </c>
      <c r="Q28" s="412" t="str">
        <f t="shared" si="23"/>
        <v>51</v>
      </c>
      <c r="R28" s="412" t="str">
        <f t="shared" si="23"/>
        <v>51</v>
      </c>
      <c r="S28" s="412" t="str">
        <f t="shared" si="23"/>
        <v>51</v>
      </c>
      <c r="T28" s="412" t="str">
        <f t="shared" si="23"/>
        <v>51</v>
      </c>
      <c r="U28" s="412" t="str">
        <f t="shared" si="23"/>
        <v>51</v>
      </c>
      <c r="V28" s="412" t="str">
        <f t="shared" si="23"/>
        <v>51</v>
      </c>
      <c r="W28" s="412" t="str">
        <f t="shared" si="23"/>
        <v>51</v>
      </c>
      <c r="X28" s="412" t="str">
        <f t="shared" si="23"/>
        <v>51</v>
      </c>
      <c r="Y28" s="412" t="str">
        <f t="shared" si="23"/>
        <v>51</v>
      </c>
      <c r="Z28" s="412" t="str">
        <f t="shared" si="23"/>
        <v>51</v>
      </c>
      <c r="AA28" s="412" t="str">
        <f t="shared" si="23"/>
        <v>51</v>
      </c>
      <c r="AB28" s="412" t="str">
        <f t="shared" si="23"/>
        <v>51</v>
      </c>
      <c r="AC28" s="412" t="str">
        <f t="shared" si="23"/>
        <v>51</v>
      </c>
      <c r="AD28" s="412" t="str">
        <f t="shared" si="23"/>
        <v>51</v>
      </c>
      <c r="AE28" s="412" t="str">
        <f t="shared" si="23"/>
        <v>51</v>
      </c>
      <c r="AF28" s="412" t="str">
        <f t="shared" si="23"/>
        <v>51</v>
      </c>
      <c r="AG28" s="412" t="str">
        <f t="shared" si="23"/>
        <v>51</v>
      </c>
      <c r="AH28" s="412" t="str">
        <f t="shared" si="23"/>
        <v>51</v>
      </c>
      <c r="AI28" s="412" t="str">
        <f t="shared" si="23"/>
        <v>51</v>
      </c>
      <c r="AJ28" s="412" t="str">
        <f t="shared" si="23"/>
        <v>51</v>
      </c>
      <c r="AK28" s="412" t="str">
        <f t="shared" ref="AK28:BC28" si="24">CPCNC04_1</f>
        <v>51</v>
      </c>
      <c r="AL28" s="412" t="str">
        <f t="shared" si="24"/>
        <v>51</v>
      </c>
      <c r="AM28" s="412" t="str">
        <f t="shared" si="24"/>
        <v>51</v>
      </c>
      <c r="AN28" s="412" t="str">
        <f t="shared" si="24"/>
        <v>51</v>
      </c>
      <c r="AO28" s="412" t="str">
        <f t="shared" si="24"/>
        <v>51</v>
      </c>
      <c r="AP28" s="412" t="str">
        <f t="shared" si="24"/>
        <v>51</v>
      </c>
      <c r="AQ28" s="412" t="str">
        <f t="shared" si="24"/>
        <v>51</v>
      </c>
      <c r="AR28" s="412" t="str">
        <f t="shared" si="24"/>
        <v>51</v>
      </c>
      <c r="AS28" s="412" t="str">
        <f t="shared" si="24"/>
        <v>51</v>
      </c>
      <c r="AT28" s="412" t="str">
        <f t="shared" si="24"/>
        <v>51</v>
      </c>
      <c r="AU28" s="412" t="str">
        <f t="shared" si="24"/>
        <v>51</v>
      </c>
      <c r="AV28" s="412" t="str">
        <f t="shared" si="24"/>
        <v>51</v>
      </c>
      <c r="AW28" s="412" t="str">
        <f t="shared" si="24"/>
        <v>51</v>
      </c>
      <c r="AX28" s="412" t="str">
        <f t="shared" si="24"/>
        <v>51</v>
      </c>
      <c r="AY28" s="412" t="str">
        <f t="shared" si="24"/>
        <v>51</v>
      </c>
      <c r="AZ28" s="412" t="str">
        <f t="shared" si="24"/>
        <v>51</v>
      </c>
      <c r="BA28" s="412" t="str">
        <f t="shared" si="24"/>
        <v>51</v>
      </c>
      <c r="BB28" s="412" t="str">
        <f t="shared" si="24"/>
        <v>51</v>
      </c>
      <c r="BC28" s="412" t="str">
        <f t="shared" si="24"/>
        <v>51</v>
      </c>
    </row>
    <row r="29" spans="1:55">
      <c r="A29" s="354">
        <v>4</v>
      </c>
      <c r="B29" s="356" t="s">
        <v>945</v>
      </c>
      <c r="C29" s="354" t="s">
        <v>217</v>
      </c>
      <c r="D29" s="412" t="s">
        <v>189</v>
      </c>
      <c r="E29" s="412" t="str">
        <f t="shared" ref="E29:AJ29" si="25">TNCT04_1</f>
        <v>6</v>
      </c>
      <c r="F29" s="412" t="str">
        <f t="shared" si="25"/>
        <v>6</v>
      </c>
      <c r="G29" s="412" t="str">
        <f t="shared" si="25"/>
        <v>6</v>
      </c>
      <c r="H29" s="412" t="str">
        <f t="shared" si="25"/>
        <v>6</v>
      </c>
      <c r="I29" s="412" t="str">
        <f t="shared" si="25"/>
        <v>6</v>
      </c>
      <c r="J29" s="412" t="str">
        <f t="shared" si="25"/>
        <v>6</v>
      </c>
      <c r="K29" s="412" t="str">
        <f t="shared" si="25"/>
        <v>6</v>
      </c>
      <c r="L29" s="412" t="str">
        <f t="shared" si="25"/>
        <v>6</v>
      </c>
      <c r="M29" s="412" t="str">
        <f t="shared" si="25"/>
        <v>6</v>
      </c>
      <c r="N29" s="412" t="str">
        <f t="shared" si="25"/>
        <v>6</v>
      </c>
      <c r="O29" s="412" t="str">
        <f t="shared" si="25"/>
        <v>6</v>
      </c>
      <c r="P29" s="412" t="str">
        <f t="shared" si="25"/>
        <v>6</v>
      </c>
      <c r="Q29" s="412" t="str">
        <f t="shared" si="25"/>
        <v>6</v>
      </c>
      <c r="R29" s="412" t="str">
        <f t="shared" si="25"/>
        <v>6</v>
      </c>
      <c r="S29" s="412" t="str">
        <f t="shared" si="25"/>
        <v>6</v>
      </c>
      <c r="T29" s="412" t="str">
        <f t="shared" si="25"/>
        <v>6</v>
      </c>
      <c r="U29" s="412" t="str">
        <f t="shared" si="25"/>
        <v>6</v>
      </c>
      <c r="V29" s="412" t="str">
        <f t="shared" si="25"/>
        <v>6</v>
      </c>
      <c r="W29" s="412" t="str">
        <f t="shared" si="25"/>
        <v>6</v>
      </c>
      <c r="X29" s="412" t="str">
        <f t="shared" si="25"/>
        <v>6</v>
      </c>
      <c r="Y29" s="412" t="str">
        <f t="shared" si="25"/>
        <v>6</v>
      </c>
      <c r="Z29" s="412" t="str">
        <f t="shared" si="25"/>
        <v>6</v>
      </c>
      <c r="AA29" s="412" t="str">
        <f t="shared" si="25"/>
        <v>6</v>
      </c>
      <c r="AB29" s="412" t="str">
        <f t="shared" si="25"/>
        <v>6</v>
      </c>
      <c r="AC29" s="412" t="str">
        <f t="shared" si="25"/>
        <v>6</v>
      </c>
      <c r="AD29" s="412" t="str">
        <f t="shared" si="25"/>
        <v>6</v>
      </c>
      <c r="AE29" s="412" t="str">
        <f t="shared" si="25"/>
        <v>6</v>
      </c>
      <c r="AF29" s="412" t="str">
        <f t="shared" si="25"/>
        <v>6</v>
      </c>
      <c r="AG29" s="412" t="str">
        <f t="shared" si="25"/>
        <v>6</v>
      </c>
      <c r="AH29" s="412" t="str">
        <f t="shared" si="25"/>
        <v>6</v>
      </c>
      <c r="AI29" s="412" t="str">
        <f t="shared" si="25"/>
        <v>6</v>
      </c>
      <c r="AJ29" s="412" t="str">
        <f t="shared" si="25"/>
        <v>6</v>
      </c>
      <c r="AK29" s="412" t="str">
        <f t="shared" ref="AK29:BA29" si="26">TNCT04_1</f>
        <v>6</v>
      </c>
      <c r="AL29" s="412" t="str">
        <f t="shared" si="26"/>
        <v>6</v>
      </c>
      <c r="AM29" s="412" t="str">
        <f t="shared" si="26"/>
        <v>6</v>
      </c>
      <c r="AN29" s="412" t="str">
        <f t="shared" si="26"/>
        <v>6</v>
      </c>
      <c r="AO29" s="412" t="str">
        <f t="shared" si="26"/>
        <v>6</v>
      </c>
      <c r="AP29" s="412" t="str">
        <f t="shared" si="26"/>
        <v>6</v>
      </c>
      <c r="AQ29" s="412" t="str">
        <f t="shared" si="26"/>
        <v>6</v>
      </c>
      <c r="AR29" s="412" t="str">
        <f t="shared" si="26"/>
        <v>6</v>
      </c>
      <c r="AS29" s="412" t="str">
        <f t="shared" si="26"/>
        <v>6</v>
      </c>
      <c r="AT29" s="412" t="str">
        <f t="shared" si="26"/>
        <v>6</v>
      </c>
      <c r="AU29" s="412" t="str">
        <f t="shared" si="26"/>
        <v>6</v>
      </c>
      <c r="AV29" s="412" t="str">
        <f t="shared" si="26"/>
        <v>6</v>
      </c>
      <c r="AW29" s="412" t="str">
        <f t="shared" si="26"/>
        <v>6</v>
      </c>
      <c r="AX29" s="412" t="str">
        <f t="shared" si="26"/>
        <v>6</v>
      </c>
      <c r="AY29" s="412" t="str">
        <f t="shared" si="26"/>
        <v>6</v>
      </c>
      <c r="AZ29" s="412" t="str">
        <f t="shared" si="26"/>
        <v>6</v>
      </c>
      <c r="BA29" s="412" t="str">
        <f t="shared" si="26"/>
        <v>6</v>
      </c>
    </row>
    <row r="30" spans="1:55">
      <c r="A30" s="354">
        <v>5</v>
      </c>
      <c r="B30" s="356" t="s">
        <v>946</v>
      </c>
      <c r="C30" s="354" t="s">
        <v>217</v>
      </c>
      <c r="D30" s="412" t="s">
        <v>195</v>
      </c>
      <c r="E30" s="412" t="str">
        <f t="shared" ref="E30:AJ30" si="27">VAT04_1</f>
        <v>10</v>
      </c>
      <c r="F30" s="412" t="str">
        <f t="shared" si="27"/>
        <v>10</v>
      </c>
      <c r="G30" s="412" t="str">
        <f t="shared" si="27"/>
        <v>10</v>
      </c>
      <c r="H30" s="412" t="str">
        <f t="shared" si="27"/>
        <v>10</v>
      </c>
      <c r="I30" s="412" t="str">
        <f t="shared" si="27"/>
        <v>10</v>
      </c>
      <c r="J30" s="412" t="str">
        <f t="shared" si="27"/>
        <v>10</v>
      </c>
      <c r="K30" s="412" t="str">
        <f t="shared" si="27"/>
        <v>10</v>
      </c>
      <c r="L30" s="412" t="str">
        <f t="shared" si="27"/>
        <v>10</v>
      </c>
      <c r="M30" s="412" t="str">
        <f t="shared" si="27"/>
        <v>10</v>
      </c>
      <c r="N30" s="412" t="str">
        <f t="shared" si="27"/>
        <v>10</v>
      </c>
      <c r="O30" s="412" t="str">
        <f t="shared" si="27"/>
        <v>10</v>
      </c>
      <c r="P30" s="412" t="str">
        <f t="shared" si="27"/>
        <v>10</v>
      </c>
      <c r="Q30" s="412" t="str">
        <f t="shared" si="27"/>
        <v>10</v>
      </c>
      <c r="R30" s="412" t="str">
        <f t="shared" si="27"/>
        <v>10</v>
      </c>
      <c r="S30" s="412" t="str">
        <f t="shared" si="27"/>
        <v>10</v>
      </c>
      <c r="T30" s="412" t="str">
        <f t="shared" si="27"/>
        <v>10</v>
      </c>
      <c r="U30" s="412" t="str">
        <f t="shared" si="27"/>
        <v>10</v>
      </c>
      <c r="V30" s="412" t="str">
        <f t="shared" si="27"/>
        <v>10</v>
      </c>
      <c r="W30" s="412" t="str">
        <f t="shared" si="27"/>
        <v>10</v>
      </c>
      <c r="X30" s="412" t="str">
        <f t="shared" si="27"/>
        <v>10</v>
      </c>
      <c r="Y30" s="412" t="str">
        <f t="shared" si="27"/>
        <v>10</v>
      </c>
      <c r="Z30" s="412" t="str">
        <f t="shared" si="27"/>
        <v>10</v>
      </c>
      <c r="AA30" s="412" t="str">
        <f t="shared" si="27"/>
        <v>10</v>
      </c>
      <c r="AB30" s="412" t="str">
        <f t="shared" si="27"/>
        <v>10</v>
      </c>
      <c r="AC30" s="412" t="str">
        <f t="shared" si="27"/>
        <v>10</v>
      </c>
      <c r="AD30" s="412" t="str">
        <f t="shared" si="27"/>
        <v>10</v>
      </c>
      <c r="AE30" s="412" t="str">
        <f t="shared" si="27"/>
        <v>10</v>
      </c>
      <c r="AF30" s="412" t="str">
        <f t="shared" si="27"/>
        <v>10</v>
      </c>
      <c r="AG30" s="412" t="str">
        <f t="shared" si="27"/>
        <v>10</v>
      </c>
      <c r="AH30" s="412" t="str">
        <f t="shared" si="27"/>
        <v>10</v>
      </c>
      <c r="AI30" s="412" t="str">
        <f t="shared" si="27"/>
        <v>10</v>
      </c>
      <c r="AJ30" s="412" t="str">
        <f t="shared" si="27"/>
        <v>10</v>
      </c>
      <c r="AK30" s="412" t="str">
        <f t="shared" ref="AK30:BA30" si="28">VAT04_1</f>
        <v>10</v>
      </c>
      <c r="AL30" s="412" t="str">
        <f t="shared" si="28"/>
        <v>10</v>
      </c>
      <c r="AM30" s="412" t="str">
        <f t="shared" si="28"/>
        <v>10</v>
      </c>
      <c r="AN30" s="412" t="str">
        <f t="shared" si="28"/>
        <v>10</v>
      </c>
      <c r="AO30" s="412" t="str">
        <f t="shared" si="28"/>
        <v>10</v>
      </c>
      <c r="AP30" s="412" t="str">
        <f t="shared" si="28"/>
        <v>10</v>
      </c>
      <c r="AQ30" s="412" t="str">
        <f t="shared" si="28"/>
        <v>10</v>
      </c>
      <c r="AR30" s="412" t="str">
        <f t="shared" si="28"/>
        <v>10</v>
      </c>
      <c r="AS30" s="412" t="str">
        <f t="shared" si="28"/>
        <v>10</v>
      </c>
      <c r="AT30" s="412" t="str">
        <f t="shared" si="28"/>
        <v>10</v>
      </c>
      <c r="AU30" s="412" t="str">
        <f t="shared" si="28"/>
        <v>10</v>
      </c>
      <c r="AV30" s="412" t="str">
        <f t="shared" si="28"/>
        <v>10</v>
      </c>
      <c r="AW30" s="412" t="str">
        <f t="shared" si="28"/>
        <v>10</v>
      </c>
      <c r="AX30" s="412" t="str">
        <f t="shared" si="28"/>
        <v>10</v>
      </c>
      <c r="AY30" s="412" t="str">
        <f t="shared" si="28"/>
        <v>10</v>
      </c>
      <c r="AZ30" s="412" t="str">
        <f t="shared" si="28"/>
        <v>10</v>
      </c>
      <c r="BA30" s="412" t="str">
        <f t="shared" si="28"/>
        <v>10</v>
      </c>
    </row>
    <row r="31" spans="1:55">
      <c r="A31" s="354">
        <v>6</v>
      </c>
      <c r="B31" s="356" t="s">
        <v>947</v>
      </c>
      <c r="C31" s="354" t="s">
        <v>217</v>
      </c>
      <c r="D31" s="412" t="s">
        <v>182</v>
      </c>
      <c r="E31" s="412" t="str">
        <f t="shared" ref="E31:AJ31" si="29">CPNT04_1</f>
        <v>1</v>
      </c>
      <c r="F31" s="412" t="str">
        <f t="shared" si="29"/>
        <v>1</v>
      </c>
      <c r="G31" s="412" t="str">
        <f t="shared" si="29"/>
        <v>1</v>
      </c>
      <c r="H31" s="412" t="str">
        <f t="shared" si="29"/>
        <v>1</v>
      </c>
      <c r="I31" s="412" t="str">
        <f t="shared" si="29"/>
        <v>1</v>
      </c>
      <c r="J31" s="412" t="str">
        <f t="shared" si="29"/>
        <v>1</v>
      </c>
      <c r="K31" s="412" t="str">
        <f t="shared" si="29"/>
        <v>1</v>
      </c>
      <c r="L31" s="412" t="str">
        <f t="shared" si="29"/>
        <v>1</v>
      </c>
      <c r="M31" s="412" t="str">
        <f t="shared" si="29"/>
        <v>1</v>
      </c>
      <c r="N31" s="412" t="str">
        <f t="shared" si="29"/>
        <v>1</v>
      </c>
      <c r="O31" s="412" t="str">
        <f t="shared" si="29"/>
        <v>1</v>
      </c>
      <c r="P31" s="412" t="str">
        <f t="shared" si="29"/>
        <v>1</v>
      </c>
      <c r="Q31" s="412" t="str">
        <f t="shared" si="29"/>
        <v>1</v>
      </c>
      <c r="R31" s="412" t="str">
        <f t="shared" si="29"/>
        <v>1</v>
      </c>
      <c r="S31" s="412" t="str">
        <f t="shared" si="29"/>
        <v>1</v>
      </c>
      <c r="T31" s="412" t="str">
        <f t="shared" si="29"/>
        <v>1</v>
      </c>
      <c r="U31" s="412" t="str">
        <f t="shared" si="29"/>
        <v>1</v>
      </c>
      <c r="V31" s="412" t="str">
        <f t="shared" si="29"/>
        <v>1</v>
      </c>
      <c r="W31" s="412" t="str">
        <f t="shared" si="29"/>
        <v>1</v>
      </c>
      <c r="X31" s="412" t="str">
        <f t="shared" si="29"/>
        <v>1</v>
      </c>
      <c r="Y31" s="412" t="str">
        <f t="shared" si="29"/>
        <v>1</v>
      </c>
      <c r="Z31" s="412" t="str">
        <f t="shared" si="29"/>
        <v>1</v>
      </c>
      <c r="AA31" s="412" t="str">
        <f t="shared" si="29"/>
        <v>1</v>
      </c>
      <c r="AB31" s="412" t="str">
        <f t="shared" si="29"/>
        <v>1</v>
      </c>
      <c r="AC31" s="412" t="str">
        <f t="shared" si="29"/>
        <v>1</v>
      </c>
      <c r="AD31" s="412" t="str">
        <f t="shared" si="29"/>
        <v>1</v>
      </c>
      <c r="AE31" s="412" t="str">
        <f t="shared" si="29"/>
        <v>1</v>
      </c>
      <c r="AF31" s="412" t="str">
        <f t="shared" si="29"/>
        <v>1</v>
      </c>
      <c r="AG31" s="412" t="str">
        <f t="shared" si="29"/>
        <v>1</v>
      </c>
      <c r="AH31" s="412" t="str">
        <f t="shared" si="29"/>
        <v>1</v>
      </c>
      <c r="AI31" s="412" t="str">
        <f t="shared" si="29"/>
        <v>1</v>
      </c>
      <c r="AJ31" s="412" t="str">
        <f t="shared" si="29"/>
        <v>1</v>
      </c>
      <c r="AK31" s="412" t="str">
        <f t="shared" ref="AK31:BA31" si="30">CPNT04_1</f>
        <v>1</v>
      </c>
      <c r="AL31" s="412" t="str">
        <f t="shared" si="30"/>
        <v>1</v>
      </c>
      <c r="AM31" s="412" t="str">
        <f t="shared" si="30"/>
        <v>1</v>
      </c>
      <c r="AN31" s="412" t="str">
        <f t="shared" si="30"/>
        <v>1</v>
      </c>
      <c r="AO31" s="412" t="str">
        <f t="shared" si="30"/>
        <v>1</v>
      </c>
      <c r="AP31" s="412" t="str">
        <f t="shared" si="30"/>
        <v>1</v>
      </c>
      <c r="AQ31" s="412" t="str">
        <f t="shared" si="30"/>
        <v>1</v>
      </c>
      <c r="AR31" s="412" t="str">
        <f t="shared" si="30"/>
        <v>1</v>
      </c>
      <c r="AS31" s="412" t="str">
        <f t="shared" si="30"/>
        <v>1</v>
      </c>
      <c r="AT31" s="412" t="str">
        <f t="shared" si="30"/>
        <v>1</v>
      </c>
      <c r="AU31" s="412" t="str">
        <f t="shared" si="30"/>
        <v>1</v>
      </c>
      <c r="AV31" s="412" t="str">
        <f t="shared" si="30"/>
        <v>1</v>
      </c>
      <c r="AW31" s="412" t="str">
        <f t="shared" si="30"/>
        <v>1</v>
      </c>
      <c r="AX31" s="412" t="str">
        <f t="shared" si="30"/>
        <v>1</v>
      </c>
      <c r="AY31" s="412" t="str">
        <f t="shared" si="30"/>
        <v>1</v>
      </c>
      <c r="AZ31" s="412" t="str">
        <f t="shared" si="30"/>
        <v>1</v>
      </c>
      <c r="BA31" s="412" t="str">
        <f t="shared" si="30"/>
        <v>1</v>
      </c>
    </row>
    <row r="32" spans="1:55">
      <c r="A32" s="354">
        <v>7</v>
      </c>
      <c r="B32" s="356" t="s">
        <v>948</v>
      </c>
      <c r="C32" s="354" t="s">
        <v>217</v>
      </c>
      <c r="D32" s="412">
        <v>0</v>
      </c>
      <c r="E32" s="412">
        <f t="shared" ref="E32:AJ32" si="31">HSGG04_1</f>
        <v>0</v>
      </c>
      <c r="F32" s="412">
        <f t="shared" si="31"/>
        <v>0</v>
      </c>
      <c r="G32" s="412">
        <f t="shared" si="31"/>
        <v>0</v>
      </c>
      <c r="H32" s="412">
        <f t="shared" si="31"/>
        <v>0</v>
      </c>
      <c r="I32" s="412">
        <f t="shared" si="31"/>
        <v>0</v>
      </c>
      <c r="J32" s="412">
        <f t="shared" si="31"/>
        <v>0</v>
      </c>
      <c r="K32" s="412">
        <f t="shared" si="31"/>
        <v>0</v>
      </c>
      <c r="L32" s="412">
        <f t="shared" si="31"/>
        <v>0</v>
      </c>
      <c r="M32" s="412">
        <f t="shared" si="31"/>
        <v>0</v>
      </c>
      <c r="N32" s="412">
        <f t="shared" si="31"/>
        <v>0</v>
      </c>
      <c r="O32" s="412">
        <f t="shared" si="31"/>
        <v>0</v>
      </c>
      <c r="P32" s="412">
        <f t="shared" si="31"/>
        <v>0</v>
      </c>
      <c r="Q32" s="412">
        <f t="shared" si="31"/>
        <v>0</v>
      </c>
      <c r="R32" s="412">
        <f t="shared" si="31"/>
        <v>0</v>
      </c>
      <c r="S32" s="412">
        <f t="shared" si="31"/>
        <v>0</v>
      </c>
      <c r="T32" s="412">
        <f t="shared" si="31"/>
        <v>0</v>
      </c>
      <c r="U32" s="412">
        <f t="shared" si="31"/>
        <v>0</v>
      </c>
      <c r="V32" s="412">
        <f t="shared" si="31"/>
        <v>0</v>
      </c>
      <c r="W32" s="412">
        <f t="shared" si="31"/>
        <v>0</v>
      </c>
      <c r="X32" s="412">
        <f t="shared" si="31"/>
        <v>0</v>
      </c>
      <c r="Y32" s="412">
        <f t="shared" si="31"/>
        <v>0</v>
      </c>
      <c r="Z32" s="412">
        <f t="shared" si="31"/>
        <v>0</v>
      </c>
      <c r="AA32" s="412">
        <f t="shared" si="31"/>
        <v>0</v>
      </c>
      <c r="AB32" s="412">
        <f t="shared" si="31"/>
        <v>0</v>
      </c>
      <c r="AC32" s="412">
        <f t="shared" si="31"/>
        <v>0</v>
      </c>
      <c r="AD32" s="412">
        <f t="shared" si="31"/>
        <v>0</v>
      </c>
      <c r="AE32" s="412">
        <f t="shared" si="31"/>
        <v>0</v>
      </c>
      <c r="AF32" s="412">
        <f t="shared" si="31"/>
        <v>0</v>
      </c>
      <c r="AG32" s="412">
        <f t="shared" si="31"/>
        <v>0</v>
      </c>
      <c r="AH32" s="412">
        <f t="shared" si="31"/>
        <v>0</v>
      </c>
      <c r="AI32" s="412">
        <f t="shared" si="31"/>
        <v>0</v>
      </c>
      <c r="AJ32" s="412">
        <f t="shared" si="31"/>
        <v>0</v>
      </c>
      <c r="AK32" s="412">
        <f t="shared" ref="AK32:BC32" si="32">HSGG04_1</f>
        <v>0</v>
      </c>
      <c r="AL32" s="412">
        <f t="shared" si="32"/>
        <v>0</v>
      </c>
      <c r="AM32" s="412">
        <f t="shared" si="32"/>
        <v>0</v>
      </c>
      <c r="AN32" s="412">
        <f t="shared" si="32"/>
        <v>0</v>
      </c>
      <c r="AO32" s="412">
        <f t="shared" si="32"/>
        <v>0</v>
      </c>
      <c r="AP32" s="412">
        <f t="shared" si="32"/>
        <v>0</v>
      </c>
      <c r="AQ32" s="412">
        <f t="shared" si="32"/>
        <v>0</v>
      </c>
      <c r="AR32" s="412">
        <f t="shared" si="32"/>
        <v>0</v>
      </c>
      <c r="AS32" s="412">
        <f t="shared" si="32"/>
        <v>0</v>
      </c>
      <c r="AT32" s="412">
        <f t="shared" si="32"/>
        <v>0</v>
      </c>
      <c r="AU32" s="412">
        <f t="shared" si="32"/>
        <v>0</v>
      </c>
      <c r="AV32" s="412">
        <f t="shared" si="32"/>
        <v>0</v>
      </c>
      <c r="AW32" s="412">
        <f t="shared" si="32"/>
        <v>0</v>
      </c>
      <c r="AX32" s="412">
        <f t="shared" si="32"/>
        <v>0</v>
      </c>
      <c r="AY32" s="412">
        <f t="shared" si="32"/>
        <v>0</v>
      </c>
      <c r="AZ32" s="412">
        <f t="shared" si="32"/>
        <v>0</v>
      </c>
      <c r="BA32" s="412">
        <f t="shared" si="32"/>
        <v>0</v>
      </c>
      <c r="BB32" s="412">
        <f t="shared" si="32"/>
        <v>0</v>
      </c>
      <c r="BC32" s="412">
        <f t="shared" si="32"/>
        <v>0</v>
      </c>
    </row>
    <row r="33" spans="1:55">
      <c r="A33" s="354">
        <v>8</v>
      </c>
      <c r="B33" s="356" t="s">
        <v>949</v>
      </c>
      <c r="C33" s="354" t="s">
        <v>217</v>
      </c>
      <c r="D33" s="412">
        <v>0</v>
      </c>
      <c r="E33" s="412">
        <f t="shared" ref="E33:AJ33" si="33">CPDP04_1</f>
        <v>0</v>
      </c>
      <c r="F33" s="412">
        <f t="shared" si="33"/>
        <v>0</v>
      </c>
      <c r="G33" s="412">
        <f t="shared" si="33"/>
        <v>0</v>
      </c>
      <c r="H33" s="412">
        <f t="shared" si="33"/>
        <v>0</v>
      </c>
      <c r="I33" s="412">
        <f t="shared" si="33"/>
        <v>0</v>
      </c>
      <c r="J33" s="412">
        <f t="shared" si="33"/>
        <v>0</v>
      </c>
      <c r="K33" s="412">
        <f t="shared" si="33"/>
        <v>0</v>
      </c>
      <c r="L33" s="412">
        <f t="shared" si="33"/>
        <v>0</v>
      </c>
      <c r="M33" s="412">
        <f t="shared" si="33"/>
        <v>0</v>
      </c>
      <c r="N33" s="412">
        <f t="shared" si="33"/>
        <v>0</v>
      </c>
      <c r="O33" s="412">
        <f t="shared" si="33"/>
        <v>0</v>
      </c>
      <c r="P33" s="412">
        <f t="shared" si="33"/>
        <v>0</v>
      </c>
      <c r="Q33" s="412">
        <f t="shared" si="33"/>
        <v>0</v>
      </c>
      <c r="R33" s="412">
        <f t="shared" si="33"/>
        <v>0</v>
      </c>
      <c r="S33" s="412">
        <f t="shared" si="33"/>
        <v>0</v>
      </c>
      <c r="T33" s="412">
        <f t="shared" si="33"/>
        <v>0</v>
      </c>
      <c r="U33" s="412">
        <f t="shared" si="33"/>
        <v>0</v>
      </c>
      <c r="V33" s="412">
        <f t="shared" si="33"/>
        <v>0</v>
      </c>
      <c r="W33" s="412">
        <f t="shared" si="33"/>
        <v>0</v>
      </c>
      <c r="X33" s="412">
        <f t="shared" si="33"/>
        <v>0</v>
      </c>
      <c r="Y33" s="412">
        <f t="shared" si="33"/>
        <v>0</v>
      </c>
      <c r="Z33" s="412">
        <f t="shared" si="33"/>
        <v>0</v>
      </c>
      <c r="AA33" s="412">
        <f t="shared" si="33"/>
        <v>0</v>
      </c>
      <c r="AB33" s="412">
        <f t="shared" si="33"/>
        <v>0</v>
      </c>
      <c r="AC33" s="412">
        <f t="shared" si="33"/>
        <v>0</v>
      </c>
      <c r="AD33" s="412">
        <f t="shared" si="33"/>
        <v>0</v>
      </c>
      <c r="AE33" s="412">
        <f t="shared" si="33"/>
        <v>0</v>
      </c>
      <c r="AF33" s="412">
        <f t="shared" si="33"/>
        <v>0</v>
      </c>
      <c r="AG33" s="412">
        <f t="shared" si="33"/>
        <v>0</v>
      </c>
      <c r="AH33" s="412">
        <f t="shared" si="33"/>
        <v>0</v>
      </c>
      <c r="AI33" s="412">
        <f t="shared" si="33"/>
        <v>0</v>
      </c>
      <c r="AJ33" s="412">
        <f t="shared" si="33"/>
        <v>0</v>
      </c>
      <c r="AK33" s="412">
        <f t="shared" ref="AK33:BA33" si="34">CPDP04_1</f>
        <v>0</v>
      </c>
      <c r="AL33" s="412">
        <f t="shared" si="34"/>
        <v>0</v>
      </c>
      <c r="AM33" s="412">
        <f t="shared" si="34"/>
        <v>0</v>
      </c>
      <c r="AN33" s="412">
        <f t="shared" si="34"/>
        <v>0</v>
      </c>
      <c r="AO33" s="412">
        <f t="shared" si="34"/>
        <v>0</v>
      </c>
      <c r="AP33" s="412">
        <f t="shared" si="34"/>
        <v>0</v>
      </c>
      <c r="AQ33" s="412">
        <f t="shared" si="34"/>
        <v>0</v>
      </c>
      <c r="AR33" s="412">
        <f t="shared" si="34"/>
        <v>0</v>
      </c>
      <c r="AS33" s="412">
        <f t="shared" si="34"/>
        <v>0</v>
      </c>
      <c r="AT33" s="412">
        <f t="shared" si="34"/>
        <v>0</v>
      </c>
      <c r="AU33" s="412">
        <f t="shared" si="34"/>
        <v>0</v>
      </c>
      <c r="AV33" s="412">
        <f t="shared" si="34"/>
        <v>0</v>
      </c>
      <c r="AW33" s="412">
        <f t="shared" si="34"/>
        <v>0</v>
      </c>
      <c r="AX33" s="412">
        <f t="shared" si="34"/>
        <v>0</v>
      </c>
      <c r="AY33" s="412">
        <f t="shared" si="34"/>
        <v>0</v>
      </c>
      <c r="AZ33" s="412">
        <f t="shared" si="34"/>
        <v>0</v>
      </c>
      <c r="BA33" s="412">
        <f t="shared" si="34"/>
        <v>0</v>
      </c>
      <c r="BB33" s="412">
        <v>0</v>
      </c>
      <c r="BC33" s="412">
        <v>0</v>
      </c>
    </row>
    <row r="34" spans="1:55">
      <c r="A34" s="354"/>
    </row>
    <row r="35" spans="1:55">
      <c r="A35" s="354"/>
    </row>
    <row r="36" spans="1:55" ht="23" thickBot="1">
      <c r="A36" s="408" t="s">
        <v>950</v>
      </c>
      <c r="B36" s="409"/>
      <c r="C36" s="408"/>
      <c r="D36" s="411"/>
      <c r="E36" s="411"/>
      <c r="F36" s="411"/>
      <c r="G36" s="411"/>
      <c r="H36" s="411"/>
      <c r="I36" s="411"/>
      <c r="J36" s="411"/>
      <c r="K36" s="411"/>
      <c r="L36" s="411"/>
      <c r="M36" s="411"/>
      <c r="N36" s="411"/>
      <c r="O36" s="411"/>
      <c r="P36" s="411"/>
    </row>
    <row r="37" spans="1:55" ht="16" thickTop="1">
      <c r="A37" s="354"/>
      <c r="B37" s="413"/>
    </row>
    <row r="38" spans="1:55">
      <c r="A38" s="354" t="s">
        <v>43</v>
      </c>
      <c r="B38" s="354" t="s">
        <v>44</v>
      </c>
      <c r="C38" s="354" t="s">
        <v>112</v>
      </c>
      <c r="D38" s="356" t="s">
        <v>874</v>
      </c>
      <c r="E38" s="356" t="s">
        <v>875</v>
      </c>
      <c r="F38" s="356" t="s">
        <v>876</v>
      </c>
      <c r="G38" s="356" t="s">
        <v>877</v>
      </c>
      <c r="H38" s="356" t="s">
        <v>878</v>
      </c>
      <c r="I38" s="356" t="s">
        <v>879</v>
      </c>
      <c r="J38" s="356" t="s">
        <v>880</v>
      </c>
      <c r="K38" s="356" t="s">
        <v>881</v>
      </c>
      <c r="L38" s="356" t="s">
        <v>882</v>
      </c>
      <c r="M38" s="356" t="s">
        <v>883</v>
      </c>
      <c r="N38" s="356" t="s">
        <v>884</v>
      </c>
      <c r="O38" s="356" t="s">
        <v>885</v>
      </c>
      <c r="P38" s="356" t="s">
        <v>886</v>
      </c>
      <c r="Q38" s="356" t="s">
        <v>887</v>
      </c>
      <c r="R38" s="356" t="s">
        <v>888</v>
      </c>
      <c r="S38" s="356" t="s">
        <v>889</v>
      </c>
      <c r="T38" s="356" t="s">
        <v>890</v>
      </c>
      <c r="U38" s="356" t="s">
        <v>891</v>
      </c>
      <c r="V38" s="356" t="s">
        <v>892</v>
      </c>
      <c r="W38" s="356" t="s">
        <v>893</v>
      </c>
      <c r="X38" s="356" t="s">
        <v>894</v>
      </c>
      <c r="Y38" s="356" t="s">
        <v>895</v>
      </c>
      <c r="Z38" s="356" t="s">
        <v>896</v>
      </c>
      <c r="AA38" s="356" t="s">
        <v>897</v>
      </c>
      <c r="AB38" s="356" t="s">
        <v>898</v>
      </c>
      <c r="AC38" s="356" t="s">
        <v>899</v>
      </c>
      <c r="AD38" s="356" t="s">
        <v>900</v>
      </c>
      <c r="AE38" s="356" t="s">
        <v>901</v>
      </c>
      <c r="AF38" s="356" t="s">
        <v>902</v>
      </c>
      <c r="AG38" s="356" t="s">
        <v>903</v>
      </c>
      <c r="AH38" s="356" t="s">
        <v>904</v>
      </c>
      <c r="AI38" s="356" t="s">
        <v>905</v>
      </c>
      <c r="AJ38" s="356" t="s">
        <v>906</v>
      </c>
      <c r="AK38" s="356" t="s">
        <v>907</v>
      </c>
      <c r="AL38" s="356" t="s">
        <v>908</v>
      </c>
      <c r="AM38" s="356" t="s">
        <v>909</v>
      </c>
      <c r="AN38" s="356" t="s">
        <v>910</v>
      </c>
      <c r="AO38" s="356" t="s">
        <v>911</v>
      </c>
      <c r="AP38" s="356" t="s">
        <v>912</v>
      </c>
      <c r="AQ38" s="356" t="s">
        <v>913</v>
      </c>
      <c r="AR38" s="356" t="s">
        <v>914</v>
      </c>
      <c r="AS38" s="356" t="s">
        <v>915</v>
      </c>
      <c r="AT38" s="356" t="s">
        <v>916</v>
      </c>
      <c r="AU38" s="356" t="s">
        <v>917</v>
      </c>
      <c r="AV38" s="356" t="s">
        <v>918</v>
      </c>
      <c r="AW38" s="356" t="s">
        <v>919</v>
      </c>
      <c r="AX38" s="356" t="s">
        <v>920</v>
      </c>
      <c r="AY38" s="356" t="s">
        <v>921</v>
      </c>
      <c r="AZ38" s="356" t="s">
        <v>922</v>
      </c>
      <c r="BA38" s="356" t="s">
        <v>923</v>
      </c>
      <c r="BC38" s="356" t="s">
        <v>940</v>
      </c>
    </row>
    <row r="39" spans="1:55">
      <c r="A39" s="354">
        <v>1</v>
      </c>
      <c r="B39" s="356" t="s">
        <v>941</v>
      </c>
      <c r="C39" s="354" t="s">
        <v>217</v>
      </c>
      <c r="D39" s="412">
        <v>2</v>
      </c>
      <c r="E39" s="412">
        <f t="shared" ref="E39:AJ39" si="35">CPTTK04DT_1</f>
        <v>2</v>
      </c>
      <c r="F39" s="412">
        <f t="shared" si="35"/>
        <v>2</v>
      </c>
      <c r="G39" s="412">
        <f t="shared" si="35"/>
        <v>2</v>
      </c>
      <c r="H39" s="412">
        <f t="shared" si="35"/>
        <v>2</v>
      </c>
      <c r="I39" s="412">
        <f t="shared" si="35"/>
        <v>2</v>
      </c>
      <c r="J39" s="412">
        <f t="shared" si="35"/>
        <v>2</v>
      </c>
      <c r="K39" s="412">
        <f t="shared" si="35"/>
        <v>2</v>
      </c>
      <c r="L39" s="412">
        <f t="shared" si="35"/>
        <v>2</v>
      </c>
      <c r="M39" s="412">
        <f t="shared" si="35"/>
        <v>2</v>
      </c>
      <c r="N39" s="412">
        <f t="shared" si="35"/>
        <v>2</v>
      </c>
      <c r="O39" s="412">
        <f t="shared" si="35"/>
        <v>2</v>
      </c>
      <c r="P39" s="412">
        <f t="shared" si="35"/>
        <v>2</v>
      </c>
      <c r="Q39" s="412">
        <f t="shared" si="35"/>
        <v>2</v>
      </c>
      <c r="R39" s="412">
        <f t="shared" si="35"/>
        <v>2</v>
      </c>
      <c r="S39" s="412">
        <f t="shared" si="35"/>
        <v>2</v>
      </c>
      <c r="T39" s="412">
        <f t="shared" si="35"/>
        <v>2</v>
      </c>
      <c r="U39" s="412">
        <f t="shared" si="35"/>
        <v>2</v>
      </c>
      <c r="V39" s="412">
        <f t="shared" si="35"/>
        <v>2</v>
      </c>
      <c r="W39" s="412">
        <f t="shared" si="35"/>
        <v>2</v>
      </c>
      <c r="X39" s="412">
        <f t="shared" si="35"/>
        <v>2</v>
      </c>
      <c r="Y39" s="412">
        <f t="shared" si="35"/>
        <v>2</v>
      </c>
      <c r="Z39" s="412">
        <f t="shared" si="35"/>
        <v>2</v>
      </c>
      <c r="AA39" s="412">
        <f t="shared" si="35"/>
        <v>2</v>
      </c>
      <c r="AB39" s="412">
        <f t="shared" si="35"/>
        <v>2</v>
      </c>
      <c r="AC39" s="412">
        <f t="shared" si="35"/>
        <v>2</v>
      </c>
      <c r="AD39" s="412">
        <f t="shared" si="35"/>
        <v>2</v>
      </c>
      <c r="AE39" s="412">
        <f t="shared" si="35"/>
        <v>2</v>
      </c>
      <c r="AF39" s="412">
        <f t="shared" si="35"/>
        <v>2</v>
      </c>
      <c r="AG39" s="412">
        <f t="shared" si="35"/>
        <v>2</v>
      </c>
      <c r="AH39" s="412">
        <f t="shared" si="35"/>
        <v>2</v>
      </c>
      <c r="AI39" s="412">
        <f t="shared" si="35"/>
        <v>2</v>
      </c>
      <c r="AJ39" s="412">
        <f t="shared" si="35"/>
        <v>2</v>
      </c>
      <c r="AK39" s="412">
        <f t="shared" ref="AK39:BA39" si="36">CPTTK04DT_1</f>
        <v>2</v>
      </c>
      <c r="AL39" s="412">
        <f t="shared" si="36"/>
        <v>2</v>
      </c>
      <c r="AM39" s="412">
        <f t="shared" si="36"/>
        <v>2</v>
      </c>
      <c r="AN39" s="412">
        <f t="shared" si="36"/>
        <v>2</v>
      </c>
      <c r="AO39" s="412">
        <f t="shared" si="36"/>
        <v>2</v>
      </c>
      <c r="AP39" s="412">
        <f t="shared" si="36"/>
        <v>2</v>
      </c>
      <c r="AQ39" s="412">
        <f t="shared" si="36"/>
        <v>2</v>
      </c>
      <c r="AR39" s="412">
        <f t="shared" si="36"/>
        <v>2</v>
      </c>
      <c r="AS39" s="412">
        <f t="shared" si="36"/>
        <v>2</v>
      </c>
      <c r="AT39" s="412">
        <f t="shared" si="36"/>
        <v>2</v>
      </c>
      <c r="AU39" s="412">
        <f t="shared" si="36"/>
        <v>2</v>
      </c>
      <c r="AV39" s="412">
        <f t="shared" si="36"/>
        <v>2</v>
      </c>
      <c r="AW39" s="412">
        <f t="shared" si="36"/>
        <v>2</v>
      </c>
      <c r="AX39" s="412">
        <f t="shared" si="36"/>
        <v>2</v>
      </c>
      <c r="AY39" s="412">
        <f t="shared" si="36"/>
        <v>2</v>
      </c>
      <c r="AZ39" s="412">
        <f t="shared" si="36"/>
        <v>2</v>
      </c>
      <c r="BA39" s="412">
        <f t="shared" si="36"/>
        <v>2</v>
      </c>
      <c r="BB39" s="412" t="str">
        <f t="shared" ref="BB39:BC39" si="37">CPTTK04_1</f>
        <v>2</v>
      </c>
      <c r="BC39" s="412" t="str">
        <f t="shared" si="37"/>
        <v>2</v>
      </c>
    </row>
    <row r="40" spans="1:55">
      <c r="A40" s="354">
        <v>2</v>
      </c>
      <c r="B40" s="356" t="s">
        <v>79</v>
      </c>
      <c r="C40" s="354" t="s">
        <v>217</v>
      </c>
      <c r="D40" s="412">
        <v>5.5</v>
      </c>
      <c r="E40" s="412">
        <f t="shared" ref="E40:AJ40" si="38">CPC04DT_1</f>
        <v>5.5</v>
      </c>
      <c r="F40" s="412">
        <f t="shared" si="38"/>
        <v>5.5</v>
      </c>
      <c r="G40" s="412">
        <f t="shared" si="38"/>
        <v>5.5</v>
      </c>
      <c r="H40" s="412">
        <f t="shared" si="38"/>
        <v>5.5</v>
      </c>
      <c r="I40" s="412">
        <f t="shared" si="38"/>
        <v>5.5</v>
      </c>
      <c r="J40" s="412">
        <f t="shared" si="38"/>
        <v>5.5</v>
      </c>
      <c r="K40" s="412">
        <f t="shared" si="38"/>
        <v>5.5</v>
      </c>
      <c r="L40" s="412">
        <f t="shared" si="38"/>
        <v>5.5</v>
      </c>
      <c r="M40" s="412">
        <f t="shared" si="38"/>
        <v>5.5</v>
      </c>
      <c r="N40" s="412">
        <f t="shared" si="38"/>
        <v>5.5</v>
      </c>
      <c r="O40" s="412">
        <f t="shared" si="38"/>
        <v>5.5</v>
      </c>
      <c r="P40" s="412">
        <f t="shared" si="38"/>
        <v>5.5</v>
      </c>
      <c r="Q40" s="412">
        <f t="shared" si="38"/>
        <v>5.5</v>
      </c>
      <c r="R40" s="412">
        <f t="shared" si="38"/>
        <v>5.5</v>
      </c>
      <c r="S40" s="412">
        <f t="shared" si="38"/>
        <v>5.5</v>
      </c>
      <c r="T40" s="412">
        <f t="shared" si="38"/>
        <v>5.5</v>
      </c>
      <c r="U40" s="412">
        <f t="shared" si="38"/>
        <v>5.5</v>
      </c>
      <c r="V40" s="412">
        <f t="shared" si="38"/>
        <v>5.5</v>
      </c>
      <c r="W40" s="412">
        <f t="shared" si="38"/>
        <v>5.5</v>
      </c>
      <c r="X40" s="412">
        <f t="shared" si="38"/>
        <v>5.5</v>
      </c>
      <c r="Y40" s="412">
        <f t="shared" si="38"/>
        <v>5.5</v>
      </c>
      <c r="Z40" s="412">
        <f t="shared" si="38"/>
        <v>5.5</v>
      </c>
      <c r="AA40" s="412">
        <f t="shared" si="38"/>
        <v>5.5</v>
      </c>
      <c r="AB40" s="412">
        <f t="shared" si="38"/>
        <v>5.5</v>
      </c>
      <c r="AC40" s="412">
        <f t="shared" si="38"/>
        <v>5.5</v>
      </c>
      <c r="AD40" s="412">
        <f t="shared" si="38"/>
        <v>5.5</v>
      </c>
      <c r="AE40" s="412">
        <f t="shared" si="38"/>
        <v>5.5</v>
      </c>
      <c r="AF40" s="412">
        <f t="shared" si="38"/>
        <v>5.5</v>
      </c>
      <c r="AG40" s="412">
        <f t="shared" si="38"/>
        <v>5.5</v>
      </c>
      <c r="AH40" s="412">
        <f t="shared" si="38"/>
        <v>5.5</v>
      </c>
      <c r="AI40" s="412">
        <f t="shared" si="38"/>
        <v>5.5</v>
      </c>
      <c r="AJ40" s="412">
        <f t="shared" si="38"/>
        <v>5.5</v>
      </c>
      <c r="AK40" s="412">
        <f t="shared" ref="AK40:BC40" si="39">CPC04DT_1</f>
        <v>5.5</v>
      </c>
      <c r="AL40" s="412">
        <f t="shared" si="39"/>
        <v>5.5</v>
      </c>
      <c r="AM40" s="412">
        <f t="shared" si="39"/>
        <v>5.5</v>
      </c>
      <c r="AN40" s="412">
        <f t="shared" si="39"/>
        <v>5.5</v>
      </c>
      <c r="AO40" s="412">
        <f t="shared" si="39"/>
        <v>5.5</v>
      </c>
      <c r="AP40" s="412">
        <f t="shared" si="39"/>
        <v>5.5</v>
      </c>
      <c r="AQ40" s="412">
        <f t="shared" si="39"/>
        <v>5.5</v>
      </c>
      <c r="AR40" s="412">
        <f t="shared" si="39"/>
        <v>5.5</v>
      </c>
      <c r="AS40" s="412">
        <f t="shared" si="39"/>
        <v>5.5</v>
      </c>
      <c r="AT40" s="412">
        <f t="shared" si="39"/>
        <v>5.5</v>
      </c>
      <c r="AU40" s="412">
        <f t="shared" si="39"/>
        <v>5.5</v>
      </c>
      <c r="AV40" s="412">
        <f t="shared" si="39"/>
        <v>5.5</v>
      </c>
      <c r="AW40" s="412">
        <f t="shared" si="39"/>
        <v>5.5</v>
      </c>
      <c r="AX40" s="412">
        <f t="shared" si="39"/>
        <v>5.5</v>
      </c>
      <c r="AY40" s="412">
        <f t="shared" si="39"/>
        <v>5.5</v>
      </c>
      <c r="AZ40" s="412">
        <f t="shared" si="39"/>
        <v>5.5</v>
      </c>
      <c r="BA40" s="412">
        <f t="shared" si="39"/>
        <v>5.5</v>
      </c>
      <c r="BB40" s="412">
        <f t="shared" si="39"/>
        <v>5.5</v>
      </c>
      <c r="BC40" s="412">
        <f t="shared" si="39"/>
        <v>5.5</v>
      </c>
    </row>
    <row r="41" spans="1:55">
      <c r="A41" s="354">
        <v>3</v>
      </c>
      <c r="B41" s="356" t="s">
        <v>943</v>
      </c>
      <c r="C41" s="354" t="s">
        <v>217</v>
      </c>
      <c r="D41" s="412">
        <v>66</v>
      </c>
      <c r="E41" s="412">
        <f t="shared" ref="E41:AJ41" si="40">CPCNC04DT_1</f>
        <v>66</v>
      </c>
      <c r="F41" s="412">
        <f t="shared" si="40"/>
        <v>66</v>
      </c>
      <c r="G41" s="412">
        <f t="shared" si="40"/>
        <v>66</v>
      </c>
      <c r="H41" s="412">
        <f t="shared" si="40"/>
        <v>66</v>
      </c>
      <c r="I41" s="412">
        <f t="shared" si="40"/>
        <v>66</v>
      </c>
      <c r="J41" s="412">
        <f t="shared" si="40"/>
        <v>66</v>
      </c>
      <c r="K41" s="412">
        <f t="shared" si="40"/>
        <v>66</v>
      </c>
      <c r="L41" s="412">
        <f t="shared" si="40"/>
        <v>66</v>
      </c>
      <c r="M41" s="412">
        <f t="shared" si="40"/>
        <v>66</v>
      </c>
      <c r="N41" s="412">
        <f t="shared" si="40"/>
        <v>66</v>
      </c>
      <c r="O41" s="412">
        <f t="shared" si="40"/>
        <v>66</v>
      </c>
      <c r="P41" s="412">
        <f t="shared" si="40"/>
        <v>66</v>
      </c>
      <c r="Q41" s="412">
        <f t="shared" si="40"/>
        <v>66</v>
      </c>
      <c r="R41" s="412">
        <f t="shared" si="40"/>
        <v>66</v>
      </c>
      <c r="S41" s="412">
        <f t="shared" si="40"/>
        <v>66</v>
      </c>
      <c r="T41" s="412">
        <f t="shared" si="40"/>
        <v>66</v>
      </c>
      <c r="U41" s="412">
        <f t="shared" si="40"/>
        <v>66</v>
      </c>
      <c r="V41" s="412">
        <f t="shared" si="40"/>
        <v>66</v>
      </c>
      <c r="W41" s="412">
        <f t="shared" si="40"/>
        <v>66</v>
      </c>
      <c r="X41" s="412">
        <f t="shared" si="40"/>
        <v>66</v>
      </c>
      <c r="Y41" s="412">
        <f t="shared" si="40"/>
        <v>66</v>
      </c>
      <c r="Z41" s="412">
        <f t="shared" si="40"/>
        <v>66</v>
      </c>
      <c r="AA41" s="412">
        <f t="shared" si="40"/>
        <v>66</v>
      </c>
      <c r="AB41" s="412">
        <f t="shared" si="40"/>
        <v>66</v>
      </c>
      <c r="AC41" s="412">
        <f t="shared" si="40"/>
        <v>66</v>
      </c>
      <c r="AD41" s="412">
        <f t="shared" si="40"/>
        <v>66</v>
      </c>
      <c r="AE41" s="412">
        <f t="shared" si="40"/>
        <v>66</v>
      </c>
      <c r="AF41" s="412">
        <f t="shared" si="40"/>
        <v>66</v>
      </c>
      <c r="AG41" s="412">
        <f t="shared" si="40"/>
        <v>66</v>
      </c>
      <c r="AH41" s="412">
        <f t="shared" si="40"/>
        <v>66</v>
      </c>
      <c r="AI41" s="412">
        <f t="shared" si="40"/>
        <v>66</v>
      </c>
      <c r="AJ41" s="412">
        <f t="shared" si="40"/>
        <v>66</v>
      </c>
      <c r="AK41" s="412">
        <f t="shared" ref="AK41:BA41" si="41">CPCNC04DT_1</f>
        <v>66</v>
      </c>
      <c r="AL41" s="412">
        <f t="shared" si="41"/>
        <v>66</v>
      </c>
      <c r="AM41" s="412">
        <f t="shared" si="41"/>
        <v>66</v>
      </c>
      <c r="AN41" s="412">
        <f t="shared" si="41"/>
        <v>66</v>
      </c>
      <c r="AO41" s="412">
        <f t="shared" si="41"/>
        <v>66</v>
      </c>
      <c r="AP41" s="412">
        <f t="shared" si="41"/>
        <v>66</v>
      </c>
      <c r="AQ41" s="412">
        <f t="shared" si="41"/>
        <v>66</v>
      </c>
      <c r="AR41" s="412">
        <f t="shared" si="41"/>
        <v>66</v>
      </c>
      <c r="AS41" s="412">
        <f t="shared" si="41"/>
        <v>66</v>
      </c>
      <c r="AT41" s="412">
        <f t="shared" si="41"/>
        <v>66</v>
      </c>
      <c r="AU41" s="412">
        <f t="shared" si="41"/>
        <v>66</v>
      </c>
      <c r="AV41" s="412">
        <f t="shared" si="41"/>
        <v>66</v>
      </c>
      <c r="AW41" s="412">
        <f t="shared" si="41"/>
        <v>66</v>
      </c>
      <c r="AX41" s="412">
        <f t="shared" si="41"/>
        <v>66</v>
      </c>
      <c r="AY41" s="412">
        <f t="shared" si="41"/>
        <v>66</v>
      </c>
      <c r="AZ41" s="412">
        <f t="shared" si="41"/>
        <v>66</v>
      </c>
      <c r="BA41" s="412">
        <f t="shared" si="41"/>
        <v>66</v>
      </c>
      <c r="BB41" s="412" t="str">
        <f t="shared" ref="BB41:BC41" si="42">CPCNC04_1</f>
        <v>51</v>
      </c>
      <c r="BC41" s="412" t="str">
        <f t="shared" si="42"/>
        <v>51</v>
      </c>
    </row>
    <row r="42" spans="1:55">
      <c r="A42" s="354">
        <v>4</v>
      </c>
      <c r="B42" s="356" t="s">
        <v>945</v>
      </c>
      <c r="C42" s="354" t="s">
        <v>217</v>
      </c>
      <c r="D42" s="412">
        <v>6</v>
      </c>
      <c r="E42" s="412">
        <f t="shared" ref="E42:AJ42" si="43">TNCT04DT_1</f>
        <v>6</v>
      </c>
      <c r="F42" s="412">
        <f t="shared" si="43"/>
        <v>6</v>
      </c>
      <c r="G42" s="412">
        <f t="shared" si="43"/>
        <v>6</v>
      </c>
      <c r="H42" s="412">
        <f t="shared" si="43"/>
        <v>6</v>
      </c>
      <c r="I42" s="412">
        <f t="shared" si="43"/>
        <v>6</v>
      </c>
      <c r="J42" s="412">
        <f t="shared" si="43"/>
        <v>6</v>
      </c>
      <c r="K42" s="412">
        <f t="shared" si="43"/>
        <v>6</v>
      </c>
      <c r="L42" s="412">
        <f t="shared" si="43"/>
        <v>6</v>
      </c>
      <c r="M42" s="412">
        <f t="shared" si="43"/>
        <v>6</v>
      </c>
      <c r="N42" s="412">
        <f t="shared" si="43"/>
        <v>6</v>
      </c>
      <c r="O42" s="412">
        <f t="shared" si="43"/>
        <v>6</v>
      </c>
      <c r="P42" s="412">
        <f t="shared" si="43"/>
        <v>6</v>
      </c>
      <c r="Q42" s="412">
        <f t="shared" si="43"/>
        <v>6</v>
      </c>
      <c r="R42" s="412">
        <f t="shared" si="43"/>
        <v>6</v>
      </c>
      <c r="S42" s="412">
        <f t="shared" si="43"/>
        <v>6</v>
      </c>
      <c r="T42" s="412">
        <f t="shared" si="43"/>
        <v>6</v>
      </c>
      <c r="U42" s="412">
        <f t="shared" si="43"/>
        <v>6</v>
      </c>
      <c r="V42" s="412">
        <f t="shared" si="43"/>
        <v>6</v>
      </c>
      <c r="W42" s="412">
        <f t="shared" si="43"/>
        <v>6</v>
      </c>
      <c r="X42" s="412">
        <f t="shared" si="43"/>
        <v>6</v>
      </c>
      <c r="Y42" s="412">
        <f t="shared" si="43"/>
        <v>6</v>
      </c>
      <c r="Z42" s="412">
        <f t="shared" si="43"/>
        <v>6</v>
      </c>
      <c r="AA42" s="412">
        <f t="shared" si="43"/>
        <v>6</v>
      </c>
      <c r="AB42" s="412">
        <f t="shared" si="43"/>
        <v>6</v>
      </c>
      <c r="AC42" s="412">
        <f t="shared" si="43"/>
        <v>6</v>
      </c>
      <c r="AD42" s="412">
        <f t="shared" si="43"/>
        <v>6</v>
      </c>
      <c r="AE42" s="412">
        <f t="shared" si="43"/>
        <v>6</v>
      </c>
      <c r="AF42" s="412">
        <f t="shared" si="43"/>
        <v>6</v>
      </c>
      <c r="AG42" s="412">
        <f t="shared" si="43"/>
        <v>6</v>
      </c>
      <c r="AH42" s="412">
        <f t="shared" si="43"/>
        <v>6</v>
      </c>
      <c r="AI42" s="412">
        <f t="shared" si="43"/>
        <v>6</v>
      </c>
      <c r="AJ42" s="412">
        <f t="shared" si="43"/>
        <v>6</v>
      </c>
      <c r="AK42" s="412">
        <f t="shared" ref="AK42:BB42" si="44">TNCT04DT_1</f>
        <v>6</v>
      </c>
      <c r="AL42" s="412">
        <f t="shared" si="44"/>
        <v>6</v>
      </c>
      <c r="AM42" s="412">
        <f t="shared" si="44"/>
        <v>6</v>
      </c>
      <c r="AN42" s="412">
        <f t="shared" si="44"/>
        <v>6</v>
      </c>
      <c r="AO42" s="412">
        <f t="shared" si="44"/>
        <v>6</v>
      </c>
      <c r="AP42" s="412">
        <f t="shared" si="44"/>
        <v>6</v>
      </c>
      <c r="AQ42" s="412">
        <f t="shared" si="44"/>
        <v>6</v>
      </c>
      <c r="AR42" s="412">
        <f t="shared" si="44"/>
        <v>6</v>
      </c>
      <c r="AS42" s="412">
        <f t="shared" si="44"/>
        <v>6</v>
      </c>
      <c r="AT42" s="412">
        <f t="shared" si="44"/>
        <v>6</v>
      </c>
      <c r="AU42" s="412">
        <f t="shared" si="44"/>
        <v>6</v>
      </c>
      <c r="AV42" s="412">
        <f t="shared" si="44"/>
        <v>6</v>
      </c>
      <c r="AW42" s="412">
        <f t="shared" si="44"/>
        <v>6</v>
      </c>
      <c r="AX42" s="412">
        <f t="shared" si="44"/>
        <v>6</v>
      </c>
      <c r="AY42" s="412">
        <f t="shared" si="44"/>
        <v>6</v>
      </c>
      <c r="AZ42" s="412">
        <f t="shared" si="44"/>
        <v>6</v>
      </c>
      <c r="BA42" s="412">
        <f t="shared" si="44"/>
        <v>6</v>
      </c>
      <c r="BB42" s="412">
        <f t="shared" si="44"/>
        <v>6</v>
      </c>
    </row>
    <row r="43" spans="1:55">
      <c r="A43" s="354">
        <v>5</v>
      </c>
      <c r="B43" s="356" t="s">
        <v>946</v>
      </c>
      <c r="C43" s="354" t="s">
        <v>217</v>
      </c>
      <c r="D43" s="412">
        <v>10</v>
      </c>
      <c r="E43" s="412">
        <f t="shared" ref="E43:AJ43" si="45">VAT04DT_1</f>
        <v>10</v>
      </c>
      <c r="F43" s="412">
        <f t="shared" si="45"/>
        <v>10</v>
      </c>
      <c r="G43" s="412">
        <f t="shared" si="45"/>
        <v>10</v>
      </c>
      <c r="H43" s="412">
        <f t="shared" si="45"/>
        <v>10</v>
      </c>
      <c r="I43" s="412">
        <f t="shared" si="45"/>
        <v>10</v>
      </c>
      <c r="J43" s="412">
        <f t="shared" si="45"/>
        <v>10</v>
      </c>
      <c r="K43" s="412">
        <f t="shared" si="45"/>
        <v>10</v>
      </c>
      <c r="L43" s="412">
        <f t="shared" si="45"/>
        <v>10</v>
      </c>
      <c r="M43" s="412">
        <f t="shared" si="45"/>
        <v>10</v>
      </c>
      <c r="N43" s="412">
        <f t="shared" si="45"/>
        <v>10</v>
      </c>
      <c r="O43" s="412">
        <f t="shared" si="45"/>
        <v>10</v>
      </c>
      <c r="P43" s="412">
        <f t="shared" si="45"/>
        <v>10</v>
      </c>
      <c r="Q43" s="412">
        <f t="shared" si="45"/>
        <v>10</v>
      </c>
      <c r="R43" s="412">
        <f t="shared" si="45"/>
        <v>10</v>
      </c>
      <c r="S43" s="412">
        <f t="shared" si="45"/>
        <v>10</v>
      </c>
      <c r="T43" s="412">
        <f t="shared" si="45"/>
        <v>10</v>
      </c>
      <c r="U43" s="412">
        <f t="shared" si="45"/>
        <v>10</v>
      </c>
      <c r="V43" s="412">
        <f t="shared" si="45"/>
        <v>10</v>
      </c>
      <c r="W43" s="412">
        <f t="shared" si="45"/>
        <v>10</v>
      </c>
      <c r="X43" s="412">
        <f t="shared" si="45"/>
        <v>10</v>
      </c>
      <c r="Y43" s="412">
        <f t="shared" si="45"/>
        <v>10</v>
      </c>
      <c r="Z43" s="412">
        <f t="shared" si="45"/>
        <v>10</v>
      </c>
      <c r="AA43" s="412">
        <f t="shared" si="45"/>
        <v>10</v>
      </c>
      <c r="AB43" s="412">
        <f t="shared" si="45"/>
        <v>10</v>
      </c>
      <c r="AC43" s="412">
        <f t="shared" si="45"/>
        <v>10</v>
      </c>
      <c r="AD43" s="412">
        <f t="shared" si="45"/>
        <v>10</v>
      </c>
      <c r="AE43" s="412">
        <f t="shared" si="45"/>
        <v>10</v>
      </c>
      <c r="AF43" s="412">
        <f t="shared" si="45"/>
        <v>10</v>
      </c>
      <c r="AG43" s="412">
        <f t="shared" si="45"/>
        <v>10</v>
      </c>
      <c r="AH43" s="412">
        <f t="shared" si="45"/>
        <v>10</v>
      </c>
      <c r="AI43" s="412">
        <f t="shared" si="45"/>
        <v>10</v>
      </c>
      <c r="AJ43" s="412">
        <f t="shared" si="45"/>
        <v>10</v>
      </c>
      <c r="AK43" s="412">
        <f t="shared" ref="AK43:BA43" si="46">VAT04DT_1</f>
        <v>10</v>
      </c>
      <c r="AL43" s="412">
        <f t="shared" si="46"/>
        <v>10</v>
      </c>
      <c r="AM43" s="412">
        <f t="shared" si="46"/>
        <v>10</v>
      </c>
      <c r="AN43" s="412">
        <f t="shared" si="46"/>
        <v>10</v>
      </c>
      <c r="AO43" s="412">
        <f t="shared" si="46"/>
        <v>10</v>
      </c>
      <c r="AP43" s="412">
        <f t="shared" si="46"/>
        <v>10</v>
      </c>
      <c r="AQ43" s="412">
        <f t="shared" si="46"/>
        <v>10</v>
      </c>
      <c r="AR43" s="412">
        <f t="shared" si="46"/>
        <v>10</v>
      </c>
      <c r="AS43" s="412">
        <f t="shared" si="46"/>
        <v>10</v>
      </c>
      <c r="AT43" s="412">
        <f t="shared" si="46"/>
        <v>10</v>
      </c>
      <c r="AU43" s="412">
        <f t="shared" si="46"/>
        <v>10</v>
      </c>
      <c r="AV43" s="412">
        <f t="shared" si="46"/>
        <v>10</v>
      </c>
      <c r="AW43" s="412">
        <f t="shared" si="46"/>
        <v>10</v>
      </c>
      <c r="AX43" s="412">
        <f t="shared" si="46"/>
        <v>10</v>
      </c>
      <c r="AY43" s="412">
        <f t="shared" si="46"/>
        <v>10</v>
      </c>
      <c r="AZ43" s="412">
        <f t="shared" si="46"/>
        <v>10</v>
      </c>
      <c r="BA43" s="412">
        <f t="shared" si="46"/>
        <v>10</v>
      </c>
    </row>
    <row r="44" spans="1:55">
      <c r="A44" s="354">
        <v>6</v>
      </c>
      <c r="B44" s="356" t="s">
        <v>947</v>
      </c>
      <c r="C44" s="354" t="s">
        <v>217</v>
      </c>
      <c r="D44" s="412">
        <v>2</v>
      </c>
      <c r="E44" s="412">
        <f t="shared" ref="E44:AJ44" si="47">CPNT04DT_1</f>
        <v>2</v>
      </c>
      <c r="F44" s="412">
        <f t="shared" si="47"/>
        <v>2</v>
      </c>
      <c r="G44" s="412">
        <f t="shared" si="47"/>
        <v>2</v>
      </c>
      <c r="H44" s="412">
        <f t="shared" si="47"/>
        <v>2</v>
      </c>
      <c r="I44" s="412">
        <f t="shared" si="47"/>
        <v>2</v>
      </c>
      <c r="J44" s="412">
        <f t="shared" si="47"/>
        <v>2</v>
      </c>
      <c r="K44" s="412">
        <f t="shared" si="47"/>
        <v>2</v>
      </c>
      <c r="L44" s="412">
        <f t="shared" si="47"/>
        <v>2</v>
      </c>
      <c r="M44" s="412">
        <f t="shared" si="47"/>
        <v>2</v>
      </c>
      <c r="N44" s="412">
        <f t="shared" si="47"/>
        <v>2</v>
      </c>
      <c r="O44" s="412">
        <f t="shared" si="47"/>
        <v>2</v>
      </c>
      <c r="P44" s="412">
        <f t="shared" si="47"/>
        <v>2</v>
      </c>
      <c r="Q44" s="412">
        <f t="shared" si="47"/>
        <v>2</v>
      </c>
      <c r="R44" s="412">
        <f t="shared" si="47"/>
        <v>2</v>
      </c>
      <c r="S44" s="412">
        <f t="shared" si="47"/>
        <v>2</v>
      </c>
      <c r="T44" s="412">
        <f t="shared" si="47"/>
        <v>2</v>
      </c>
      <c r="U44" s="412">
        <f t="shared" si="47"/>
        <v>2</v>
      </c>
      <c r="V44" s="412">
        <f t="shared" si="47"/>
        <v>2</v>
      </c>
      <c r="W44" s="412">
        <f t="shared" si="47"/>
        <v>2</v>
      </c>
      <c r="X44" s="412">
        <f t="shared" si="47"/>
        <v>2</v>
      </c>
      <c r="Y44" s="412">
        <f t="shared" si="47"/>
        <v>2</v>
      </c>
      <c r="Z44" s="412">
        <f t="shared" si="47"/>
        <v>2</v>
      </c>
      <c r="AA44" s="412">
        <f t="shared" si="47"/>
        <v>2</v>
      </c>
      <c r="AB44" s="412">
        <f t="shared" si="47"/>
        <v>2</v>
      </c>
      <c r="AC44" s="412">
        <f t="shared" si="47"/>
        <v>2</v>
      </c>
      <c r="AD44" s="412">
        <f t="shared" si="47"/>
        <v>2</v>
      </c>
      <c r="AE44" s="412">
        <f t="shared" si="47"/>
        <v>2</v>
      </c>
      <c r="AF44" s="412">
        <f t="shared" si="47"/>
        <v>2</v>
      </c>
      <c r="AG44" s="412">
        <f t="shared" si="47"/>
        <v>2</v>
      </c>
      <c r="AH44" s="412">
        <f t="shared" si="47"/>
        <v>2</v>
      </c>
      <c r="AI44" s="412">
        <f t="shared" si="47"/>
        <v>2</v>
      </c>
      <c r="AJ44" s="412">
        <f t="shared" si="47"/>
        <v>2</v>
      </c>
      <c r="AK44" s="412">
        <f t="shared" ref="AK44:BB44" si="48">CPNT04DT_1</f>
        <v>2</v>
      </c>
      <c r="AL44" s="412">
        <f t="shared" si="48"/>
        <v>2</v>
      </c>
      <c r="AM44" s="412">
        <f t="shared" si="48"/>
        <v>2</v>
      </c>
      <c r="AN44" s="412">
        <f t="shared" si="48"/>
        <v>2</v>
      </c>
      <c r="AO44" s="412">
        <f t="shared" si="48"/>
        <v>2</v>
      </c>
      <c r="AP44" s="412">
        <f t="shared" si="48"/>
        <v>2</v>
      </c>
      <c r="AQ44" s="412">
        <f t="shared" si="48"/>
        <v>2</v>
      </c>
      <c r="AR44" s="412">
        <f t="shared" si="48"/>
        <v>2</v>
      </c>
      <c r="AS44" s="412">
        <f t="shared" si="48"/>
        <v>2</v>
      </c>
      <c r="AT44" s="412">
        <f t="shared" si="48"/>
        <v>2</v>
      </c>
      <c r="AU44" s="412">
        <f t="shared" si="48"/>
        <v>2</v>
      </c>
      <c r="AV44" s="412">
        <f t="shared" si="48"/>
        <v>2</v>
      </c>
      <c r="AW44" s="412">
        <f t="shared" si="48"/>
        <v>2</v>
      </c>
      <c r="AX44" s="412">
        <f t="shared" si="48"/>
        <v>2</v>
      </c>
      <c r="AY44" s="412">
        <f t="shared" si="48"/>
        <v>2</v>
      </c>
      <c r="AZ44" s="412">
        <f t="shared" si="48"/>
        <v>2</v>
      </c>
      <c r="BA44" s="412">
        <f t="shared" si="48"/>
        <v>2</v>
      </c>
      <c r="BB44" s="412">
        <f t="shared" si="48"/>
        <v>2</v>
      </c>
    </row>
    <row r="45" spans="1:55">
      <c r="A45" s="354">
        <v>7</v>
      </c>
      <c r="B45" s="356" t="s">
        <v>948</v>
      </c>
      <c r="C45" s="354" t="s">
        <v>217</v>
      </c>
      <c r="D45" s="412">
        <v>0</v>
      </c>
      <c r="E45" s="412">
        <f t="shared" ref="E45:AJ45" si="49">HSGG04DT_1</f>
        <v>0</v>
      </c>
      <c r="F45" s="412">
        <f t="shared" si="49"/>
        <v>0</v>
      </c>
      <c r="G45" s="412">
        <f t="shared" si="49"/>
        <v>0</v>
      </c>
      <c r="H45" s="412">
        <f t="shared" si="49"/>
        <v>0</v>
      </c>
      <c r="I45" s="412">
        <f t="shared" si="49"/>
        <v>0</v>
      </c>
      <c r="J45" s="412">
        <f t="shared" si="49"/>
        <v>0</v>
      </c>
      <c r="K45" s="412">
        <f t="shared" si="49"/>
        <v>0</v>
      </c>
      <c r="L45" s="412">
        <f t="shared" si="49"/>
        <v>0</v>
      </c>
      <c r="M45" s="412">
        <f t="shared" si="49"/>
        <v>0</v>
      </c>
      <c r="N45" s="412">
        <f t="shared" si="49"/>
        <v>0</v>
      </c>
      <c r="O45" s="412">
        <f t="shared" si="49"/>
        <v>0</v>
      </c>
      <c r="P45" s="412">
        <f t="shared" si="49"/>
        <v>0</v>
      </c>
      <c r="Q45" s="412">
        <f t="shared" si="49"/>
        <v>0</v>
      </c>
      <c r="R45" s="412">
        <f t="shared" si="49"/>
        <v>0</v>
      </c>
      <c r="S45" s="412">
        <f t="shared" si="49"/>
        <v>0</v>
      </c>
      <c r="T45" s="412">
        <f t="shared" si="49"/>
        <v>0</v>
      </c>
      <c r="U45" s="412">
        <f t="shared" si="49"/>
        <v>0</v>
      </c>
      <c r="V45" s="412">
        <f t="shared" si="49"/>
        <v>0</v>
      </c>
      <c r="W45" s="412">
        <f t="shared" si="49"/>
        <v>0</v>
      </c>
      <c r="X45" s="412">
        <f t="shared" si="49"/>
        <v>0</v>
      </c>
      <c r="Y45" s="412">
        <f t="shared" si="49"/>
        <v>0</v>
      </c>
      <c r="Z45" s="412">
        <f t="shared" si="49"/>
        <v>0</v>
      </c>
      <c r="AA45" s="412">
        <f t="shared" si="49"/>
        <v>0</v>
      </c>
      <c r="AB45" s="412">
        <f t="shared" si="49"/>
        <v>0</v>
      </c>
      <c r="AC45" s="412">
        <f t="shared" si="49"/>
        <v>0</v>
      </c>
      <c r="AD45" s="412">
        <f t="shared" si="49"/>
        <v>0</v>
      </c>
      <c r="AE45" s="412">
        <f t="shared" si="49"/>
        <v>0</v>
      </c>
      <c r="AF45" s="412">
        <f t="shared" si="49"/>
        <v>0</v>
      </c>
      <c r="AG45" s="412">
        <f t="shared" si="49"/>
        <v>0</v>
      </c>
      <c r="AH45" s="412">
        <f t="shared" si="49"/>
        <v>0</v>
      </c>
      <c r="AI45" s="412">
        <f t="shared" si="49"/>
        <v>0</v>
      </c>
      <c r="AJ45" s="412">
        <f t="shared" si="49"/>
        <v>0</v>
      </c>
      <c r="AK45" s="412">
        <f t="shared" ref="AK45:BA45" si="50">HSGG04DT_1</f>
        <v>0</v>
      </c>
      <c r="AL45" s="412">
        <f t="shared" si="50"/>
        <v>0</v>
      </c>
      <c r="AM45" s="412">
        <f t="shared" si="50"/>
        <v>0</v>
      </c>
      <c r="AN45" s="412">
        <f t="shared" si="50"/>
        <v>0</v>
      </c>
      <c r="AO45" s="412">
        <f t="shared" si="50"/>
        <v>0</v>
      </c>
      <c r="AP45" s="412">
        <f t="shared" si="50"/>
        <v>0</v>
      </c>
      <c r="AQ45" s="412">
        <f t="shared" si="50"/>
        <v>0</v>
      </c>
      <c r="AR45" s="412">
        <f t="shared" si="50"/>
        <v>0</v>
      </c>
      <c r="AS45" s="412">
        <f t="shared" si="50"/>
        <v>0</v>
      </c>
      <c r="AT45" s="412">
        <f t="shared" si="50"/>
        <v>0</v>
      </c>
      <c r="AU45" s="412">
        <f t="shared" si="50"/>
        <v>0</v>
      </c>
      <c r="AV45" s="412">
        <f t="shared" si="50"/>
        <v>0</v>
      </c>
      <c r="AW45" s="412">
        <f t="shared" si="50"/>
        <v>0</v>
      </c>
      <c r="AX45" s="412">
        <f t="shared" si="50"/>
        <v>0</v>
      </c>
      <c r="AY45" s="412">
        <f t="shared" si="50"/>
        <v>0</v>
      </c>
      <c r="AZ45" s="412">
        <f t="shared" si="50"/>
        <v>0</v>
      </c>
      <c r="BA45" s="412">
        <f t="shared" si="50"/>
        <v>0</v>
      </c>
      <c r="BB45" s="412">
        <f t="shared" ref="BB45:BC45" si="51">HSGG04_1</f>
        <v>0</v>
      </c>
      <c r="BC45" s="412">
        <f t="shared" si="51"/>
        <v>0</v>
      </c>
    </row>
    <row r="46" spans="1:55">
      <c r="A46" s="354">
        <v>8</v>
      </c>
      <c r="B46" s="356" t="s">
        <v>949</v>
      </c>
      <c r="C46" s="354" t="s">
        <v>217</v>
      </c>
      <c r="D46" s="412">
        <v>0</v>
      </c>
      <c r="E46" s="412">
        <f t="shared" ref="E46:AJ46" si="52">CPDP04DT_1</f>
        <v>0</v>
      </c>
      <c r="F46" s="412">
        <f t="shared" si="52"/>
        <v>0</v>
      </c>
      <c r="G46" s="412">
        <f t="shared" si="52"/>
        <v>0</v>
      </c>
      <c r="H46" s="412">
        <f t="shared" si="52"/>
        <v>0</v>
      </c>
      <c r="I46" s="412">
        <f t="shared" si="52"/>
        <v>0</v>
      </c>
      <c r="J46" s="412">
        <f t="shared" si="52"/>
        <v>0</v>
      </c>
      <c r="K46" s="412">
        <f t="shared" si="52"/>
        <v>0</v>
      </c>
      <c r="L46" s="412">
        <f t="shared" si="52"/>
        <v>0</v>
      </c>
      <c r="M46" s="412">
        <f t="shared" si="52"/>
        <v>0</v>
      </c>
      <c r="N46" s="412">
        <f t="shared" si="52"/>
        <v>0</v>
      </c>
      <c r="O46" s="412">
        <f t="shared" si="52"/>
        <v>0</v>
      </c>
      <c r="P46" s="412">
        <f t="shared" si="52"/>
        <v>0</v>
      </c>
      <c r="Q46" s="412">
        <f t="shared" si="52"/>
        <v>0</v>
      </c>
      <c r="R46" s="412">
        <f t="shared" si="52"/>
        <v>0</v>
      </c>
      <c r="S46" s="412">
        <f t="shared" si="52"/>
        <v>0</v>
      </c>
      <c r="T46" s="412">
        <f t="shared" si="52"/>
        <v>0</v>
      </c>
      <c r="U46" s="412">
        <f t="shared" si="52"/>
        <v>0</v>
      </c>
      <c r="V46" s="412">
        <f t="shared" si="52"/>
        <v>0</v>
      </c>
      <c r="W46" s="412">
        <f t="shared" si="52"/>
        <v>0</v>
      </c>
      <c r="X46" s="412">
        <f t="shared" si="52"/>
        <v>0</v>
      </c>
      <c r="Y46" s="412">
        <f t="shared" si="52"/>
        <v>0</v>
      </c>
      <c r="Z46" s="412">
        <f t="shared" si="52"/>
        <v>0</v>
      </c>
      <c r="AA46" s="412">
        <f t="shared" si="52"/>
        <v>0</v>
      </c>
      <c r="AB46" s="412">
        <f t="shared" si="52"/>
        <v>0</v>
      </c>
      <c r="AC46" s="412">
        <f t="shared" si="52"/>
        <v>0</v>
      </c>
      <c r="AD46" s="412">
        <f t="shared" si="52"/>
        <v>0</v>
      </c>
      <c r="AE46" s="412">
        <f t="shared" si="52"/>
        <v>0</v>
      </c>
      <c r="AF46" s="412">
        <f t="shared" si="52"/>
        <v>0</v>
      </c>
      <c r="AG46" s="412">
        <f t="shared" si="52"/>
        <v>0</v>
      </c>
      <c r="AH46" s="412">
        <f t="shared" si="52"/>
        <v>0</v>
      </c>
      <c r="AI46" s="412">
        <f t="shared" si="52"/>
        <v>0</v>
      </c>
      <c r="AJ46" s="412">
        <f t="shared" si="52"/>
        <v>0</v>
      </c>
      <c r="AK46" s="412">
        <f t="shared" ref="AK46:BA46" si="53">CPDP04DT_1</f>
        <v>0</v>
      </c>
      <c r="AL46" s="412">
        <f t="shared" si="53"/>
        <v>0</v>
      </c>
      <c r="AM46" s="412">
        <f t="shared" si="53"/>
        <v>0</v>
      </c>
      <c r="AN46" s="412">
        <f t="shared" si="53"/>
        <v>0</v>
      </c>
      <c r="AO46" s="412">
        <f t="shared" si="53"/>
        <v>0</v>
      </c>
      <c r="AP46" s="412">
        <f t="shared" si="53"/>
        <v>0</v>
      </c>
      <c r="AQ46" s="412">
        <f t="shared" si="53"/>
        <v>0</v>
      </c>
      <c r="AR46" s="412">
        <f t="shared" si="53"/>
        <v>0</v>
      </c>
      <c r="AS46" s="412">
        <f t="shared" si="53"/>
        <v>0</v>
      </c>
      <c r="AT46" s="412">
        <f t="shared" si="53"/>
        <v>0</v>
      </c>
      <c r="AU46" s="412">
        <f t="shared" si="53"/>
        <v>0</v>
      </c>
      <c r="AV46" s="412">
        <f t="shared" si="53"/>
        <v>0</v>
      </c>
      <c r="AW46" s="412">
        <f t="shared" si="53"/>
        <v>0</v>
      </c>
      <c r="AX46" s="412">
        <f t="shared" si="53"/>
        <v>0</v>
      </c>
      <c r="AY46" s="412">
        <f t="shared" si="53"/>
        <v>0</v>
      </c>
      <c r="AZ46" s="412">
        <f t="shared" si="53"/>
        <v>0</v>
      </c>
      <c r="BA46" s="412">
        <f t="shared" si="53"/>
        <v>0</v>
      </c>
      <c r="BB46" s="412">
        <v>0</v>
      </c>
      <c r="BC46" s="412">
        <v>0</v>
      </c>
    </row>
    <row r="47" spans="1:55">
      <c r="A47" s="354"/>
    </row>
    <row r="48" spans="1:55" ht="23" thickBot="1">
      <c r="A48" s="408" t="s">
        <v>951</v>
      </c>
      <c r="B48" s="409"/>
      <c r="C48" s="408"/>
      <c r="D48" s="411"/>
      <c r="E48" s="411"/>
      <c r="F48" s="411"/>
      <c r="G48" s="411"/>
      <c r="H48" s="411"/>
      <c r="I48" s="411"/>
      <c r="J48" s="411"/>
      <c r="K48" s="411"/>
      <c r="L48" s="411"/>
      <c r="M48" s="411"/>
      <c r="N48" s="411"/>
    </row>
    <row r="49" spans="1:55" ht="16" thickTop="1">
      <c r="A49" s="354"/>
    </row>
    <row r="50" spans="1:55">
      <c r="A50" s="354" t="s">
        <v>43</v>
      </c>
      <c r="B50" s="354" t="s">
        <v>44</v>
      </c>
      <c r="C50" s="354" t="s">
        <v>112</v>
      </c>
      <c r="D50" s="356" t="s">
        <v>874</v>
      </c>
      <c r="E50" s="356" t="s">
        <v>875</v>
      </c>
      <c r="F50" s="356" t="s">
        <v>876</v>
      </c>
      <c r="G50" s="356" t="s">
        <v>877</v>
      </c>
      <c r="H50" s="356" t="s">
        <v>878</v>
      </c>
      <c r="I50" s="356" t="s">
        <v>879</v>
      </c>
      <c r="J50" s="356" t="s">
        <v>880</v>
      </c>
      <c r="K50" s="356" t="s">
        <v>881</v>
      </c>
      <c r="L50" s="356" t="s">
        <v>882</v>
      </c>
      <c r="M50" s="356" t="s">
        <v>883</v>
      </c>
      <c r="N50" s="356" t="s">
        <v>884</v>
      </c>
      <c r="O50" s="356" t="s">
        <v>885</v>
      </c>
      <c r="P50" s="356" t="s">
        <v>886</v>
      </c>
      <c r="Q50" s="356" t="s">
        <v>887</v>
      </c>
      <c r="R50" s="356" t="s">
        <v>888</v>
      </c>
      <c r="S50" s="356" t="s">
        <v>889</v>
      </c>
      <c r="T50" s="356" t="s">
        <v>890</v>
      </c>
      <c r="U50" s="356" t="s">
        <v>891</v>
      </c>
      <c r="V50" s="356" t="s">
        <v>892</v>
      </c>
      <c r="W50" s="356" t="s">
        <v>893</v>
      </c>
      <c r="X50" s="356" t="s">
        <v>894</v>
      </c>
      <c r="Y50" s="356" t="s">
        <v>895</v>
      </c>
      <c r="Z50" s="356" t="s">
        <v>896</v>
      </c>
      <c r="AA50" s="356" t="s">
        <v>897</v>
      </c>
      <c r="AB50" s="356" t="s">
        <v>898</v>
      </c>
      <c r="AC50" s="356" t="s">
        <v>899</v>
      </c>
      <c r="AD50" s="356" t="s">
        <v>900</v>
      </c>
      <c r="AE50" s="356" t="s">
        <v>901</v>
      </c>
      <c r="AF50" s="356" t="s">
        <v>902</v>
      </c>
      <c r="AG50" s="356" t="s">
        <v>903</v>
      </c>
      <c r="AH50" s="356" t="s">
        <v>904</v>
      </c>
      <c r="AI50" s="356" t="s">
        <v>905</v>
      </c>
      <c r="AJ50" s="356" t="s">
        <v>906</v>
      </c>
      <c r="AK50" s="356" t="s">
        <v>907</v>
      </c>
      <c r="AL50" s="356" t="s">
        <v>908</v>
      </c>
      <c r="AM50" s="356" t="s">
        <v>909</v>
      </c>
      <c r="AN50" s="356" t="s">
        <v>910</v>
      </c>
      <c r="AO50" s="356" t="s">
        <v>911</v>
      </c>
      <c r="AP50" s="356" t="s">
        <v>912</v>
      </c>
      <c r="AQ50" s="356" t="s">
        <v>913</v>
      </c>
      <c r="AR50" s="356" t="s">
        <v>914</v>
      </c>
      <c r="AS50" s="356" t="s">
        <v>915</v>
      </c>
      <c r="AT50" s="356" t="s">
        <v>916</v>
      </c>
      <c r="AU50" s="356" t="s">
        <v>917</v>
      </c>
      <c r="AV50" s="356" t="s">
        <v>918</v>
      </c>
      <c r="AW50" s="356" t="s">
        <v>919</v>
      </c>
      <c r="AX50" s="356" t="s">
        <v>920</v>
      </c>
      <c r="AY50" s="356" t="s">
        <v>921</v>
      </c>
      <c r="AZ50" s="356" t="s">
        <v>922</v>
      </c>
      <c r="BA50" s="356" t="s">
        <v>923</v>
      </c>
      <c r="BC50" s="356" t="s">
        <v>952</v>
      </c>
    </row>
    <row r="51" spans="1:55">
      <c r="A51" s="355" t="s">
        <v>62</v>
      </c>
      <c r="B51" s="364" t="s">
        <v>953</v>
      </c>
      <c r="C51" s="355"/>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2"/>
      <c r="AL51" s="412"/>
      <c r="AM51" s="412"/>
      <c r="AN51" s="412"/>
      <c r="AO51" s="412"/>
      <c r="AP51" s="412"/>
      <c r="AQ51" s="412"/>
      <c r="AR51" s="412"/>
      <c r="AS51" s="412"/>
      <c r="AT51" s="412"/>
      <c r="AU51" s="412"/>
      <c r="AV51" s="412"/>
      <c r="AW51" s="412"/>
      <c r="AX51" s="412"/>
      <c r="AY51" s="412"/>
      <c r="AZ51" s="412"/>
      <c r="BA51" s="412"/>
    </row>
    <row r="52" spans="1:55">
      <c r="A52" s="354">
        <v>1</v>
      </c>
      <c r="B52" s="356" t="s">
        <v>79</v>
      </c>
      <c r="C52" s="354" t="s">
        <v>217</v>
      </c>
      <c r="D52" s="412">
        <f>NOISUY!NSCPC06_2</f>
        <v>5.5</v>
      </c>
      <c r="E52" s="412">
        <f t="shared" ref="E52:AJ52" si="54">CPC06_1</f>
        <v>5.5</v>
      </c>
      <c r="F52" s="412">
        <f t="shared" si="54"/>
        <v>5.5</v>
      </c>
      <c r="G52" s="412">
        <f t="shared" si="54"/>
        <v>5.5</v>
      </c>
      <c r="H52" s="412">
        <f t="shared" si="54"/>
        <v>5.5</v>
      </c>
      <c r="I52" s="412">
        <f t="shared" si="54"/>
        <v>5.5</v>
      </c>
      <c r="J52" s="412">
        <f t="shared" si="54"/>
        <v>5.5</v>
      </c>
      <c r="K52" s="412">
        <f t="shared" si="54"/>
        <v>5.5</v>
      </c>
      <c r="L52" s="412">
        <f t="shared" si="54"/>
        <v>5.5</v>
      </c>
      <c r="M52" s="412">
        <f t="shared" si="54"/>
        <v>5.5</v>
      </c>
      <c r="N52" s="412">
        <f t="shared" si="54"/>
        <v>5.5</v>
      </c>
      <c r="O52" s="412">
        <f t="shared" si="54"/>
        <v>5.5</v>
      </c>
      <c r="P52" s="412">
        <f t="shared" si="54"/>
        <v>5.5</v>
      </c>
      <c r="Q52" s="412">
        <f t="shared" si="54"/>
        <v>5.5</v>
      </c>
      <c r="R52" s="412">
        <f t="shared" si="54"/>
        <v>5.5</v>
      </c>
      <c r="S52" s="412">
        <f t="shared" si="54"/>
        <v>5.5</v>
      </c>
      <c r="T52" s="412">
        <f t="shared" si="54"/>
        <v>5.5</v>
      </c>
      <c r="U52" s="412">
        <f t="shared" si="54"/>
        <v>5.5</v>
      </c>
      <c r="V52" s="412">
        <f t="shared" si="54"/>
        <v>5.5</v>
      </c>
      <c r="W52" s="412">
        <f t="shared" si="54"/>
        <v>5.5</v>
      </c>
      <c r="X52" s="412">
        <f t="shared" si="54"/>
        <v>5.5</v>
      </c>
      <c r="Y52" s="412">
        <f t="shared" si="54"/>
        <v>5.5</v>
      </c>
      <c r="Z52" s="412">
        <f t="shared" si="54"/>
        <v>5.5</v>
      </c>
      <c r="AA52" s="412">
        <f t="shared" si="54"/>
        <v>5.5</v>
      </c>
      <c r="AB52" s="412">
        <f t="shared" si="54"/>
        <v>5.5</v>
      </c>
      <c r="AC52" s="412">
        <f t="shared" si="54"/>
        <v>5.5</v>
      </c>
      <c r="AD52" s="412">
        <f t="shared" si="54"/>
        <v>5.5</v>
      </c>
      <c r="AE52" s="412">
        <f t="shared" si="54"/>
        <v>5.5</v>
      </c>
      <c r="AF52" s="412">
        <f t="shared" si="54"/>
        <v>5.5</v>
      </c>
      <c r="AG52" s="412">
        <f t="shared" si="54"/>
        <v>5.5</v>
      </c>
      <c r="AH52" s="412">
        <f t="shared" si="54"/>
        <v>5.5</v>
      </c>
      <c r="AI52" s="412">
        <f t="shared" si="54"/>
        <v>5.5</v>
      </c>
      <c r="AJ52" s="412">
        <f t="shared" si="54"/>
        <v>5.5</v>
      </c>
      <c r="AK52" s="412">
        <f t="shared" ref="AK52:BA52" si="55">CPC06_1</f>
        <v>5.5</v>
      </c>
      <c r="AL52" s="412">
        <f t="shared" si="55"/>
        <v>5.5</v>
      </c>
      <c r="AM52" s="412">
        <f t="shared" si="55"/>
        <v>5.5</v>
      </c>
      <c r="AN52" s="412">
        <f t="shared" si="55"/>
        <v>5.5</v>
      </c>
      <c r="AO52" s="412">
        <f t="shared" si="55"/>
        <v>5.5</v>
      </c>
      <c r="AP52" s="412">
        <f t="shared" si="55"/>
        <v>5.5</v>
      </c>
      <c r="AQ52" s="412">
        <f t="shared" si="55"/>
        <v>5.5</v>
      </c>
      <c r="AR52" s="412">
        <f t="shared" si="55"/>
        <v>5.5</v>
      </c>
      <c r="AS52" s="412">
        <f t="shared" si="55"/>
        <v>5.5</v>
      </c>
      <c r="AT52" s="412">
        <f t="shared" si="55"/>
        <v>5.5</v>
      </c>
      <c r="AU52" s="412">
        <f t="shared" si="55"/>
        <v>5.5</v>
      </c>
      <c r="AV52" s="412">
        <f t="shared" si="55"/>
        <v>5.5</v>
      </c>
      <c r="AW52" s="412">
        <f t="shared" si="55"/>
        <v>5.5</v>
      </c>
      <c r="AX52" s="412">
        <f t="shared" si="55"/>
        <v>5.5</v>
      </c>
      <c r="AY52" s="412">
        <f t="shared" si="55"/>
        <v>5.5</v>
      </c>
      <c r="AZ52" s="412">
        <f t="shared" si="55"/>
        <v>5.5</v>
      </c>
      <c r="BA52" s="412">
        <f t="shared" si="55"/>
        <v>5.5</v>
      </c>
    </row>
    <row r="53" spans="1:55">
      <c r="A53" s="354">
        <v>2</v>
      </c>
      <c r="B53" s="356" t="s">
        <v>943</v>
      </c>
      <c r="C53" s="354" t="s">
        <v>217</v>
      </c>
      <c r="D53" s="412" t="s">
        <v>944</v>
      </c>
      <c r="E53" s="412" t="str">
        <f t="shared" ref="E53:AJ53" si="56">CPCNC06_1</f>
        <v>51</v>
      </c>
      <c r="F53" s="412" t="str">
        <f t="shared" si="56"/>
        <v>51</v>
      </c>
      <c r="G53" s="412" t="str">
        <f t="shared" si="56"/>
        <v>51</v>
      </c>
      <c r="H53" s="412" t="str">
        <f t="shared" si="56"/>
        <v>51</v>
      </c>
      <c r="I53" s="412" t="str">
        <f t="shared" si="56"/>
        <v>51</v>
      </c>
      <c r="J53" s="412" t="str">
        <f t="shared" si="56"/>
        <v>51</v>
      </c>
      <c r="K53" s="412" t="str">
        <f t="shared" si="56"/>
        <v>51</v>
      </c>
      <c r="L53" s="412" t="str">
        <f t="shared" si="56"/>
        <v>51</v>
      </c>
      <c r="M53" s="412" t="str">
        <f t="shared" si="56"/>
        <v>51</v>
      </c>
      <c r="N53" s="412" t="str">
        <f t="shared" si="56"/>
        <v>51</v>
      </c>
      <c r="O53" s="412" t="str">
        <f t="shared" si="56"/>
        <v>51</v>
      </c>
      <c r="P53" s="412" t="str">
        <f t="shared" si="56"/>
        <v>51</v>
      </c>
      <c r="Q53" s="412" t="str">
        <f t="shared" si="56"/>
        <v>51</v>
      </c>
      <c r="R53" s="412" t="str">
        <f t="shared" si="56"/>
        <v>51</v>
      </c>
      <c r="S53" s="412" t="str">
        <f t="shared" si="56"/>
        <v>51</v>
      </c>
      <c r="T53" s="412" t="str">
        <f t="shared" si="56"/>
        <v>51</v>
      </c>
      <c r="U53" s="412" t="str">
        <f t="shared" si="56"/>
        <v>51</v>
      </c>
      <c r="V53" s="412" t="str">
        <f t="shared" si="56"/>
        <v>51</v>
      </c>
      <c r="W53" s="412" t="str">
        <f t="shared" si="56"/>
        <v>51</v>
      </c>
      <c r="X53" s="412" t="str">
        <f t="shared" si="56"/>
        <v>51</v>
      </c>
      <c r="Y53" s="412" t="str">
        <f t="shared" si="56"/>
        <v>51</v>
      </c>
      <c r="Z53" s="412" t="str">
        <f t="shared" si="56"/>
        <v>51</v>
      </c>
      <c r="AA53" s="412" t="str">
        <f t="shared" si="56"/>
        <v>51</v>
      </c>
      <c r="AB53" s="412" t="str">
        <f t="shared" si="56"/>
        <v>51</v>
      </c>
      <c r="AC53" s="412" t="str">
        <f t="shared" si="56"/>
        <v>51</v>
      </c>
      <c r="AD53" s="412" t="str">
        <f t="shared" si="56"/>
        <v>51</v>
      </c>
      <c r="AE53" s="412" t="str">
        <f t="shared" si="56"/>
        <v>51</v>
      </c>
      <c r="AF53" s="412" t="str">
        <f t="shared" si="56"/>
        <v>51</v>
      </c>
      <c r="AG53" s="412" t="str">
        <f t="shared" si="56"/>
        <v>51</v>
      </c>
      <c r="AH53" s="412" t="str">
        <f t="shared" si="56"/>
        <v>51</v>
      </c>
      <c r="AI53" s="412" t="str">
        <f t="shared" si="56"/>
        <v>51</v>
      </c>
      <c r="AJ53" s="412" t="str">
        <f t="shared" si="56"/>
        <v>51</v>
      </c>
      <c r="AK53" s="412" t="str">
        <f t="shared" ref="AK53:BA53" si="57">CPCNC06_1</f>
        <v>51</v>
      </c>
      <c r="AL53" s="412" t="str">
        <f t="shared" si="57"/>
        <v>51</v>
      </c>
      <c r="AM53" s="412" t="str">
        <f t="shared" si="57"/>
        <v>51</v>
      </c>
      <c r="AN53" s="412" t="str">
        <f t="shared" si="57"/>
        <v>51</v>
      </c>
      <c r="AO53" s="412" t="str">
        <f t="shared" si="57"/>
        <v>51</v>
      </c>
      <c r="AP53" s="412" t="str">
        <f t="shared" si="57"/>
        <v>51</v>
      </c>
      <c r="AQ53" s="412" t="str">
        <f t="shared" si="57"/>
        <v>51</v>
      </c>
      <c r="AR53" s="412" t="str">
        <f t="shared" si="57"/>
        <v>51</v>
      </c>
      <c r="AS53" s="412" t="str">
        <f t="shared" si="57"/>
        <v>51</v>
      </c>
      <c r="AT53" s="412" t="str">
        <f t="shared" si="57"/>
        <v>51</v>
      </c>
      <c r="AU53" s="412" t="str">
        <f t="shared" si="57"/>
        <v>51</v>
      </c>
      <c r="AV53" s="412" t="str">
        <f t="shared" si="57"/>
        <v>51</v>
      </c>
      <c r="AW53" s="412" t="str">
        <f t="shared" si="57"/>
        <v>51</v>
      </c>
      <c r="AX53" s="412" t="str">
        <f t="shared" si="57"/>
        <v>51</v>
      </c>
      <c r="AY53" s="412" t="str">
        <f t="shared" si="57"/>
        <v>51</v>
      </c>
      <c r="AZ53" s="412" t="str">
        <f t="shared" si="57"/>
        <v>51</v>
      </c>
      <c r="BA53" s="412" t="str">
        <f t="shared" si="57"/>
        <v>51</v>
      </c>
    </row>
    <row r="54" spans="1:55">
      <c r="A54" s="354">
        <v>3</v>
      </c>
      <c r="B54" s="356" t="s">
        <v>945</v>
      </c>
      <c r="C54" s="354" t="s">
        <v>217</v>
      </c>
      <c r="D54" s="412" t="s">
        <v>189</v>
      </c>
      <c r="E54" s="412" t="str">
        <f t="shared" ref="E54:AJ54" si="58">TNCT06_1</f>
        <v>6</v>
      </c>
      <c r="F54" s="412" t="str">
        <f t="shared" si="58"/>
        <v>6</v>
      </c>
      <c r="G54" s="412" t="str">
        <f t="shared" si="58"/>
        <v>6</v>
      </c>
      <c r="H54" s="412" t="str">
        <f t="shared" si="58"/>
        <v>6</v>
      </c>
      <c r="I54" s="412" t="str">
        <f t="shared" si="58"/>
        <v>6</v>
      </c>
      <c r="J54" s="412" t="str">
        <f t="shared" si="58"/>
        <v>6</v>
      </c>
      <c r="K54" s="412" t="str">
        <f t="shared" si="58"/>
        <v>6</v>
      </c>
      <c r="L54" s="412" t="str">
        <f t="shared" si="58"/>
        <v>6</v>
      </c>
      <c r="M54" s="412" t="str">
        <f t="shared" si="58"/>
        <v>6</v>
      </c>
      <c r="N54" s="412" t="str">
        <f t="shared" si="58"/>
        <v>6</v>
      </c>
      <c r="O54" s="412" t="str">
        <f t="shared" si="58"/>
        <v>6</v>
      </c>
      <c r="P54" s="412" t="str">
        <f t="shared" si="58"/>
        <v>6</v>
      </c>
      <c r="Q54" s="412" t="str">
        <f t="shared" si="58"/>
        <v>6</v>
      </c>
      <c r="R54" s="412" t="str">
        <f t="shared" si="58"/>
        <v>6</v>
      </c>
      <c r="S54" s="412" t="str">
        <f t="shared" si="58"/>
        <v>6</v>
      </c>
      <c r="T54" s="412" t="str">
        <f t="shared" si="58"/>
        <v>6</v>
      </c>
      <c r="U54" s="412" t="str">
        <f t="shared" si="58"/>
        <v>6</v>
      </c>
      <c r="V54" s="412" t="str">
        <f t="shared" si="58"/>
        <v>6</v>
      </c>
      <c r="W54" s="412" t="str">
        <f t="shared" si="58"/>
        <v>6</v>
      </c>
      <c r="X54" s="412" t="str">
        <f t="shared" si="58"/>
        <v>6</v>
      </c>
      <c r="Y54" s="412" t="str">
        <f t="shared" si="58"/>
        <v>6</v>
      </c>
      <c r="Z54" s="412" t="str">
        <f t="shared" si="58"/>
        <v>6</v>
      </c>
      <c r="AA54" s="412" t="str">
        <f t="shared" si="58"/>
        <v>6</v>
      </c>
      <c r="AB54" s="412" t="str">
        <f t="shared" si="58"/>
        <v>6</v>
      </c>
      <c r="AC54" s="412" t="str">
        <f t="shared" si="58"/>
        <v>6</v>
      </c>
      <c r="AD54" s="412" t="str">
        <f t="shared" si="58"/>
        <v>6</v>
      </c>
      <c r="AE54" s="412" t="str">
        <f t="shared" si="58"/>
        <v>6</v>
      </c>
      <c r="AF54" s="412" t="str">
        <f t="shared" si="58"/>
        <v>6</v>
      </c>
      <c r="AG54" s="412" t="str">
        <f t="shared" si="58"/>
        <v>6</v>
      </c>
      <c r="AH54" s="412" t="str">
        <f t="shared" si="58"/>
        <v>6</v>
      </c>
      <c r="AI54" s="412" t="str">
        <f t="shared" si="58"/>
        <v>6</v>
      </c>
      <c r="AJ54" s="412" t="str">
        <f t="shared" si="58"/>
        <v>6</v>
      </c>
      <c r="AK54" s="412" t="str">
        <f t="shared" ref="AK54:BA54" si="59">TNCT06_1</f>
        <v>6</v>
      </c>
      <c r="AL54" s="412" t="str">
        <f t="shared" si="59"/>
        <v>6</v>
      </c>
      <c r="AM54" s="412" t="str">
        <f t="shared" si="59"/>
        <v>6</v>
      </c>
      <c r="AN54" s="412" t="str">
        <f t="shared" si="59"/>
        <v>6</v>
      </c>
      <c r="AO54" s="412" t="str">
        <f t="shared" si="59"/>
        <v>6</v>
      </c>
      <c r="AP54" s="412" t="str">
        <f t="shared" si="59"/>
        <v>6</v>
      </c>
      <c r="AQ54" s="412" t="str">
        <f t="shared" si="59"/>
        <v>6</v>
      </c>
      <c r="AR54" s="412" t="str">
        <f t="shared" si="59"/>
        <v>6</v>
      </c>
      <c r="AS54" s="412" t="str">
        <f t="shared" si="59"/>
        <v>6</v>
      </c>
      <c r="AT54" s="412" t="str">
        <f t="shared" si="59"/>
        <v>6</v>
      </c>
      <c r="AU54" s="412" t="str">
        <f t="shared" si="59"/>
        <v>6</v>
      </c>
      <c r="AV54" s="412" t="str">
        <f t="shared" si="59"/>
        <v>6</v>
      </c>
      <c r="AW54" s="412" t="str">
        <f t="shared" si="59"/>
        <v>6</v>
      </c>
      <c r="AX54" s="412" t="str">
        <f t="shared" si="59"/>
        <v>6</v>
      </c>
      <c r="AY54" s="412" t="str">
        <f t="shared" si="59"/>
        <v>6</v>
      </c>
      <c r="AZ54" s="412" t="str">
        <f t="shared" si="59"/>
        <v>6</v>
      </c>
      <c r="BA54" s="412" t="str">
        <f t="shared" si="59"/>
        <v>6</v>
      </c>
    </row>
    <row r="55" spans="1:55">
      <c r="A55" s="354">
        <v>4</v>
      </c>
      <c r="B55" s="356" t="s">
        <v>946</v>
      </c>
      <c r="C55" s="354" t="s">
        <v>217</v>
      </c>
      <c r="D55" s="412" t="s">
        <v>195</v>
      </c>
      <c r="E55" s="412" t="str">
        <f t="shared" ref="E55:AJ55" si="60">VAT06_1</f>
        <v>10</v>
      </c>
      <c r="F55" s="412" t="str">
        <f t="shared" si="60"/>
        <v>10</v>
      </c>
      <c r="G55" s="412" t="str">
        <f t="shared" si="60"/>
        <v>10</v>
      </c>
      <c r="H55" s="412" t="str">
        <f t="shared" si="60"/>
        <v>10</v>
      </c>
      <c r="I55" s="412" t="str">
        <f t="shared" si="60"/>
        <v>10</v>
      </c>
      <c r="J55" s="412" t="str">
        <f t="shared" si="60"/>
        <v>10</v>
      </c>
      <c r="K55" s="412" t="str">
        <f t="shared" si="60"/>
        <v>10</v>
      </c>
      <c r="L55" s="412" t="str">
        <f t="shared" si="60"/>
        <v>10</v>
      </c>
      <c r="M55" s="412" t="str">
        <f t="shared" si="60"/>
        <v>10</v>
      </c>
      <c r="N55" s="412" t="str">
        <f t="shared" si="60"/>
        <v>10</v>
      </c>
      <c r="O55" s="412" t="str">
        <f t="shared" si="60"/>
        <v>10</v>
      </c>
      <c r="P55" s="412" t="str">
        <f t="shared" si="60"/>
        <v>10</v>
      </c>
      <c r="Q55" s="412" t="str">
        <f t="shared" si="60"/>
        <v>10</v>
      </c>
      <c r="R55" s="412" t="str">
        <f t="shared" si="60"/>
        <v>10</v>
      </c>
      <c r="S55" s="412" t="str">
        <f t="shared" si="60"/>
        <v>10</v>
      </c>
      <c r="T55" s="412" t="str">
        <f t="shared" si="60"/>
        <v>10</v>
      </c>
      <c r="U55" s="412" t="str">
        <f t="shared" si="60"/>
        <v>10</v>
      </c>
      <c r="V55" s="412" t="str">
        <f t="shared" si="60"/>
        <v>10</v>
      </c>
      <c r="W55" s="412" t="str">
        <f t="shared" si="60"/>
        <v>10</v>
      </c>
      <c r="X55" s="412" t="str">
        <f t="shared" si="60"/>
        <v>10</v>
      </c>
      <c r="Y55" s="412" t="str">
        <f t="shared" si="60"/>
        <v>10</v>
      </c>
      <c r="Z55" s="412" t="str">
        <f t="shared" si="60"/>
        <v>10</v>
      </c>
      <c r="AA55" s="412" t="str">
        <f t="shared" si="60"/>
        <v>10</v>
      </c>
      <c r="AB55" s="412" t="str">
        <f t="shared" si="60"/>
        <v>10</v>
      </c>
      <c r="AC55" s="412" t="str">
        <f t="shared" si="60"/>
        <v>10</v>
      </c>
      <c r="AD55" s="412" t="str">
        <f t="shared" si="60"/>
        <v>10</v>
      </c>
      <c r="AE55" s="412" t="str">
        <f t="shared" si="60"/>
        <v>10</v>
      </c>
      <c r="AF55" s="412" t="str">
        <f t="shared" si="60"/>
        <v>10</v>
      </c>
      <c r="AG55" s="412" t="str">
        <f t="shared" si="60"/>
        <v>10</v>
      </c>
      <c r="AH55" s="412" t="str">
        <f t="shared" si="60"/>
        <v>10</v>
      </c>
      <c r="AI55" s="412" t="str">
        <f t="shared" si="60"/>
        <v>10</v>
      </c>
      <c r="AJ55" s="412" t="str">
        <f t="shared" si="60"/>
        <v>10</v>
      </c>
      <c r="AK55" s="412" t="str">
        <f t="shared" ref="AK55:BA55" si="61">VAT06_1</f>
        <v>10</v>
      </c>
      <c r="AL55" s="412" t="str">
        <f t="shared" si="61"/>
        <v>10</v>
      </c>
      <c r="AM55" s="412" t="str">
        <f t="shared" si="61"/>
        <v>10</v>
      </c>
      <c r="AN55" s="412" t="str">
        <f t="shared" si="61"/>
        <v>10</v>
      </c>
      <c r="AO55" s="412" t="str">
        <f t="shared" si="61"/>
        <v>10</v>
      </c>
      <c r="AP55" s="412" t="str">
        <f t="shared" si="61"/>
        <v>10</v>
      </c>
      <c r="AQ55" s="412" t="str">
        <f t="shared" si="61"/>
        <v>10</v>
      </c>
      <c r="AR55" s="412" t="str">
        <f t="shared" si="61"/>
        <v>10</v>
      </c>
      <c r="AS55" s="412" t="str">
        <f t="shared" si="61"/>
        <v>10</v>
      </c>
      <c r="AT55" s="412" t="str">
        <f t="shared" si="61"/>
        <v>10</v>
      </c>
      <c r="AU55" s="412" t="str">
        <f t="shared" si="61"/>
        <v>10</v>
      </c>
      <c r="AV55" s="412" t="str">
        <f t="shared" si="61"/>
        <v>10</v>
      </c>
      <c r="AW55" s="412" t="str">
        <f t="shared" si="61"/>
        <v>10</v>
      </c>
      <c r="AX55" s="412" t="str">
        <f t="shared" si="61"/>
        <v>10</v>
      </c>
      <c r="AY55" s="412" t="str">
        <f t="shared" si="61"/>
        <v>10</v>
      </c>
      <c r="AZ55" s="412" t="str">
        <f t="shared" si="61"/>
        <v>10</v>
      </c>
      <c r="BA55" s="412" t="str">
        <f t="shared" si="61"/>
        <v>10</v>
      </c>
    </row>
    <row r="56" spans="1:55">
      <c r="A56" s="355" t="s">
        <v>77</v>
      </c>
      <c r="B56" s="358" t="s">
        <v>954</v>
      </c>
      <c r="C56" s="355" t="s">
        <v>217</v>
      </c>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2"/>
      <c r="AL56" s="412"/>
      <c r="AM56" s="412"/>
      <c r="AN56" s="412"/>
      <c r="AO56" s="412"/>
      <c r="AP56" s="412"/>
      <c r="AQ56" s="412"/>
      <c r="AR56" s="412"/>
      <c r="AS56" s="412"/>
      <c r="AT56" s="412"/>
      <c r="AU56" s="412"/>
      <c r="AV56" s="412"/>
      <c r="AW56" s="412"/>
      <c r="AX56" s="412"/>
      <c r="AY56" s="412"/>
      <c r="AZ56" s="412"/>
      <c r="BA56" s="412"/>
    </row>
    <row r="57" spans="1:55">
      <c r="A57" s="354">
        <v>1</v>
      </c>
      <c r="B57" s="356" t="s">
        <v>670</v>
      </c>
      <c r="C57" s="354" t="s">
        <v>217</v>
      </c>
      <c r="D57" s="412" t="s">
        <v>182</v>
      </c>
      <c r="E57" s="412" t="str">
        <f t="shared" ref="E57:AJ57" si="62">CPNT06_1</f>
        <v>1</v>
      </c>
      <c r="F57" s="412" t="str">
        <f t="shared" si="62"/>
        <v>1</v>
      </c>
      <c r="G57" s="412" t="str">
        <f t="shared" si="62"/>
        <v>1</v>
      </c>
      <c r="H57" s="412" t="str">
        <f t="shared" si="62"/>
        <v>1</v>
      </c>
      <c r="I57" s="412" t="str">
        <f t="shared" si="62"/>
        <v>1</v>
      </c>
      <c r="J57" s="412" t="str">
        <f t="shared" si="62"/>
        <v>1</v>
      </c>
      <c r="K57" s="412" t="str">
        <f t="shared" si="62"/>
        <v>1</v>
      </c>
      <c r="L57" s="412" t="str">
        <f t="shared" si="62"/>
        <v>1</v>
      </c>
      <c r="M57" s="412" t="str">
        <f t="shared" si="62"/>
        <v>1</v>
      </c>
      <c r="N57" s="412" t="str">
        <f t="shared" si="62"/>
        <v>1</v>
      </c>
      <c r="O57" s="412" t="str">
        <f t="shared" si="62"/>
        <v>1</v>
      </c>
      <c r="P57" s="412" t="str">
        <f t="shared" si="62"/>
        <v>1</v>
      </c>
      <c r="Q57" s="412" t="str">
        <f t="shared" si="62"/>
        <v>1</v>
      </c>
      <c r="R57" s="412" t="str">
        <f t="shared" si="62"/>
        <v>1</v>
      </c>
      <c r="S57" s="412" t="str">
        <f t="shared" si="62"/>
        <v>1</v>
      </c>
      <c r="T57" s="412" t="str">
        <f t="shared" si="62"/>
        <v>1</v>
      </c>
      <c r="U57" s="412" t="str">
        <f t="shared" si="62"/>
        <v>1</v>
      </c>
      <c r="V57" s="412" t="str">
        <f t="shared" si="62"/>
        <v>1</v>
      </c>
      <c r="W57" s="412" t="str">
        <f t="shared" si="62"/>
        <v>1</v>
      </c>
      <c r="X57" s="412" t="str">
        <f t="shared" si="62"/>
        <v>1</v>
      </c>
      <c r="Y57" s="412" t="str">
        <f t="shared" si="62"/>
        <v>1</v>
      </c>
      <c r="Z57" s="412" t="str">
        <f t="shared" si="62"/>
        <v>1</v>
      </c>
      <c r="AA57" s="412" t="str">
        <f t="shared" si="62"/>
        <v>1</v>
      </c>
      <c r="AB57" s="412" t="str">
        <f t="shared" si="62"/>
        <v>1</v>
      </c>
      <c r="AC57" s="412" t="str">
        <f t="shared" si="62"/>
        <v>1</v>
      </c>
      <c r="AD57" s="412" t="str">
        <f t="shared" si="62"/>
        <v>1</v>
      </c>
      <c r="AE57" s="412" t="str">
        <f t="shared" si="62"/>
        <v>1</v>
      </c>
      <c r="AF57" s="412" t="str">
        <f t="shared" si="62"/>
        <v>1</v>
      </c>
      <c r="AG57" s="412" t="str">
        <f t="shared" si="62"/>
        <v>1</v>
      </c>
      <c r="AH57" s="412" t="str">
        <f t="shared" si="62"/>
        <v>1</v>
      </c>
      <c r="AI57" s="412" t="str">
        <f t="shared" si="62"/>
        <v>1</v>
      </c>
      <c r="AJ57" s="412" t="str">
        <f t="shared" si="62"/>
        <v>1</v>
      </c>
      <c r="AK57" s="412" t="str">
        <f t="shared" ref="AK57:BA57" si="63">CPNT06_1</f>
        <v>1</v>
      </c>
      <c r="AL57" s="412" t="str">
        <f t="shared" si="63"/>
        <v>1</v>
      </c>
      <c r="AM57" s="412" t="str">
        <f t="shared" si="63"/>
        <v>1</v>
      </c>
      <c r="AN57" s="412" t="str">
        <f t="shared" si="63"/>
        <v>1</v>
      </c>
      <c r="AO57" s="412" t="str">
        <f t="shared" si="63"/>
        <v>1</v>
      </c>
      <c r="AP57" s="412" t="str">
        <f t="shared" si="63"/>
        <v>1</v>
      </c>
      <c r="AQ57" s="412" t="str">
        <f t="shared" si="63"/>
        <v>1</v>
      </c>
      <c r="AR57" s="412" t="str">
        <f t="shared" si="63"/>
        <v>1</v>
      </c>
      <c r="AS57" s="412" t="str">
        <f t="shared" si="63"/>
        <v>1</v>
      </c>
      <c r="AT57" s="412" t="str">
        <f t="shared" si="63"/>
        <v>1</v>
      </c>
      <c r="AU57" s="412" t="str">
        <f t="shared" si="63"/>
        <v>1</v>
      </c>
      <c r="AV57" s="412" t="str">
        <f t="shared" si="63"/>
        <v>1</v>
      </c>
      <c r="AW57" s="412" t="str">
        <f t="shared" si="63"/>
        <v>1</v>
      </c>
      <c r="AX57" s="412" t="str">
        <f t="shared" si="63"/>
        <v>1</v>
      </c>
      <c r="AY57" s="412" t="str">
        <f t="shared" si="63"/>
        <v>1</v>
      </c>
      <c r="AZ57" s="412" t="str">
        <f t="shared" si="63"/>
        <v>1</v>
      </c>
      <c r="BA57" s="412" t="str">
        <f t="shared" si="63"/>
        <v>1</v>
      </c>
    </row>
    <row r="58" spans="1:55">
      <c r="A58" s="354">
        <v>2</v>
      </c>
      <c r="B58" s="356" t="s">
        <v>671</v>
      </c>
      <c r="C58" s="354" t="s">
        <v>217</v>
      </c>
      <c r="D58" s="412" t="s">
        <v>186</v>
      </c>
      <c r="E58" s="412" t="str">
        <f t="shared" ref="E58:AJ58" si="64">CPKXD06_1</f>
        <v>2</v>
      </c>
      <c r="F58" s="412" t="str">
        <f t="shared" si="64"/>
        <v>2</v>
      </c>
      <c r="G58" s="412" t="str">
        <f t="shared" si="64"/>
        <v>2</v>
      </c>
      <c r="H58" s="412" t="str">
        <f t="shared" si="64"/>
        <v>2</v>
      </c>
      <c r="I58" s="412" t="str">
        <f t="shared" si="64"/>
        <v>2</v>
      </c>
      <c r="J58" s="412" t="str">
        <f t="shared" si="64"/>
        <v>2</v>
      </c>
      <c r="K58" s="412" t="str">
        <f t="shared" si="64"/>
        <v>2</v>
      </c>
      <c r="L58" s="412" t="str">
        <f t="shared" si="64"/>
        <v>2</v>
      </c>
      <c r="M58" s="412" t="str">
        <f t="shared" si="64"/>
        <v>2</v>
      </c>
      <c r="N58" s="412" t="str">
        <f t="shared" si="64"/>
        <v>2</v>
      </c>
      <c r="O58" s="412" t="str">
        <f t="shared" si="64"/>
        <v>2</v>
      </c>
      <c r="P58" s="412" t="str">
        <f t="shared" si="64"/>
        <v>2</v>
      </c>
      <c r="Q58" s="412" t="str">
        <f t="shared" si="64"/>
        <v>2</v>
      </c>
      <c r="R58" s="412" t="str">
        <f t="shared" si="64"/>
        <v>2</v>
      </c>
      <c r="S58" s="412" t="str">
        <f t="shared" si="64"/>
        <v>2</v>
      </c>
      <c r="T58" s="412" t="str">
        <f t="shared" si="64"/>
        <v>2</v>
      </c>
      <c r="U58" s="412" t="str">
        <f t="shared" si="64"/>
        <v>2</v>
      </c>
      <c r="V58" s="412" t="str">
        <f t="shared" si="64"/>
        <v>2</v>
      </c>
      <c r="W58" s="412" t="str">
        <f t="shared" si="64"/>
        <v>2</v>
      </c>
      <c r="X58" s="412" t="str">
        <f t="shared" si="64"/>
        <v>2</v>
      </c>
      <c r="Y58" s="412" t="str">
        <f t="shared" si="64"/>
        <v>2</v>
      </c>
      <c r="Z58" s="412" t="str">
        <f t="shared" si="64"/>
        <v>2</v>
      </c>
      <c r="AA58" s="412" t="str">
        <f t="shared" si="64"/>
        <v>2</v>
      </c>
      <c r="AB58" s="412" t="str">
        <f t="shared" si="64"/>
        <v>2</v>
      </c>
      <c r="AC58" s="412" t="str">
        <f t="shared" si="64"/>
        <v>2</v>
      </c>
      <c r="AD58" s="412" t="str">
        <f t="shared" si="64"/>
        <v>2</v>
      </c>
      <c r="AE58" s="412" t="str">
        <f t="shared" si="64"/>
        <v>2</v>
      </c>
      <c r="AF58" s="412" t="str">
        <f t="shared" si="64"/>
        <v>2</v>
      </c>
      <c r="AG58" s="412" t="str">
        <f t="shared" si="64"/>
        <v>2</v>
      </c>
      <c r="AH58" s="412" t="str">
        <f t="shared" si="64"/>
        <v>2</v>
      </c>
      <c r="AI58" s="412" t="str">
        <f t="shared" si="64"/>
        <v>2</v>
      </c>
      <c r="AJ58" s="412" t="str">
        <f t="shared" si="64"/>
        <v>2</v>
      </c>
      <c r="AK58" s="412" t="str">
        <f t="shared" ref="AK58:BA58" si="65">CPKXD06_1</f>
        <v>2</v>
      </c>
      <c r="AL58" s="412" t="str">
        <f t="shared" si="65"/>
        <v>2</v>
      </c>
      <c r="AM58" s="412" t="str">
        <f t="shared" si="65"/>
        <v>2</v>
      </c>
      <c r="AN58" s="412" t="str">
        <f t="shared" si="65"/>
        <v>2</v>
      </c>
      <c r="AO58" s="412" t="str">
        <f t="shared" si="65"/>
        <v>2</v>
      </c>
      <c r="AP58" s="412" t="str">
        <f t="shared" si="65"/>
        <v>2</v>
      </c>
      <c r="AQ58" s="412" t="str">
        <f t="shared" si="65"/>
        <v>2</v>
      </c>
      <c r="AR58" s="412" t="str">
        <f t="shared" si="65"/>
        <v>2</v>
      </c>
      <c r="AS58" s="412" t="str">
        <f t="shared" si="65"/>
        <v>2</v>
      </c>
      <c r="AT58" s="412" t="str">
        <f t="shared" si="65"/>
        <v>2</v>
      </c>
      <c r="AU58" s="412" t="str">
        <f t="shared" si="65"/>
        <v>2</v>
      </c>
      <c r="AV58" s="412" t="str">
        <f t="shared" si="65"/>
        <v>2</v>
      </c>
      <c r="AW58" s="412" t="str">
        <f t="shared" si="65"/>
        <v>2</v>
      </c>
      <c r="AX58" s="412" t="str">
        <f t="shared" si="65"/>
        <v>2</v>
      </c>
      <c r="AY58" s="412" t="str">
        <f t="shared" si="65"/>
        <v>2</v>
      </c>
      <c r="AZ58" s="412" t="str">
        <f t="shared" si="65"/>
        <v>2</v>
      </c>
      <c r="BA58" s="412" t="str">
        <f t="shared" si="65"/>
        <v>2</v>
      </c>
    </row>
    <row r="59" spans="1:55">
      <c r="A59" s="354">
        <v>3</v>
      </c>
      <c r="B59" s="356" t="s">
        <v>948</v>
      </c>
      <c r="C59" s="354" t="s">
        <v>217</v>
      </c>
      <c r="D59" s="412">
        <v>0</v>
      </c>
      <c r="E59" s="412">
        <f t="shared" ref="E59:AJ59" si="66">HSGG06_1</f>
        <v>0</v>
      </c>
      <c r="F59" s="412">
        <f t="shared" si="66"/>
        <v>0</v>
      </c>
      <c r="G59" s="412">
        <f t="shared" si="66"/>
        <v>0</v>
      </c>
      <c r="H59" s="412">
        <f t="shared" si="66"/>
        <v>0</v>
      </c>
      <c r="I59" s="412">
        <f t="shared" si="66"/>
        <v>0</v>
      </c>
      <c r="J59" s="412">
        <f t="shared" si="66"/>
        <v>0</v>
      </c>
      <c r="K59" s="412">
        <f t="shared" si="66"/>
        <v>0</v>
      </c>
      <c r="L59" s="412">
        <f t="shared" si="66"/>
        <v>0</v>
      </c>
      <c r="M59" s="412">
        <f t="shared" si="66"/>
        <v>0</v>
      </c>
      <c r="N59" s="412">
        <f t="shared" si="66"/>
        <v>0</v>
      </c>
      <c r="O59" s="412">
        <f t="shared" si="66"/>
        <v>0</v>
      </c>
      <c r="P59" s="412">
        <f t="shared" si="66"/>
        <v>0</v>
      </c>
      <c r="Q59" s="412">
        <f t="shared" si="66"/>
        <v>0</v>
      </c>
      <c r="R59" s="412">
        <f t="shared" si="66"/>
        <v>0</v>
      </c>
      <c r="S59" s="412">
        <f t="shared" si="66"/>
        <v>0</v>
      </c>
      <c r="T59" s="412">
        <f t="shared" si="66"/>
        <v>0</v>
      </c>
      <c r="U59" s="412">
        <f t="shared" si="66"/>
        <v>0</v>
      </c>
      <c r="V59" s="412">
        <f t="shared" si="66"/>
        <v>0</v>
      </c>
      <c r="W59" s="412">
        <f t="shared" si="66"/>
        <v>0</v>
      </c>
      <c r="X59" s="412">
        <f t="shared" si="66"/>
        <v>0</v>
      </c>
      <c r="Y59" s="412">
        <f t="shared" si="66"/>
        <v>0</v>
      </c>
      <c r="Z59" s="412">
        <f t="shared" si="66"/>
        <v>0</v>
      </c>
      <c r="AA59" s="412">
        <f t="shared" si="66"/>
        <v>0</v>
      </c>
      <c r="AB59" s="412">
        <f t="shared" si="66"/>
        <v>0</v>
      </c>
      <c r="AC59" s="412">
        <f t="shared" si="66"/>
        <v>0</v>
      </c>
      <c r="AD59" s="412">
        <f t="shared" si="66"/>
        <v>0</v>
      </c>
      <c r="AE59" s="412">
        <f t="shared" si="66"/>
        <v>0</v>
      </c>
      <c r="AF59" s="412">
        <f t="shared" si="66"/>
        <v>0</v>
      </c>
      <c r="AG59" s="412">
        <f t="shared" si="66"/>
        <v>0</v>
      </c>
      <c r="AH59" s="412">
        <f t="shared" si="66"/>
        <v>0</v>
      </c>
      <c r="AI59" s="412">
        <f t="shared" si="66"/>
        <v>0</v>
      </c>
      <c r="AJ59" s="412">
        <f t="shared" si="66"/>
        <v>0</v>
      </c>
      <c r="AK59" s="412">
        <f t="shared" ref="AK59:BC59" si="67">HSGG06_1</f>
        <v>0</v>
      </c>
      <c r="AL59" s="412">
        <f t="shared" si="67"/>
        <v>0</v>
      </c>
      <c r="AM59" s="412">
        <f t="shared" si="67"/>
        <v>0</v>
      </c>
      <c r="AN59" s="412">
        <f t="shared" si="67"/>
        <v>0</v>
      </c>
      <c r="AO59" s="412">
        <f t="shared" si="67"/>
        <v>0</v>
      </c>
      <c r="AP59" s="412">
        <f t="shared" si="67"/>
        <v>0</v>
      </c>
      <c r="AQ59" s="412">
        <f t="shared" si="67"/>
        <v>0</v>
      </c>
      <c r="AR59" s="412">
        <f t="shared" si="67"/>
        <v>0</v>
      </c>
      <c r="AS59" s="412">
        <f t="shared" si="67"/>
        <v>0</v>
      </c>
      <c r="AT59" s="412">
        <f t="shared" si="67"/>
        <v>0</v>
      </c>
      <c r="AU59" s="412">
        <f t="shared" si="67"/>
        <v>0</v>
      </c>
      <c r="AV59" s="412">
        <f t="shared" si="67"/>
        <v>0</v>
      </c>
      <c r="AW59" s="412">
        <f t="shared" si="67"/>
        <v>0</v>
      </c>
      <c r="AX59" s="412">
        <f t="shared" si="67"/>
        <v>0</v>
      </c>
      <c r="AY59" s="412">
        <f t="shared" si="67"/>
        <v>0</v>
      </c>
      <c r="AZ59" s="412">
        <f t="shared" si="67"/>
        <v>0</v>
      </c>
      <c r="BA59" s="412">
        <f t="shared" si="67"/>
        <v>0</v>
      </c>
      <c r="BB59" s="412">
        <f t="shared" si="67"/>
        <v>0</v>
      </c>
      <c r="BC59" s="412">
        <f t="shared" si="67"/>
        <v>0</v>
      </c>
    </row>
    <row r="60" spans="1:55">
      <c r="A60" s="354">
        <v>4</v>
      </c>
      <c r="B60" s="356" t="s">
        <v>949</v>
      </c>
      <c r="C60" s="354" t="s">
        <v>217</v>
      </c>
      <c r="D60" s="412">
        <v>0</v>
      </c>
      <c r="E60" s="412">
        <f t="shared" ref="E60:AJ60" si="68">CPDP06_1</f>
        <v>0</v>
      </c>
      <c r="F60" s="412">
        <f t="shared" si="68"/>
        <v>0</v>
      </c>
      <c r="G60" s="412">
        <f t="shared" si="68"/>
        <v>0</v>
      </c>
      <c r="H60" s="412">
        <f t="shared" si="68"/>
        <v>0</v>
      </c>
      <c r="I60" s="412">
        <f t="shared" si="68"/>
        <v>0</v>
      </c>
      <c r="J60" s="412">
        <f t="shared" si="68"/>
        <v>0</v>
      </c>
      <c r="K60" s="412">
        <f t="shared" si="68"/>
        <v>0</v>
      </c>
      <c r="L60" s="412">
        <f t="shared" si="68"/>
        <v>0</v>
      </c>
      <c r="M60" s="412">
        <f t="shared" si="68"/>
        <v>0</v>
      </c>
      <c r="N60" s="412">
        <f t="shared" si="68"/>
        <v>0</v>
      </c>
      <c r="O60" s="412">
        <f t="shared" si="68"/>
        <v>0</v>
      </c>
      <c r="P60" s="412">
        <f t="shared" si="68"/>
        <v>0</v>
      </c>
      <c r="Q60" s="412">
        <f t="shared" si="68"/>
        <v>0</v>
      </c>
      <c r="R60" s="412">
        <f t="shared" si="68"/>
        <v>0</v>
      </c>
      <c r="S60" s="412">
        <f t="shared" si="68"/>
        <v>0</v>
      </c>
      <c r="T60" s="412">
        <f t="shared" si="68"/>
        <v>0</v>
      </c>
      <c r="U60" s="412">
        <f t="shared" si="68"/>
        <v>0</v>
      </c>
      <c r="V60" s="412">
        <f t="shared" si="68"/>
        <v>0</v>
      </c>
      <c r="W60" s="412">
        <f t="shared" si="68"/>
        <v>0</v>
      </c>
      <c r="X60" s="412">
        <f t="shared" si="68"/>
        <v>0</v>
      </c>
      <c r="Y60" s="412">
        <f t="shared" si="68"/>
        <v>0</v>
      </c>
      <c r="Z60" s="412">
        <f t="shared" si="68"/>
        <v>0</v>
      </c>
      <c r="AA60" s="412">
        <f t="shared" si="68"/>
        <v>0</v>
      </c>
      <c r="AB60" s="412">
        <f t="shared" si="68"/>
        <v>0</v>
      </c>
      <c r="AC60" s="412">
        <f t="shared" si="68"/>
        <v>0</v>
      </c>
      <c r="AD60" s="412">
        <f t="shared" si="68"/>
        <v>0</v>
      </c>
      <c r="AE60" s="412">
        <f t="shared" si="68"/>
        <v>0</v>
      </c>
      <c r="AF60" s="412">
        <f t="shared" si="68"/>
        <v>0</v>
      </c>
      <c r="AG60" s="412">
        <f t="shared" si="68"/>
        <v>0</v>
      </c>
      <c r="AH60" s="412">
        <f t="shared" si="68"/>
        <v>0</v>
      </c>
      <c r="AI60" s="412">
        <f t="shared" si="68"/>
        <v>0</v>
      </c>
      <c r="AJ60" s="412">
        <f t="shared" si="68"/>
        <v>0</v>
      </c>
      <c r="AK60" s="412">
        <f t="shared" ref="AK60:BC60" si="69">CPDP06_1</f>
        <v>0</v>
      </c>
      <c r="AL60" s="412">
        <f t="shared" si="69"/>
        <v>0</v>
      </c>
      <c r="AM60" s="412">
        <f t="shared" si="69"/>
        <v>0</v>
      </c>
      <c r="AN60" s="412">
        <f t="shared" si="69"/>
        <v>0</v>
      </c>
      <c r="AO60" s="412">
        <f t="shared" si="69"/>
        <v>0</v>
      </c>
      <c r="AP60" s="412">
        <f t="shared" si="69"/>
        <v>0</v>
      </c>
      <c r="AQ60" s="412">
        <f t="shared" si="69"/>
        <v>0</v>
      </c>
      <c r="AR60" s="412">
        <f t="shared" si="69"/>
        <v>0</v>
      </c>
      <c r="AS60" s="412">
        <f t="shared" si="69"/>
        <v>0</v>
      </c>
      <c r="AT60" s="412">
        <f t="shared" si="69"/>
        <v>0</v>
      </c>
      <c r="AU60" s="412">
        <f t="shared" si="69"/>
        <v>0</v>
      </c>
      <c r="AV60" s="412">
        <f t="shared" si="69"/>
        <v>0</v>
      </c>
      <c r="AW60" s="412">
        <f t="shared" si="69"/>
        <v>0</v>
      </c>
      <c r="AX60" s="412">
        <f t="shared" si="69"/>
        <v>0</v>
      </c>
      <c r="AY60" s="412">
        <f t="shared" si="69"/>
        <v>0</v>
      </c>
      <c r="AZ60" s="412">
        <f t="shared" si="69"/>
        <v>0</v>
      </c>
      <c r="BA60" s="412">
        <f t="shared" si="69"/>
        <v>0</v>
      </c>
      <c r="BB60" s="412">
        <f t="shared" si="69"/>
        <v>0</v>
      </c>
      <c r="BC60" s="412">
        <f t="shared" si="69"/>
        <v>0</v>
      </c>
    </row>
    <row r="61" spans="1:55">
      <c r="A61" s="354"/>
      <c r="C61" s="354"/>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2"/>
      <c r="AL61" s="412"/>
      <c r="AM61" s="412"/>
      <c r="AN61" s="412"/>
      <c r="AO61" s="412"/>
      <c r="AP61" s="412"/>
      <c r="AQ61" s="412"/>
      <c r="AR61" s="412"/>
      <c r="AS61" s="412"/>
      <c r="AT61" s="412"/>
      <c r="AU61" s="412"/>
      <c r="AV61" s="412"/>
      <c r="AW61" s="412"/>
      <c r="AX61" s="412"/>
      <c r="AY61" s="412"/>
      <c r="AZ61" s="412"/>
      <c r="BA61" s="412"/>
    </row>
    <row r="62" spans="1:55">
      <c r="A62" s="354"/>
    </row>
    <row r="63" spans="1:55" ht="23" thickBot="1">
      <c r="A63" s="408" t="s">
        <v>955</v>
      </c>
      <c r="B63" s="409"/>
      <c r="C63" s="408"/>
      <c r="D63" s="411"/>
      <c r="E63" s="411"/>
      <c r="F63" s="411"/>
      <c r="G63" s="411"/>
      <c r="H63" s="411"/>
      <c r="I63" s="411"/>
      <c r="J63" s="411"/>
      <c r="K63" s="411"/>
      <c r="L63" s="411"/>
      <c r="M63" s="411"/>
      <c r="N63" s="411"/>
      <c r="O63" s="411"/>
      <c r="P63" s="411"/>
    </row>
    <row r="64" spans="1:55" ht="16" thickTop="1">
      <c r="A64" s="354"/>
      <c r="B64" s="413"/>
    </row>
    <row r="65" spans="1:55">
      <c r="A65" s="354" t="s">
        <v>43</v>
      </c>
      <c r="B65" s="354" t="s">
        <v>44</v>
      </c>
      <c r="C65" s="354" t="s">
        <v>112</v>
      </c>
      <c r="D65" s="356" t="s">
        <v>874</v>
      </c>
      <c r="E65" s="356" t="s">
        <v>875</v>
      </c>
      <c r="F65" s="356" t="s">
        <v>876</v>
      </c>
      <c r="G65" s="356" t="s">
        <v>877</v>
      </c>
      <c r="H65" s="356" t="s">
        <v>878</v>
      </c>
      <c r="I65" s="356" t="s">
        <v>879</v>
      </c>
      <c r="J65" s="356" t="s">
        <v>880</v>
      </c>
      <c r="K65" s="356" t="s">
        <v>881</v>
      </c>
      <c r="L65" s="356" t="s">
        <v>882</v>
      </c>
      <c r="M65" s="356" t="s">
        <v>883</v>
      </c>
      <c r="N65" s="356" t="s">
        <v>884</v>
      </c>
      <c r="O65" s="356" t="s">
        <v>885</v>
      </c>
      <c r="P65" s="356" t="s">
        <v>886</v>
      </c>
      <c r="Q65" s="356" t="s">
        <v>887</v>
      </c>
      <c r="R65" s="356" t="s">
        <v>888</v>
      </c>
      <c r="S65" s="356" t="s">
        <v>889</v>
      </c>
      <c r="T65" s="356" t="s">
        <v>890</v>
      </c>
      <c r="U65" s="356" t="s">
        <v>891</v>
      </c>
      <c r="V65" s="356" t="s">
        <v>892</v>
      </c>
      <c r="W65" s="356" t="s">
        <v>893</v>
      </c>
      <c r="X65" s="356" t="s">
        <v>894</v>
      </c>
      <c r="Y65" s="356" t="s">
        <v>895</v>
      </c>
      <c r="Z65" s="356" t="s">
        <v>896</v>
      </c>
      <c r="AA65" s="356" t="s">
        <v>897</v>
      </c>
      <c r="AB65" s="356" t="s">
        <v>898</v>
      </c>
      <c r="AC65" s="356" t="s">
        <v>899</v>
      </c>
      <c r="AD65" s="356" t="s">
        <v>900</v>
      </c>
      <c r="AE65" s="356" t="s">
        <v>901</v>
      </c>
      <c r="AF65" s="356" t="s">
        <v>902</v>
      </c>
      <c r="AG65" s="356" t="s">
        <v>903</v>
      </c>
      <c r="AH65" s="356" t="s">
        <v>904</v>
      </c>
      <c r="AI65" s="356" t="s">
        <v>905</v>
      </c>
      <c r="AJ65" s="356" t="s">
        <v>906</v>
      </c>
      <c r="AK65" s="356" t="s">
        <v>907</v>
      </c>
      <c r="AL65" s="356" t="s">
        <v>908</v>
      </c>
      <c r="AM65" s="356" t="s">
        <v>909</v>
      </c>
      <c r="AN65" s="356" t="s">
        <v>910</v>
      </c>
      <c r="AO65" s="356" t="s">
        <v>911</v>
      </c>
      <c r="AP65" s="356" t="s">
        <v>912</v>
      </c>
      <c r="AQ65" s="356" t="s">
        <v>913</v>
      </c>
      <c r="AR65" s="356" t="s">
        <v>914</v>
      </c>
      <c r="AS65" s="356" t="s">
        <v>915</v>
      </c>
      <c r="AT65" s="356" t="s">
        <v>916</v>
      </c>
      <c r="AU65" s="356" t="s">
        <v>917</v>
      </c>
      <c r="AV65" s="356" t="s">
        <v>918</v>
      </c>
      <c r="AW65" s="356" t="s">
        <v>919</v>
      </c>
      <c r="AX65" s="356" t="s">
        <v>920</v>
      </c>
      <c r="AY65" s="356" t="s">
        <v>921</v>
      </c>
      <c r="AZ65" s="356" t="s">
        <v>922</v>
      </c>
      <c r="BA65" s="356" t="s">
        <v>923</v>
      </c>
      <c r="BC65" s="356" t="s">
        <v>952</v>
      </c>
    </row>
    <row r="66" spans="1:55">
      <c r="A66" s="355" t="s">
        <v>62</v>
      </c>
      <c r="B66" s="364" t="s">
        <v>953</v>
      </c>
      <c r="C66" s="355"/>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2"/>
      <c r="AL66" s="412"/>
      <c r="AM66" s="412"/>
      <c r="AN66" s="412"/>
      <c r="AO66" s="412"/>
      <c r="AP66" s="412"/>
      <c r="AQ66" s="412"/>
      <c r="AR66" s="412"/>
      <c r="AS66" s="412"/>
      <c r="AT66" s="412"/>
      <c r="AU66" s="412"/>
      <c r="AV66" s="412"/>
      <c r="AW66" s="412"/>
      <c r="AX66" s="412"/>
      <c r="AY66" s="412"/>
      <c r="AZ66" s="412"/>
      <c r="BA66" s="412"/>
    </row>
    <row r="67" spans="1:55">
      <c r="A67" s="354">
        <v>1</v>
      </c>
      <c r="B67" s="356" t="s">
        <v>79</v>
      </c>
      <c r="C67" s="354" t="s">
        <v>217</v>
      </c>
      <c r="D67" s="412">
        <v>5.5</v>
      </c>
      <c r="E67" s="412">
        <f t="shared" ref="E67:AJ67" si="70">CPC06DT_1</f>
        <v>5.5</v>
      </c>
      <c r="F67" s="412">
        <f t="shared" si="70"/>
        <v>5.5</v>
      </c>
      <c r="G67" s="412">
        <f t="shared" si="70"/>
        <v>5.5</v>
      </c>
      <c r="H67" s="412">
        <f t="shared" si="70"/>
        <v>5.5</v>
      </c>
      <c r="I67" s="412">
        <f t="shared" si="70"/>
        <v>5.5</v>
      </c>
      <c r="J67" s="412">
        <f t="shared" si="70"/>
        <v>5.5</v>
      </c>
      <c r="K67" s="412">
        <f t="shared" si="70"/>
        <v>5.5</v>
      </c>
      <c r="L67" s="412">
        <f t="shared" si="70"/>
        <v>5.5</v>
      </c>
      <c r="M67" s="412">
        <f t="shared" si="70"/>
        <v>5.5</v>
      </c>
      <c r="N67" s="412">
        <f t="shared" si="70"/>
        <v>5.5</v>
      </c>
      <c r="O67" s="412">
        <f t="shared" si="70"/>
        <v>5.5</v>
      </c>
      <c r="P67" s="412">
        <f t="shared" si="70"/>
        <v>5.5</v>
      </c>
      <c r="Q67" s="412">
        <f t="shared" si="70"/>
        <v>5.5</v>
      </c>
      <c r="R67" s="412">
        <f t="shared" si="70"/>
        <v>5.5</v>
      </c>
      <c r="S67" s="412">
        <f t="shared" si="70"/>
        <v>5.5</v>
      </c>
      <c r="T67" s="412">
        <f t="shared" si="70"/>
        <v>5.5</v>
      </c>
      <c r="U67" s="412">
        <f t="shared" si="70"/>
        <v>5.5</v>
      </c>
      <c r="V67" s="412">
        <f t="shared" si="70"/>
        <v>5.5</v>
      </c>
      <c r="W67" s="412">
        <f t="shared" si="70"/>
        <v>5.5</v>
      </c>
      <c r="X67" s="412">
        <f t="shared" si="70"/>
        <v>5.5</v>
      </c>
      <c r="Y67" s="412">
        <f t="shared" si="70"/>
        <v>5.5</v>
      </c>
      <c r="Z67" s="412">
        <f t="shared" si="70"/>
        <v>5.5</v>
      </c>
      <c r="AA67" s="412">
        <f t="shared" si="70"/>
        <v>5.5</v>
      </c>
      <c r="AB67" s="412">
        <f t="shared" si="70"/>
        <v>5.5</v>
      </c>
      <c r="AC67" s="412">
        <f t="shared" si="70"/>
        <v>5.5</v>
      </c>
      <c r="AD67" s="412">
        <f t="shared" si="70"/>
        <v>5.5</v>
      </c>
      <c r="AE67" s="412">
        <f t="shared" si="70"/>
        <v>5.5</v>
      </c>
      <c r="AF67" s="412">
        <f t="shared" si="70"/>
        <v>5.5</v>
      </c>
      <c r="AG67" s="412">
        <f t="shared" si="70"/>
        <v>5.5</v>
      </c>
      <c r="AH67" s="412">
        <f t="shared" si="70"/>
        <v>5.5</v>
      </c>
      <c r="AI67" s="412">
        <f t="shared" si="70"/>
        <v>5.5</v>
      </c>
      <c r="AJ67" s="412">
        <f t="shared" si="70"/>
        <v>5.5</v>
      </c>
      <c r="AK67" s="412">
        <f t="shared" ref="AK67:BA67" si="71">CPC06DT_1</f>
        <v>5.5</v>
      </c>
      <c r="AL67" s="412">
        <f t="shared" si="71"/>
        <v>5.5</v>
      </c>
      <c r="AM67" s="412">
        <f t="shared" si="71"/>
        <v>5.5</v>
      </c>
      <c r="AN67" s="412">
        <f t="shared" si="71"/>
        <v>5.5</v>
      </c>
      <c r="AO67" s="412">
        <f t="shared" si="71"/>
        <v>5.5</v>
      </c>
      <c r="AP67" s="412">
        <f t="shared" si="71"/>
        <v>5.5</v>
      </c>
      <c r="AQ67" s="412">
        <f t="shared" si="71"/>
        <v>5.5</v>
      </c>
      <c r="AR67" s="412">
        <f t="shared" si="71"/>
        <v>5.5</v>
      </c>
      <c r="AS67" s="412">
        <f t="shared" si="71"/>
        <v>5.5</v>
      </c>
      <c r="AT67" s="412">
        <f t="shared" si="71"/>
        <v>5.5</v>
      </c>
      <c r="AU67" s="412">
        <f t="shared" si="71"/>
        <v>5.5</v>
      </c>
      <c r="AV67" s="412">
        <f t="shared" si="71"/>
        <v>5.5</v>
      </c>
      <c r="AW67" s="412">
        <f t="shared" si="71"/>
        <v>5.5</v>
      </c>
      <c r="AX67" s="412">
        <f t="shared" si="71"/>
        <v>5.5</v>
      </c>
      <c r="AY67" s="412">
        <f t="shared" si="71"/>
        <v>5.5</v>
      </c>
      <c r="AZ67" s="412">
        <f t="shared" si="71"/>
        <v>5.5</v>
      </c>
      <c r="BA67" s="412">
        <f t="shared" si="71"/>
        <v>5.5</v>
      </c>
    </row>
    <row r="68" spans="1:55">
      <c r="A68" s="354">
        <v>2</v>
      </c>
      <c r="B68" s="356" t="s">
        <v>943</v>
      </c>
      <c r="C68" s="354" t="s">
        <v>217</v>
      </c>
      <c r="D68" s="412">
        <v>66</v>
      </c>
      <c r="E68" s="412">
        <f t="shared" ref="E68:AJ68" si="72">CPCNC06DT_1</f>
        <v>66</v>
      </c>
      <c r="F68" s="412">
        <f t="shared" si="72"/>
        <v>66</v>
      </c>
      <c r="G68" s="412">
        <f t="shared" si="72"/>
        <v>66</v>
      </c>
      <c r="H68" s="412">
        <f t="shared" si="72"/>
        <v>66</v>
      </c>
      <c r="I68" s="412">
        <f t="shared" si="72"/>
        <v>66</v>
      </c>
      <c r="J68" s="412">
        <f t="shared" si="72"/>
        <v>66</v>
      </c>
      <c r="K68" s="412">
        <f t="shared" si="72"/>
        <v>66</v>
      </c>
      <c r="L68" s="412">
        <f t="shared" si="72"/>
        <v>66</v>
      </c>
      <c r="M68" s="412">
        <f t="shared" si="72"/>
        <v>66</v>
      </c>
      <c r="N68" s="412">
        <f t="shared" si="72"/>
        <v>66</v>
      </c>
      <c r="O68" s="412">
        <f t="shared" si="72"/>
        <v>66</v>
      </c>
      <c r="P68" s="412">
        <f t="shared" si="72"/>
        <v>66</v>
      </c>
      <c r="Q68" s="412">
        <f t="shared" si="72"/>
        <v>66</v>
      </c>
      <c r="R68" s="412">
        <f t="shared" si="72"/>
        <v>66</v>
      </c>
      <c r="S68" s="412">
        <f t="shared" si="72"/>
        <v>66</v>
      </c>
      <c r="T68" s="412">
        <f t="shared" si="72"/>
        <v>66</v>
      </c>
      <c r="U68" s="412">
        <f t="shared" si="72"/>
        <v>66</v>
      </c>
      <c r="V68" s="412">
        <f t="shared" si="72"/>
        <v>66</v>
      </c>
      <c r="W68" s="412">
        <f t="shared" si="72"/>
        <v>66</v>
      </c>
      <c r="X68" s="412">
        <f t="shared" si="72"/>
        <v>66</v>
      </c>
      <c r="Y68" s="412">
        <f t="shared" si="72"/>
        <v>66</v>
      </c>
      <c r="Z68" s="412">
        <f t="shared" si="72"/>
        <v>66</v>
      </c>
      <c r="AA68" s="412">
        <f t="shared" si="72"/>
        <v>66</v>
      </c>
      <c r="AB68" s="412">
        <f t="shared" si="72"/>
        <v>66</v>
      </c>
      <c r="AC68" s="412">
        <f t="shared" si="72"/>
        <v>66</v>
      </c>
      <c r="AD68" s="412">
        <f t="shared" si="72"/>
        <v>66</v>
      </c>
      <c r="AE68" s="412">
        <f t="shared" si="72"/>
        <v>66</v>
      </c>
      <c r="AF68" s="412">
        <f t="shared" si="72"/>
        <v>66</v>
      </c>
      <c r="AG68" s="412">
        <f t="shared" si="72"/>
        <v>66</v>
      </c>
      <c r="AH68" s="412">
        <f t="shared" si="72"/>
        <v>66</v>
      </c>
      <c r="AI68" s="412">
        <f t="shared" si="72"/>
        <v>66</v>
      </c>
      <c r="AJ68" s="412">
        <f t="shared" si="72"/>
        <v>66</v>
      </c>
      <c r="AK68" s="412">
        <f t="shared" ref="AK68:BA68" si="73">CPCNC06DT_1</f>
        <v>66</v>
      </c>
      <c r="AL68" s="412">
        <f t="shared" si="73"/>
        <v>66</v>
      </c>
      <c r="AM68" s="412">
        <f t="shared" si="73"/>
        <v>66</v>
      </c>
      <c r="AN68" s="412">
        <f t="shared" si="73"/>
        <v>66</v>
      </c>
      <c r="AO68" s="412">
        <f t="shared" si="73"/>
        <v>66</v>
      </c>
      <c r="AP68" s="412">
        <f t="shared" si="73"/>
        <v>66</v>
      </c>
      <c r="AQ68" s="412">
        <f t="shared" si="73"/>
        <v>66</v>
      </c>
      <c r="AR68" s="412">
        <f t="shared" si="73"/>
        <v>66</v>
      </c>
      <c r="AS68" s="412">
        <f t="shared" si="73"/>
        <v>66</v>
      </c>
      <c r="AT68" s="412">
        <f t="shared" si="73"/>
        <v>66</v>
      </c>
      <c r="AU68" s="412">
        <f t="shared" si="73"/>
        <v>66</v>
      </c>
      <c r="AV68" s="412">
        <f t="shared" si="73"/>
        <v>66</v>
      </c>
      <c r="AW68" s="412">
        <f t="shared" si="73"/>
        <v>66</v>
      </c>
      <c r="AX68" s="412">
        <f t="shared" si="73"/>
        <v>66</v>
      </c>
      <c r="AY68" s="412">
        <f t="shared" si="73"/>
        <v>66</v>
      </c>
      <c r="AZ68" s="412">
        <f t="shared" si="73"/>
        <v>66</v>
      </c>
      <c r="BA68" s="412">
        <f t="shared" si="73"/>
        <v>66</v>
      </c>
    </row>
    <row r="69" spans="1:55">
      <c r="A69" s="354">
        <v>3</v>
      </c>
      <c r="B69" s="356" t="s">
        <v>945</v>
      </c>
      <c r="C69" s="354" t="s">
        <v>217</v>
      </c>
      <c r="D69" s="412">
        <v>6</v>
      </c>
      <c r="E69" s="412">
        <f t="shared" ref="E69:AJ69" si="74">TNCT06DT_1</f>
        <v>6</v>
      </c>
      <c r="F69" s="412">
        <f t="shared" si="74"/>
        <v>6</v>
      </c>
      <c r="G69" s="412">
        <f t="shared" si="74"/>
        <v>6</v>
      </c>
      <c r="H69" s="412">
        <f t="shared" si="74"/>
        <v>6</v>
      </c>
      <c r="I69" s="412">
        <f t="shared" si="74"/>
        <v>6</v>
      </c>
      <c r="J69" s="412">
        <f t="shared" si="74"/>
        <v>6</v>
      </c>
      <c r="K69" s="412">
        <f t="shared" si="74"/>
        <v>6</v>
      </c>
      <c r="L69" s="412">
        <f t="shared" si="74"/>
        <v>6</v>
      </c>
      <c r="M69" s="412">
        <f t="shared" si="74"/>
        <v>6</v>
      </c>
      <c r="N69" s="412">
        <f t="shared" si="74"/>
        <v>6</v>
      </c>
      <c r="O69" s="412">
        <f t="shared" si="74"/>
        <v>6</v>
      </c>
      <c r="P69" s="412">
        <f t="shared" si="74"/>
        <v>6</v>
      </c>
      <c r="Q69" s="412">
        <f t="shared" si="74"/>
        <v>6</v>
      </c>
      <c r="R69" s="412">
        <f t="shared" si="74"/>
        <v>6</v>
      </c>
      <c r="S69" s="412">
        <f t="shared" si="74"/>
        <v>6</v>
      </c>
      <c r="T69" s="412">
        <f t="shared" si="74"/>
        <v>6</v>
      </c>
      <c r="U69" s="412">
        <f t="shared" si="74"/>
        <v>6</v>
      </c>
      <c r="V69" s="412">
        <f t="shared" si="74"/>
        <v>6</v>
      </c>
      <c r="W69" s="412">
        <f t="shared" si="74"/>
        <v>6</v>
      </c>
      <c r="X69" s="412">
        <f t="shared" si="74"/>
        <v>6</v>
      </c>
      <c r="Y69" s="412">
        <f t="shared" si="74"/>
        <v>6</v>
      </c>
      <c r="Z69" s="412">
        <f t="shared" si="74"/>
        <v>6</v>
      </c>
      <c r="AA69" s="412">
        <f t="shared" si="74"/>
        <v>6</v>
      </c>
      <c r="AB69" s="412">
        <f t="shared" si="74"/>
        <v>6</v>
      </c>
      <c r="AC69" s="412">
        <f t="shared" si="74"/>
        <v>6</v>
      </c>
      <c r="AD69" s="412">
        <f t="shared" si="74"/>
        <v>6</v>
      </c>
      <c r="AE69" s="412">
        <f t="shared" si="74"/>
        <v>6</v>
      </c>
      <c r="AF69" s="412">
        <f t="shared" si="74"/>
        <v>6</v>
      </c>
      <c r="AG69" s="412">
        <f t="shared" si="74"/>
        <v>6</v>
      </c>
      <c r="AH69" s="412">
        <f t="shared" si="74"/>
        <v>6</v>
      </c>
      <c r="AI69" s="412">
        <f t="shared" si="74"/>
        <v>6</v>
      </c>
      <c r="AJ69" s="412">
        <f t="shared" si="74"/>
        <v>6</v>
      </c>
      <c r="AK69" s="412">
        <f t="shared" ref="AK69:BB69" si="75">TNCT06DT_1</f>
        <v>6</v>
      </c>
      <c r="AL69" s="412">
        <f t="shared" si="75"/>
        <v>6</v>
      </c>
      <c r="AM69" s="412">
        <f t="shared" si="75"/>
        <v>6</v>
      </c>
      <c r="AN69" s="412">
        <f t="shared" si="75"/>
        <v>6</v>
      </c>
      <c r="AO69" s="412">
        <f t="shared" si="75"/>
        <v>6</v>
      </c>
      <c r="AP69" s="412">
        <f t="shared" si="75"/>
        <v>6</v>
      </c>
      <c r="AQ69" s="412">
        <f t="shared" si="75"/>
        <v>6</v>
      </c>
      <c r="AR69" s="412">
        <f t="shared" si="75"/>
        <v>6</v>
      </c>
      <c r="AS69" s="412">
        <f t="shared" si="75"/>
        <v>6</v>
      </c>
      <c r="AT69" s="412">
        <f t="shared" si="75"/>
        <v>6</v>
      </c>
      <c r="AU69" s="412">
        <f t="shared" si="75"/>
        <v>6</v>
      </c>
      <c r="AV69" s="412">
        <f t="shared" si="75"/>
        <v>6</v>
      </c>
      <c r="AW69" s="412">
        <f t="shared" si="75"/>
        <v>6</v>
      </c>
      <c r="AX69" s="412">
        <f t="shared" si="75"/>
        <v>6</v>
      </c>
      <c r="AY69" s="412">
        <f t="shared" si="75"/>
        <v>6</v>
      </c>
      <c r="AZ69" s="412">
        <f t="shared" si="75"/>
        <v>6</v>
      </c>
      <c r="BA69" s="412">
        <f t="shared" si="75"/>
        <v>6</v>
      </c>
      <c r="BB69" s="412">
        <f t="shared" si="75"/>
        <v>6</v>
      </c>
    </row>
    <row r="70" spans="1:55">
      <c r="A70" s="354">
        <v>4</v>
      </c>
      <c r="B70" s="356" t="s">
        <v>946</v>
      </c>
      <c r="C70" s="354" t="s">
        <v>217</v>
      </c>
      <c r="D70" s="412">
        <v>10</v>
      </c>
      <c r="E70" s="412">
        <f t="shared" ref="E70:AJ70" si="76">VAT06DT_1</f>
        <v>10</v>
      </c>
      <c r="F70" s="412">
        <f t="shared" si="76"/>
        <v>10</v>
      </c>
      <c r="G70" s="412">
        <f t="shared" si="76"/>
        <v>10</v>
      </c>
      <c r="H70" s="412">
        <f t="shared" si="76"/>
        <v>10</v>
      </c>
      <c r="I70" s="412">
        <f t="shared" si="76"/>
        <v>10</v>
      </c>
      <c r="J70" s="412">
        <f t="shared" si="76"/>
        <v>10</v>
      </c>
      <c r="K70" s="412">
        <f t="shared" si="76"/>
        <v>10</v>
      </c>
      <c r="L70" s="412">
        <f t="shared" si="76"/>
        <v>10</v>
      </c>
      <c r="M70" s="412">
        <f t="shared" si="76"/>
        <v>10</v>
      </c>
      <c r="N70" s="412">
        <f t="shared" si="76"/>
        <v>10</v>
      </c>
      <c r="O70" s="412">
        <f t="shared" si="76"/>
        <v>10</v>
      </c>
      <c r="P70" s="412">
        <f t="shared" si="76"/>
        <v>10</v>
      </c>
      <c r="Q70" s="412">
        <f t="shared" si="76"/>
        <v>10</v>
      </c>
      <c r="R70" s="412">
        <f t="shared" si="76"/>
        <v>10</v>
      </c>
      <c r="S70" s="412">
        <f t="shared" si="76"/>
        <v>10</v>
      </c>
      <c r="T70" s="412">
        <f t="shared" si="76"/>
        <v>10</v>
      </c>
      <c r="U70" s="412">
        <f t="shared" si="76"/>
        <v>10</v>
      </c>
      <c r="V70" s="412">
        <f t="shared" si="76"/>
        <v>10</v>
      </c>
      <c r="W70" s="412">
        <f t="shared" si="76"/>
        <v>10</v>
      </c>
      <c r="X70" s="412">
        <f t="shared" si="76"/>
        <v>10</v>
      </c>
      <c r="Y70" s="412">
        <f t="shared" si="76"/>
        <v>10</v>
      </c>
      <c r="Z70" s="412">
        <f t="shared" si="76"/>
        <v>10</v>
      </c>
      <c r="AA70" s="412">
        <f t="shared" si="76"/>
        <v>10</v>
      </c>
      <c r="AB70" s="412">
        <f t="shared" si="76"/>
        <v>10</v>
      </c>
      <c r="AC70" s="412">
        <f t="shared" si="76"/>
        <v>10</v>
      </c>
      <c r="AD70" s="412">
        <f t="shared" si="76"/>
        <v>10</v>
      </c>
      <c r="AE70" s="412">
        <f t="shared" si="76"/>
        <v>10</v>
      </c>
      <c r="AF70" s="412">
        <f t="shared" si="76"/>
        <v>10</v>
      </c>
      <c r="AG70" s="412">
        <f t="shared" si="76"/>
        <v>10</v>
      </c>
      <c r="AH70" s="412">
        <f t="shared" si="76"/>
        <v>10</v>
      </c>
      <c r="AI70" s="412">
        <f t="shared" si="76"/>
        <v>10</v>
      </c>
      <c r="AJ70" s="412">
        <f t="shared" si="76"/>
        <v>10</v>
      </c>
      <c r="AK70" s="412">
        <f t="shared" ref="AK70:BA70" si="77">VAT06DT_1</f>
        <v>10</v>
      </c>
      <c r="AL70" s="412">
        <f t="shared" si="77"/>
        <v>10</v>
      </c>
      <c r="AM70" s="412">
        <f t="shared" si="77"/>
        <v>10</v>
      </c>
      <c r="AN70" s="412">
        <f t="shared" si="77"/>
        <v>10</v>
      </c>
      <c r="AO70" s="412">
        <f t="shared" si="77"/>
        <v>10</v>
      </c>
      <c r="AP70" s="412">
        <f t="shared" si="77"/>
        <v>10</v>
      </c>
      <c r="AQ70" s="412">
        <f t="shared" si="77"/>
        <v>10</v>
      </c>
      <c r="AR70" s="412">
        <f t="shared" si="77"/>
        <v>10</v>
      </c>
      <c r="AS70" s="412">
        <f t="shared" si="77"/>
        <v>10</v>
      </c>
      <c r="AT70" s="412">
        <f t="shared" si="77"/>
        <v>10</v>
      </c>
      <c r="AU70" s="412">
        <f t="shared" si="77"/>
        <v>10</v>
      </c>
      <c r="AV70" s="412">
        <f t="shared" si="77"/>
        <v>10</v>
      </c>
      <c r="AW70" s="412">
        <f t="shared" si="77"/>
        <v>10</v>
      </c>
      <c r="AX70" s="412">
        <f t="shared" si="77"/>
        <v>10</v>
      </c>
      <c r="AY70" s="412">
        <f t="shared" si="77"/>
        <v>10</v>
      </c>
      <c r="AZ70" s="412">
        <f t="shared" si="77"/>
        <v>10</v>
      </c>
      <c r="BA70" s="412">
        <f t="shared" si="77"/>
        <v>10</v>
      </c>
    </row>
    <row r="71" spans="1:55">
      <c r="A71" s="355" t="s">
        <v>77</v>
      </c>
      <c r="B71" s="358" t="s">
        <v>954</v>
      </c>
      <c r="C71" s="355" t="s">
        <v>217</v>
      </c>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2"/>
      <c r="AL71" s="412"/>
      <c r="AM71" s="412"/>
      <c r="AN71" s="412"/>
      <c r="AO71" s="412"/>
      <c r="AP71" s="412"/>
      <c r="AQ71" s="412"/>
      <c r="AR71" s="412"/>
      <c r="AS71" s="412"/>
      <c r="AT71" s="412"/>
      <c r="AU71" s="412"/>
      <c r="AV71" s="412"/>
      <c r="AW71" s="412"/>
      <c r="AX71" s="412"/>
      <c r="AY71" s="412"/>
      <c r="AZ71" s="412"/>
      <c r="BA71" s="412"/>
    </row>
    <row r="72" spans="1:55">
      <c r="A72" s="354">
        <v>1</v>
      </c>
      <c r="B72" s="356" t="s">
        <v>670</v>
      </c>
      <c r="C72" s="354" t="s">
        <v>217</v>
      </c>
      <c r="D72" s="412">
        <v>2</v>
      </c>
      <c r="E72" s="412">
        <f t="shared" ref="E72:AJ72" si="78">CPNT06DT_1</f>
        <v>2</v>
      </c>
      <c r="F72" s="412">
        <f t="shared" si="78"/>
        <v>2</v>
      </c>
      <c r="G72" s="412">
        <f t="shared" si="78"/>
        <v>2</v>
      </c>
      <c r="H72" s="412">
        <f t="shared" si="78"/>
        <v>2</v>
      </c>
      <c r="I72" s="412">
        <f t="shared" si="78"/>
        <v>2</v>
      </c>
      <c r="J72" s="412">
        <f t="shared" si="78"/>
        <v>2</v>
      </c>
      <c r="K72" s="412">
        <f t="shared" si="78"/>
        <v>2</v>
      </c>
      <c r="L72" s="412">
        <f t="shared" si="78"/>
        <v>2</v>
      </c>
      <c r="M72" s="412">
        <f t="shared" si="78"/>
        <v>2</v>
      </c>
      <c r="N72" s="412">
        <f t="shared" si="78"/>
        <v>2</v>
      </c>
      <c r="O72" s="412">
        <f t="shared" si="78"/>
        <v>2</v>
      </c>
      <c r="P72" s="412">
        <f t="shared" si="78"/>
        <v>2</v>
      </c>
      <c r="Q72" s="412">
        <f t="shared" si="78"/>
        <v>2</v>
      </c>
      <c r="R72" s="412">
        <f t="shared" si="78"/>
        <v>2</v>
      </c>
      <c r="S72" s="412">
        <f t="shared" si="78"/>
        <v>2</v>
      </c>
      <c r="T72" s="412">
        <f t="shared" si="78"/>
        <v>2</v>
      </c>
      <c r="U72" s="412">
        <f t="shared" si="78"/>
        <v>2</v>
      </c>
      <c r="V72" s="412">
        <f t="shared" si="78"/>
        <v>2</v>
      </c>
      <c r="W72" s="412">
        <f t="shared" si="78"/>
        <v>2</v>
      </c>
      <c r="X72" s="412">
        <f t="shared" si="78"/>
        <v>2</v>
      </c>
      <c r="Y72" s="412">
        <f t="shared" si="78"/>
        <v>2</v>
      </c>
      <c r="Z72" s="412">
        <f t="shared" si="78"/>
        <v>2</v>
      </c>
      <c r="AA72" s="412">
        <f t="shared" si="78"/>
        <v>2</v>
      </c>
      <c r="AB72" s="412">
        <f t="shared" si="78"/>
        <v>2</v>
      </c>
      <c r="AC72" s="412">
        <f t="shared" si="78"/>
        <v>2</v>
      </c>
      <c r="AD72" s="412">
        <f t="shared" si="78"/>
        <v>2</v>
      </c>
      <c r="AE72" s="412">
        <f t="shared" si="78"/>
        <v>2</v>
      </c>
      <c r="AF72" s="412">
        <f t="shared" si="78"/>
        <v>2</v>
      </c>
      <c r="AG72" s="412">
        <f t="shared" si="78"/>
        <v>2</v>
      </c>
      <c r="AH72" s="412">
        <f t="shared" si="78"/>
        <v>2</v>
      </c>
      <c r="AI72" s="412">
        <f t="shared" si="78"/>
        <v>2</v>
      </c>
      <c r="AJ72" s="412">
        <f t="shared" si="78"/>
        <v>2</v>
      </c>
      <c r="AK72" s="412">
        <f t="shared" ref="AK72:BA72" si="79">CPNT06DT_1</f>
        <v>2</v>
      </c>
      <c r="AL72" s="412">
        <f t="shared" si="79"/>
        <v>2</v>
      </c>
      <c r="AM72" s="412">
        <f t="shared" si="79"/>
        <v>2</v>
      </c>
      <c r="AN72" s="412">
        <f t="shared" si="79"/>
        <v>2</v>
      </c>
      <c r="AO72" s="412">
        <f t="shared" si="79"/>
        <v>2</v>
      </c>
      <c r="AP72" s="412">
        <f t="shared" si="79"/>
        <v>2</v>
      </c>
      <c r="AQ72" s="412">
        <f t="shared" si="79"/>
        <v>2</v>
      </c>
      <c r="AR72" s="412">
        <f t="shared" si="79"/>
        <v>2</v>
      </c>
      <c r="AS72" s="412">
        <f t="shared" si="79"/>
        <v>2</v>
      </c>
      <c r="AT72" s="412">
        <f t="shared" si="79"/>
        <v>2</v>
      </c>
      <c r="AU72" s="412">
        <f t="shared" si="79"/>
        <v>2</v>
      </c>
      <c r="AV72" s="412">
        <f t="shared" si="79"/>
        <v>2</v>
      </c>
      <c r="AW72" s="412">
        <f t="shared" si="79"/>
        <v>2</v>
      </c>
      <c r="AX72" s="412">
        <f t="shared" si="79"/>
        <v>2</v>
      </c>
      <c r="AY72" s="412">
        <f t="shared" si="79"/>
        <v>2</v>
      </c>
      <c r="AZ72" s="412">
        <f t="shared" si="79"/>
        <v>2</v>
      </c>
      <c r="BA72" s="412">
        <f t="shared" si="79"/>
        <v>2</v>
      </c>
    </row>
    <row r="73" spans="1:55">
      <c r="A73" s="354">
        <v>2</v>
      </c>
      <c r="B73" s="356" t="s">
        <v>671</v>
      </c>
      <c r="C73" s="354" t="s">
        <v>217</v>
      </c>
      <c r="D73" s="412">
        <v>2</v>
      </c>
      <c r="E73" s="412">
        <f t="shared" ref="E73:AJ73" si="80">CPKXD06DT_1</f>
        <v>2</v>
      </c>
      <c r="F73" s="412">
        <f t="shared" si="80"/>
        <v>2</v>
      </c>
      <c r="G73" s="412">
        <f t="shared" si="80"/>
        <v>2</v>
      </c>
      <c r="H73" s="412">
        <f t="shared" si="80"/>
        <v>2</v>
      </c>
      <c r="I73" s="412">
        <f t="shared" si="80"/>
        <v>2</v>
      </c>
      <c r="J73" s="412">
        <f t="shared" si="80"/>
        <v>2</v>
      </c>
      <c r="K73" s="412">
        <f t="shared" si="80"/>
        <v>2</v>
      </c>
      <c r="L73" s="412">
        <f t="shared" si="80"/>
        <v>2</v>
      </c>
      <c r="M73" s="412">
        <f t="shared" si="80"/>
        <v>2</v>
      </c>
      <c r="N73" s="412">
        <f t="shared" si="80"/>
        <v>2</v>
      </c>
      <c r="O73" s="412">
        <f t="shared" si="80"/>
        <v>2</v>
      </c>
      <c r="P73" s="412">
        <f t="shared" si="80"/>
        <v>2</v>
      </c>
      <c r="Q73" s="412">
        <f t="shared" si="80"/>
        <v>2</v>
      </c>
      <c r="R73" s="412">
        <f t="shared" si="80"/>
        <v>2</v>
      </c>
      <c r="S73" s="412">
        <f t="shared" si="80"/>
        <v>2</v>
      </c>
      <c r="T73" s="412">
        <f t="shared" si="80"/>
        <v>2</v>
      </c>
      <c r="U73" s="412">
        <f t="shared" si="80"/>
        <v>2</v>
      </c>
      <c r="V73" s="412">
        <f t="shared" si="80"/>
        <v>2</v>
      </c>
      <c r="W73" s="412">
        <f t="shared" si="80"/>
        <v>2</v>
      </c>
      <c r="X73" s="412">
        <f t="shared" si="80"/>
        <v>2</v>
      </c>
      <c r="Y73" s="412">
        <f t="shared" si="80"/>
        <v>2</v>
      </c>
      <c r="Z73" s="412">
        <f t="shared" si="80"/>
        <v>2</v>
      </c>
      <c r="AA73" s="412">
        <f t="shared" si="80"/>
        <v>2</v>
      </c>
      <c r="AB73" s="412">
        <f t="shared" si="80"/>
        <v>2</v>
      </c>
      <c r="AC73" s="412">
        <f t="shared" si="80"/>
        <v>2</v>
      </c>
      <c r="AD73" s="412">
        <f t="shared" si="80"/>
        <v>2</v>
      </c>
      <c r="AE73" s="412">
        <f t="shared" si="80"/>
        <v>2</v>
      </c>
      <c r="AF73" s="412">
        <f t="shared" si="80"/>
        <v>2</v>
      </c>
      <c r="AG73" s="412">
        <f t="shared" si="80"/>
        <v>2</v>
      </c>
      <c r="AH73" s="412">
        <f t="shared" si="80"/>
        <v>2</v>
      </c>
      <c r="AI73" s="412">
        <f t="shared" si="80"/>
        <v>2</v>
      </c>
      <c r="AJ73" s="412">
        <f t="shared" si="80"/>
        <v>2</v>
      </c>
      <c r="AK73" s="412">
        <f t="shared" ref="AK73:BA73" si="81">CPKXD06DT_1</f>
        <v>2</v>
      </c>
      <c r="AL73" s="412">
        <f t="shared" si="81"/>
        <v>2</v>
      </c>
      <c r="AM73" s="412">
        <f t="shared" si="81"/>
        <v>2</v>
      </c>
      <c r="AN73" s="412">
        <f t="shared" si="81"/>
        <v>2</v>
      </c>
      <c r="AO73" s="412">
        <f t="shared" si="81"/>
        <v>2</v>
      </c>
      <c r="AP73" s="412">
        <f t="shared" si="81"/>
        <v>2</v>
      </c>
      <c r="AQ73" s="412">
        <f t="shared" si="81"/>
        <v>2</v>
      </c>
      <c r="AR73" s="412">
        <f t="shared" si="81"/>
        <v>2</v>
      </c>
      <c r="AS73" s="412">
        <f t="shared" si="81"/>
        <v>2</v>
      </c>
      <c r="AT73" s="412">
        <f t="shared" si="81"/>
        <v>2</v>
      </c>
      <c r="AU73" s="412">
        <f t="shared" si="81"/>
        <v>2</v>
      </c>
      <c r="AV73" s="412">
        <f t="shared" si="81"/>
        <v>2</v>
      </c>
      <c r="AW73" s="412">
        <f t="shared" si="81"/>
        <v>2</v>
      </c>
      <c r="AX73" s="412">
        <f t="shared" si="81"/>
        <v>2</v>
      </c>
      <c r="AY73" s="412">
        <f t="shared" si="81"/>
        <v>2</v>
      </c>
      <c r="AZ73" s="412">
        <f t="shared" si="81"/>
        <v>2</v>
      </c>
      <c r="BA73" s="412">
        <f t="shared" si="81"/>
        <v>2</v>
      </c>
    </row>
    <row r="74" spans="1:55">
      <c r="A74" s="354">
        <v>3</v>
      </c>
      <c r="B74" s="356" t="s">
        <v>948</v>
      </c>
      <c r="C74" s="354" t="s">
        <v>217</v>
      </c>
      <c r="D74" s="412">
        <v>0</v>
      </c>
      <c r="E74" s="412">
        <f t="shared" ref="E74:AJ74" si="82">HSGG06DT_1</f>
        <v>0</v>
      </c>
      <c r="F74" s="412">
        <f t="shared" si="82"/>
        <v>0</v>
      </c>
      <c r="G74" s="412">
        <f t="shared" si="82"/>
        <v>0</v>
      </c>
      <c r="H74" s="412">
        <f t="shared" si="82"/>
        <v>0</v>
      </c>
      <c r="I74" s="412">
        <f t="shared" si="82"/>
        <v>0</v>
      </c>
      <c r="J74" s="412">
        <f t="shared" si="82"/>
        <v>0</v>
      </c>
      <c r="K74" s="412">
        <f t="shared" si="82"/>
        <v>0</v>
      </c>
      <c r="L74" s="412">
        <f t="shared" si="82"/>
        <v>0</v>
      </c>
      <c r="M74" s="412">
        <f t="shared" si="82"/>
        <v>0</v>
      </c>
      <c r="N74" s="412">
        <f t="shared" si="82"/>
        <v>0</v>
      </c>
      <c r="O74" s="412">
        <f t="shared" si="82"/>
        <v>0</v>
      </c>
      <c r="P74" s="412">
        <f t="shared" si="82"/>
        <v>0</v>
      </c>
      <c r="Q74" s="412">
        <f t="shared" si="82"/>
        <v>0</v>
      </c>
      <c r="R74" s="412">
        <f t="shared" si="82"/>
        <v>0</v>
      </c>
      <c r="S74" s="412">
        <f t="shared" si="82"/>
        <v>0</v>
      </c>
      <c r="T74" s="412">
        <f t="shared" si="82"/>
        <v>0</v>
      </c>
      <c r="U74" s="412">
        <f t="shared" si="82"/>
        <v>0</v>
      </c>
      <c r="V74" s="412">
        <f t="shared" si="82"/>
        <v>0</v>
      </c>
      <c r="W74" s="412">
        <f t="shared" si="82"/>
        <v>0</v>
      </c>
      <c r="X74" s="412">
        <f t="shared" si="82"/>
        <v>0</v>
      </c>
      <c r="Y74" s="412">
        <f t="shared" si="82"/>
        <v>0</v>
      </c>
      <c r="Z74" s="412">
        <f t="shared" si="82"/>
        <v>0</v>
      </c>
      <c r="AA74" s="412">
        <f t="shared" si="82"/>
        <v>0</v>
      </c>
      <c r="AB74" s="412">
        <f t="shared" si="82"/>
        <v>0</v>
      </c>
      <c r="AC74" s="412">
        <f t="shared" si="82"/>
        <v>0</v>
      </c>
      <c r="AD74" s="412">
        <f t="shared" si="82"/>
        <v>0</v>
      </c>
      <c r="AE74" s="412">
        <f t="shared" si="82"/>
        <v>0</v>
      </c>
      <c r="AF74" s="412">
        <f t="shared" si="82"/>
        <v>0</v>
      </c>
      <c r="AG74" s="412">
        <f t="shared" si="82"/>
        <v>0</v>
      </c>
      <c r="AH74" s="412">
        <f t="shared" si="82"/>
        <v>0</v>
      </c>
      <c r="AI74" s="412">
        <f t="shared" si="82"/>
        <v>0</v>
      </c>
      <c r="AJ74" s="412">
        <f t="shared" si="82"/>
        <v>0</v>
      </c>
      <c r="AK74" s="412">
        <f t="shared" ref="AK74:BA74" si="83">HSGG06DT_1</f>
        <v>0</v>
      </c>
      <c r="AL74" s="412">
        <f t="shared" si="83"/>
        <v>0</v>
      </c>
      <c r="AM74" s="412">
        <f t="shared" si="83"/>
        <v>0</v>
      </c>
      <c r="AN74" s="412">
        <f t="shared" si="83"/>
        <v>0</v>
      </c>
      <c r="AO74" s="412">
        <f t="shared" si="83"/>
        <v>0</v>
      </c>
      <c r="AP74" s="412">
        <f t="shared" si="83"/>
        <v>0</v>
      </c>
      <c r="AQ74" s="412">
        <f t="shared" si="83"/>
        <v>0</v>
      </c>
      <c r="AR74" s="412">
        <f t="shared" si="83"/>
        <v>0</v>
      </c>
      <c r="AS74" s="412">
        <f t="shared" si="83"/>
        <v>0</v>
      </c>
      <c r="AT74" s="412">
        <f t="shared" si="83"/>
        <v>0</v>
      </c>
      <c r="AU74" s="412">
        <f t="shared" si="83"/>
        <v>0</v>
      </c>
      <c r="AV74" s="412">
        <f t="shared" si="83"/>
        <v>0</v>
      </c>
      <c r="AW74" s="412">
        <f t="shared" si="83"/>
        <v>0</v>
      </c>
      <c r="AX74" s="412">
        <f t="shared" si="83"/>
        <v>0</v>
      </c>
      <c r="AY74" s="412">
        <f t="shared" si="83"/>
        <v>0</v>
      </c>
      <c r="AZ74" s="412">
        <f t="shared" si="83"/>
        <v>0</v>
      </c>
      <c r="BA74" s="412">
        <f t="shared" si="83"/>
        <v>0</v>
      </c>
      <c r="BB74" s="412">
        <f t="shared" ref="BB74:BC74" si="84">HSGG06_1</f>
        <v>0</v>
      </c>
      <c r="BC74" s="412">
        <f t="shared" si="84"/>
        <v>0</v>
      </c>
    </row>
    <row r="75" spans="1:55">
      <c r="A75" s="354">
        <v>4</v>
      </c>
      <c r="B75" s="356" t="s">
        <v>949</v>
      </c>
      <c r="C75" s="354" t="s">
        <v>217</v>
      </c>
      <c r="D75" s="412">
        <v>0</v>
      </c>
      <c r="E75" s="412">
        <f t="shared" ref="E75:AJ75" si="85">CPDP06DT_1</f>
        <v>0</v>
      </c>
      <c r="F75" s="412">
        <f t="shared" si="85"/>
        <v>0</v>
      </c>
      <c r="G75" s="412">
        <f t="shared" si="85"/>
        <v>0</v>
      </c>
      <c r="H75" s="412">
        <f t="shared" si="85"/>
        <v>0</v>
      </c>
      <c r="I75" s="412">
        <f t="shared" si="85"/>
        <v>0</v>
      </c>
      <c r="J75" s="412">
        <f t="shared" si="85"/>
        <v>0</v>
      </c>
      <c r="K75" s="412">
        <f t="shared" si="85"/>
        <v>0</v>
      </c>
      <c r="L75" s="412">
        <f t="shared" si="85"/>
        <v>0</v>
      </c>
      <c r="M75" s="412">
        <f t="shared" si="85"/>
        <v>0</v>
      </c>
      <c r="N75" s="412">
        <f t="shared" si="85"/>
        <v>0</v>
      </c>
      <c r="O75" s="412">
        <f t="shared" si="85"/>
        <v>0</v>
      </c>
      <c r="P75" s="412">
        <f t="shared" si="85"/>
        <v>0</v>
      </c>
      <c r="Q75" s="412">
        <f t="shared" si="85"/>
        <v>0</v>
      </c>
      <c r="R75" s="412">
        <f t="shared" si="85"/>
        <v>0</v>
      </c>
      <c r="S75" s="412">
        <f t="shared" si="85"/>
        <v>0</v>
      </c>
      <c r="T75" s="412">
        <f t="shared" si="85"/>
        <v>0</v>
      </c>
      <c r="U75" s="412">
        <f t="shared" si="85"/>
        <v>0</v>
      </c>
      <c r="V75" s="412">
        <f t="shared" si="85"/>
        <v>0</v>
      </c>
      <c r="W75" s="412">
        <f t="shared" si="85"/>
        <v>0</v>
      </c>
      <c r="X75" s="412">
        <f t="shared" si="85"/>
        <v>0</v>
      </c>
      <c r="Y75" s="412">
        <f t="shared" si="85"/>
        <v>0</v>
      </c>
      <c r="Z75" s="412">
        <f t="shared" si="85"/>
        <v>0</v>
      </c>
      <c r="AA75" s="412">
        <f t="shared" si="85"/>
        <v>0</v>
      </c>
      <c r="AB75" s="412">
        <f t="shared" si="85"/>
        <v>0</v>
      </c>
      <c r="AC75" s="412">
        <f t="shared" si="85"/>
        <v>0</v>
      </c>
      <c r="AD75" s="412">
        <f t="shared" si="85"/>
        <v>0</v>
      </c>
      <c r="AE75" s="412">
        <f t="shared" si="85"/>
        <v>0</v>
      </c>
      <c r="AF75" s="412">
        <f t="shared" si="85"/>
        <v>0</v>
      </c>
      <c r="AG75" s="412">
        <f t="shared" si="85"/>
        <v>0</v>
      </c>
      <c r="AH75" s="412">
        <f t="shared" si="85"/>
        <v>0</v>
      </c>
      <c r="AI75" s="412">
        <f t="shared" si="85"/>
        <v>0</v>
      </c>
      <c r="AJ75" s="412">
        <f t="shared" si="85"/>
        <v>0</v>
      </c>
      <c r="AK75" s="412">
        <f t="shared" ref="AK75:BA75" si="86">CPDP06DT_1</f>
        <v>0</v>
      </c>
      <c r="AL75" s="412">
        <f t="shared" si="86"/>
        <v>0</v>
      </c>
      <c r="AM75" s="412">
        <f t="shared" si="86"/>
        <v>0</v>
      </c>
      <c r="AN75" s="412">
        <f t="shared" si="86"/>
        <v>0</v>
      </c>
      <c r="AO75" s="412">
        <f t="shared" si="86"/>
        <v>0</v>
      </c>
      <c r="AP75" s="412">
        <f t="shared" si="86"/>
        <v>0</v>
      </c>
      <c r="AQ75" s="412">
        <f t="shared" si="86"/>
        <v>0</v>
      </c>
      <c r="AR75" s="412">
        <f t="shared" si="86"/>
        <v>0</v>
      </c>
      <c r="AS75" s="412">
        <f t="shared" si="86"/>
        <v>0</v>
      </c>
      <c r="AT75" s="412">
        <f t="shared" si="86"/>
        <v>0</v>
      </c>
      <c r="AU75" s="412">
        <f t="shared" si="86"/>
        <v>0</v>
      </c>
      <c r="AV75" s="412">
        <f t="shared" si="86"/>
        <v>0</v>
      </c>
      <c r="AW75" s="412">
        <f t="shared" si="86"/>
        <v>0</v>
      </c>
      <c r="AX75" s="412">
        <f t="shared" si="86"/>
        <v>0</v>
      </c>
      <c r="AY75" s="412">
        <f t="shared" si="86"/>
        <v>0</v>
      </c>
      <c r="AZ75" s="412">
        <f t="shared" si="86"/>
        <v>0</v>
      </c>
      <c r="BA75" s="412">
        <f t="shared" si="86"/>
        <v>0</v>
      </c>
      <c r="BB75" s="412">
        <f t="shared" ref="BB75:BC75" si="87">CPDP06_1</f>
        <v>0</v>
      </c>
      <c r="BC75" s="412">
        <f t="shared" si="87"/>
        <v>0</v>
      </c>
    </row>
    <row r="76" spans="1:55">
      <c r="A76" s="354"/>
      <c r="C76" s="354"/>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2"/>
      <c r="AL76" s="412"/>
      <c r="AM76" s="412"/>
      <c r="AN76" s="412"/>
      <c r="AO76" s="412"/>
      <c r="AP76" s="412"/>
      <c r="AQ76" s="412"/>
      <c r="AR76" s="412"/>
      <c r="AS76" s="412"/>
      <c r="AT76" s="412"/>
      <c r="AU76" s="412"/>
      <c r="AV76" s="412"/>
      <c r="AW76" s="412"/>
      <c r="AX76" s="412"/>
      <c r="AY76" s="412"/>
      <c r="AZ76" s="412"/>
      <c r="BA76" s="412"/>
    </row>
    <row r="77" spans="1:55" ht="23" thickBot="1">
      <c r="A77" s="408" t="s">
        <v>956</v>
      </c>
      <c r="B77" s="409"/>
      <c r="C77" s="408"/>
      <c r="D77" s="411"/>
      <c r="E77" s="411"/>
      <c r="F77" s="411"/>
      <c r="G77" s="411"/>
      <c r="H77" s="411"/>
      <c r="I77" s="411"/>
      <c r="J77" s="411"/>
      <c r="K77" s="411"/>
      <c r="L77" s="411"/>
    </row>
    <row r="78" spans="1:55" ht="16" thickTop="1">
      <c r="A78" s="354"/>
    </row>
    <row r="79" spans="1:55">
      <c r="A79" s="354" t="s">
        <v>43</v>
      </c>
      <c r="B79" s="354" t="s">
        <v>44</v>
      </c>
      <c r="C79" s="354" t="s">
        <v>112</v>
      </c>
      <c r="D79" s="356" t="s">
        <v>874</v>
      </c>
      <c r="E79" s="356" t="s">
        <v>875</v>
      </c>
      <c r="F79" s="356" t="s">
        <v>876</v>
      </c>
      <c r="G79" s="356" t="s">
        <v>877</v>
      </c>
      <c r="H79" s="356" t="s">
        <v>878</v>
      </c>
      <c r="I79" s="356" t="s">
        <v>879</v>
      </c>
      <c r="J79" s="356" t="s">
        <v>880</v>
      </c>
      <c r="K79" s="356" t="s">
        <v>881</v>
      </c>
      <c r="L79" s="356" t="s">
        <v>882</v>
      </c>
      <c r="M79" s="356" t="s">
        <v>883</v>
      </c>
      <c r="N79" s="356" t="s">
        <v>884</v>
      </c>
      <c r="O79" s="356" t="s">
        <v>885</v>
      </c>
      <c r="P79" s="356" t="s">
        <v>886</v>
      </c>
      <c r="Q79" s="356" t="s">
        <v>887</v>
      </c>
      <c r="R79" s="356" t="s">
        <v>888</v>
      </c>
      <c r="S79" s="356" t="s">
        <v>889</v>
      </c>
      <c r="T79" s="356" t="s">
        <v>890</v>
      </c>
      <c r="U79" s="356" t="s">
        <v>891</v>
      </c>
      <c r="V79" s="356" t="s">
        <v>892</v>
      </c>
      <c r="W79" s="356" t="s">
        <v>893</v>
      </c>
      <c r="X79" s="356" t="s">
        <v>894</v>
      </c>
      <c r="Y79" s="356" t="s">
        <v>895</v>
      </c>
      <c r="Z79" s="356" t="s">
        <v>896</v>
      </c>
      <c r="AA79" s="356" t="s">
        <v>897</v>
      </c>
      <c r="AB79" s="356" t="s">
        <v>898</v>
      </c>
      <c r="AC79" s="356" t="s">
        <v>899</v>
      </c>
      <c r="AD79" s="356" t="s">
        <v>900</v>
      </c>
      <c r="AE79" s="356" t="s">
        <v>901</v>
      </c>
      <c r="AF79" s="356" t="s">
        <v>902</v>
      </c>
      <c r="AG79" s="356" t="s">
        <v>903</v>
      </c>
      <c r="AH79" s="356" t="s">
        <v>904</v>
      </c>
      <c r="AI79" s="356" t="s">
        <v>905</v>
      </c>
      <c r="AJ79" s="356" t="s">
        <v>906</v>
      </c>
      <c r="AK79" s="356" t="s">
        <v>907</v>
      </c>
      <c r="AL79" s="356" t="s">
        <v>908</v>
      </c>
      <c r="AM79" s="356" t="s">
        <v>909</v>
      </c>
      <c r="AN79" s="356" t="s">
        <v>910</v>
      </c>
      <c r="AO79" s="356" t="s">
        <v>911</v>
      </c>
      <c r="AP79" s="356" t="s">
        <v>912</v>
      </c>
      <c r="AQ79" s="356" t="s">
        <v>913</v>
      </c>
      <c r="AR79" s="356" t="s">
        <v>914</v>
      </c>
      <c r="AS79" s="356" t="s">
        <v>915</v>
      </c>
      <c r="AT79" s="356" t="s">
        <v>916</v>
      </c>
      <c r="AU79" s="356" t="s">
        <v>917</v>
      </c>
      <c r="AV79" s="356" t="s">
        <v>918</v>
      </c>
      <c r="AW79" s="356" t="s">
        <v>919</v>
      </c>
      <c r="AX79" s="356" t="s">
        <v>920</v>
      </c>
      <c r="AY79" s="356" t="s">
        <v>921</v>
      </c>
      <c r="AZ79" s="356" t="s">
        <v>922</v>
      </c>
      <c r="BA79" s="356" t="s">
        <v>923</v>
      </c>
      <c r="BC79" s="356" t="s">
        <v>957</v>
      </c>
    </row>
    <row r="80" spans="1:55">
      <c r="A80" s="354">
        <v>1</v>
      </c>
      <c r="B80" s="356" t="s">
        <v>79</v>
      </c>
      <c r="C80" s="354" t="s">
        <v>217</v>
      </c>
      <c r="D80" s="412">
        <v>70</v>
      </c>
      <c r="E80" s="412">
        <f t="shared" ref="E80:M80" si="88">CPC1KS_1</f>
        <v>70</v>
      </c>
      <c r="F80" s="412">
        <f t="shared" si="88"/>
        <v>70</v>
      </c>
      <c r="G80" s="412">
        <f t="shared" si="88"/>
        <v>70</v>
      </c>
      <c r="H80" s="412">
        <f t="shared" si="88"/>
        <v>70</v>
      </c>
      <c r="I80" s="412">
        <f t="shared" si="88"/>
        <v>70</v>
      </c>
      <c r="J80" s="412">
        <f t="shared" si="88"/>
        <v>70</v>
      </c>
      <c r="K80" s="412">
        <f t="shared" si="88"/>
        <v>70</v>
      </c>
      <c r="L80" s="412">
        <f t="shared" si="88"/>
        <v>70</v>
      </c>
      <c r="M80" s="412">
        <f t="shared" si="88"/>
        <v>70</v>
      </c>
      <c r="N80" s="412"/>
      <c r="O80" s="412"/>
      <c r="P80" s="412"/>
      <c r="Q80" s="412"/>
      <c r="R80" s="412"/>
      <c r="S80" s="412"/>
      <c r="T80" s="412"/>
      <c r="U80" s="412"/>
      <c r="V80" s="412"/>
      <c r="W80" s="412"/>
      <c r="X80" s="412"/>
      <c r="Y80" s="412"/>
      <c r="Z80" s="412"/>
      <c r="AA80" s="412"/>
      <c r="AB80" s="412"/>
      <c r="AC80" s="412"/>
      <c r="AD80" s="412"/>
      <c r="AE80" s="412"/>
      <c r="AF80" s="412"/>
      <c r="AG80" s="412"/>
      <c r="AH80" s="412"/>
      <c r="AI80" s="412"/>
      <c r="AJ80" s="412"/>
      <c r="AK80" s="412"/>
      <c r="AL80" s="412"/>
      <c r="AM80" s="412"/>
      <c r="AN80" s="412"/>
      <c r="AO80" s="412"/>
      <c r="AP80" s="412"/>
      <c r="AQ80" s="412"/>
      <c r="AR80" s="412"/>
      <c r="AS80" s="412"/>
      <c r="AT80" s="412"/>
      <c r="AU80" s="412"/>
      <c r="AV80" s="412"/>
      <c r="AW80" s="412"/>
      <c r="AX80" s="412"/>
      <c r="AY80" s="412"/>
      <c r="AZ80" s="412"/>
      <c r="BA80" s="412"/>
    </row>
    <row r="81" spans="1:55">
      <c r="A81" s="354">
        <v>2</v>
      </c>
      <c r="B81" s="356" t="s">
        <v>945</v>
      </c>
      <c r="C81" s="354" t="s">
        <v>217</v>
      </c>
      <c r="D81" s="412">
        <v>6</v>
      </c>
      <c r="E81" s="412">
        <f t="shared" ref="E81:M81" si="89">TNCT1KS_1</f>
        <v>6</v>
      </c>
      <c r="F81" s="412">
        <f t="shared" si="89"/>
        <v>6</v>
      </c>
      <c r="G81" s="412">
        <f t="shared" si="89"/>
        <v>6</v>
      </c>
      <c r="H81" s="412">
        <f t="shared" si="89"/>
        <v>6</v>
      </c>
      <c r="I81" s="412">
        <f t="shared" si="89"/>
        <v>6</v>
      </c>
      <c r="J81" s="412">
        <f t="shared" si="89"/>
        <v>6</v>
      </c>
      <c r="K81" s="412">
        <f t="shared" si="89"/>
        <v>6</v>
      </c>
      <c r="L81" s="412">
        <f t="shared" si="89"/>
        <v>6</v>
      </c>
      <c r="M81" s="412">
        <f t="shared" si="89"/>
        <v>6</v>
      </c>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2"/>
      <c r="AL81" s="412"/>
      <c r="AM81" s="412"/>
      <c r="AN81" s="412"/>
      <c r="AO81" s="412"/>
      <c r="AP81" s="412"/>
      <c r="AQ81" s="412"/>
      <c r="AR81" s="412"/>
      <c r="AS81" s="412"/>
      <c r="AT81" s="412"/>
      <c r="AU81" s="412"/>
      <c r="AV81" s="412"/>
      <c r="AW81" s="412"/>
      <c r="AX81" s="412"/>
      <c r="AY81" s="412"/>
      <c r="AZ81" s="412"/>
      <c r="BA81" s="412"/>
    </row>
    <row r="82" spans="1:55">
      <c r="A82" s="354">
        <v>3</v>
      </c>
      <c r="B82" s="356" t="s">
        <v>958</v>
      </c>
      <c r="C82" s="354" t="s">
        <v>217</v>
      </c>
      <c r="D82" s="412">
        <v>5</v>
      </c>
      <c r="E82" s="412">
        <f t="shared" ref="E82:M82" si="90">GPA1KS_1</f>
        <v>5</v>
      </c>
      <c r="F82" s="412">
        <f t="shared" si="90"/>
        <v>5</v>
      </c>
      <c r="G82" s="412">
        <f t="shared" si="90"/>
        <v>5</v>
      </c>
      <c r="H82" s="412">
        <f t="shared" si="90"/>
        <v>5</v>
      </c>
      <c r="I82" s="412">
        <f t="shared" si="90"/>
        <v>5</v>
      </c>
      <c r="J82" s="412">
        <f t="shared" si="90"/>
        <v>5</v>
      </c>
      <c r="K82" s="412">
        <f t="shared" si="90"/>
        <v>5</v>
      </c>
      <c r="L82" s="412">
        <f t="shared" si="90"/>
        <v>5</v>
      </c>
      <c r="M82" s="412">
        <f t="shared" si="90"/>
        <v>5</v>
      </c>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row>
    <row r="83" spans="1:55">
      <c r="A83" s="354">
        <v>4</v>
      </c>
      <c r="B83" s="356" t="s">
        <v>959</v>
      </c>
      <c r="C83" s="354" t="s">
        <v>217</v>
      </c>
      <c r="D83" s="412">
        <v>5</v>
      </c>
      <c r="E83" s="412">
        <f t="shared" ref="E83:M83" si="91">GLT1KS_1</f>
        <v>5</v>
      </c>
      <c r="F83" s="412">
        <f t="shared" si="91"/>
        <v>5</v>
      </c>
      <c r="G83" s="412">
        <f t="shared" si="91"/>
        <v>5</v>
      </c>
      <c r="H83" s="412">
        <f t="shared" si="91"/>
        <v>5</v>
      </c>
      <c r="I83" s="412">
        <f t="shared" si="91"/>
        <v>5</v>
      </c>
      <c r="J83" s="412">
        <f t="shared" si="91"/>
        <v>5</v>
      </c>
      <c r="K83" s="412">
        <f t="shared" si="91"/>
        <v>5</v>
      </c>
      <c r="L83" s="412">
        <f t="shared" si="91"/>
        <v>5</v>
      </c>
      <c r="M83" s="412">
        <f t="shared" si="91"/>
        <v>5</v>
      </c>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4"/>
      <c r="AL83" s="374"/>
      <c r="AM83" s="374"/>
      <c r="AN83" s="374"/>
      <c r="AO83" s="374"/>
      <c r="AP83" s="374"/>
      <c r="AQ83" s="374"/>
      <c r="AR83" s="374"/>
      <c r="AS83" s="374"/>
      <c r="AT83" s="374"/>
      <c r="AU83" s="374"/>
      <c r="AV83" s="374"/>
      <c r="AW83" s="374"/>
      <c r="AX83" s="374"/>
      <c r="AY83" s="374"/>
      <c r="AZ83" s="374"/>
      <c r="BA83" s="374"/>
    </row>
    <row r="84" spans="1:55">
      <c r="A84" s="354">
        <v>5</v>
      </c>
      <c r="B84" s="356" t="s">
        <v>946</v>
      </c>
      <c r="C84" s="354" t="s">
        <v>217</v>
      </c>
      <c r="D84" s="412">
        <v>10</v>
      </c>
      <c r="E84" s="412">
        <f t="shared" ref="E84:M84" si="92">VAT1KS_1</f>
        <v>10</v>
      </c>
      <c r="F84" s="412">
        <f t="shared" si="92"/>
        <v>10</v>
      </c>
      <c r="G84" s="412">
        <f t="shared" si="92"/>
        <v>10</v>
      </c>
      <c r="H84" s="412">
        <f t="shared" si="92"/>
        <v>10</v>
      </c>
      <c r="I84" s="412">
        <f t="shared" si="92"/>
        <v>10</v>
      </c>
      <c r="J84" s="412">
        <f t="shared" si="92"/>
        <v>10</v>
      </c>
      <c r="K84" s="412">
        <f t="shared" si="92"/>
        <v>10</v>
      </c>
      <c r="L84" s="412">
        <f t="shared" si="92"/>
        <v>10</v>
      </c>
      <c r="M84" s="412">
        <f t="shared" si="92"/>
        <v>10</v>
      </c>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2"/>
      <c r="AL84" s="412"/>
      <c r="AM84" s="412"/>
      <c r="AN84" s="412"/>
      <c r="AO84" s="412"/>
      <c r="AP84" s="412"/>
      <c r="AQ84" s="412"/>
      <c r="AR84" s="412"/>
      <c r="AS84" s="412"/>
      <c r="AT84" s="412"/>
      <c r="AU84" s="412"/>
      <c r="AV84" s="412"/>
      <c r="AW84" s="412"/>
      <c r="AX84" s="412"/>
      <c r="AY84" s="412"/>
      <c r="AZ84" s="412"/>
      <c r="BA84" s="412"/>
    </row>
    <row r="85" spans="1:55">
      <c r="A85" s="354">
        <v>6</v>
      </c>
      <c r="B85" s="356" t="s">
        <v>960</v>
      </c>
      <c r="C85" s="354" t="s">
        <v>217</v>
      </c>
      <c r="D85" s="412">
        <v>10</v>
      </c>
      <c r="E85" s="412">
        <f t="shared" ref="E85:M85" si="93">GDP1KS_1</f>
        <v>10</v>
      </c>
      <c r="F85" s="412">
        <f t="shared" si="93"/>
        <v>10</v>
      </c>
      <c r="G85" s="412">
        <f t="shared" si="93"/>
        <v>10</v>
      </c>
      <c r="H85" s="412">
        <f t="shared" si="93"/>
        <v>10</v>
      </c>
      <c r="I85" s="412">
        <f t="shared" si="93"/>
        <v>10</v>
      </c>
      <c r="J85" s="412">
        <f t="shared" si="93"/>
        <v>10</v>
      </c>
      <c r="K85" s="412">
        <f t="shared" si="93"/>
        <v>10</v>
      </c>
      <c r="L85" s="412">
        <f t="shared" si="93"/>
        <v>10</v>
      </c>
      <c r="M85" s="412">
        <f t="shared" si="93"/>
        <v>10</v>
      </c>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4"/>
      <c r="AL85" s="374"/>
      <c r="AM85" s="374"/>
      <c r="AN85" s="374"/>
      <c r="AO85" s="374"/>
      <c r="AP85" s="374"/>
      <c r="AQ85" s="374"/>
      <c r="AR85" s="374"/>
      <c r="AS85" s="374"/>
      <c r="AT85" s="374"/>
      <c r="AU85" s="374"/>
      <c r="AV85" s="374"/>
      <c r="AW85" s="374"/>
      <c r="AX85" s="374"/>
      <c r="AY85" s="374"/>
      <c r="AZ85" s="374"/>
      <c r="BA85" s="412"/>
    </row>
    <row r="86" spans="1:55">
      <c r="A86" s="354">
        <v>7</v>
      </c>
      <c r="B86" s="356" t="s">
        <v>948</v>
      </c>
      <c r="C86" s="354" t="s">
        <v>217</v>
      </c>
      <c r="D86" s="412">
        <v>0</v>
      </c>
      <c r="E86" s="412">
        <f t="shared" ref="E86:M86" si="94">HSGG1KS_1</f>
        <v>0</v>
      </c>
      <c r="F86" s="412">
        <f t="shared" si="94"/>
        <v>0</v>
      </c>
      <c r="G86" s="412">
        <f t="shared" si="94"/>
        <v>0</v>
      </c>
      <c r="H86" s="412">
        <f t="shared" si="94"/>
        <v>0</v>
      </c>
      <c r="I86" s="412">
        <f t="shared" si="94"/>
        <v>0</v>
      </c>
      <c r="J86" s="412">
        <f t="shared" si="94"/>
        <v>0</v>
      </c>
      <c r="K86" s="412">
        <f t="shared" si="94"/>
        <v>0</v>
      </c>
      <c r="L86" s="412">
        <f t="shared" si="94"/>
        <v>0</v>
      </c>
      <c r="M86" s="412">
        <f t="shared" si="94"/>
        <v>0</v>
      </c>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12"/>
      <c r="AL86" s="412"/>
      <c r="AM86" s="412"/>
      <c r="AN86" s="412"/>
      <c r="AO86" s="412"/>
      <c r="AP86" s="412"/>
      <c r="AQ86" s="412"/>
      <c r="AR86" s="412"/>
      <c r="AS86" s="412"/>
      <c r="AT86" s="412"/>
      <c r="AU86" s="412"/>
      <c r="AV86" s="412"/>
      <c r="AW86" s="412"/>
      <c r="AX86" s="412"/>
      <c r="AY86" s="412"/>
      <c r="AZ86" s="412"/>
      <c r="BA86" s="412"/>
    </row>
    <row r="87" spans="1:55">
      <c r="A87" s="354">
        <v>8</v>
      </c>
      <c r="B87" s="356" t="s">
        <v>949</v>
      </c>
      <c r="C87" s="354" t="s">
        <v>217</v>
      </c>
      <c r="D87" s="412">
        <v>0</v>
      </c>
      <c r="E87" s="412">
        <f t="shared" ref="E87:M87" si="95">CPDP1KS_1</f>
        <v>0</v>
      </c>
      <c r="F87" s="412">
        <f t="shared" si="95"/>
        <v>0</v>
      </c>
      <c r="G87" s="412">
        <f t="shared" si="95"/>
        <v>0</v>
      </c>
      <c r="H87" s="412">
        <f t="shared" si="95"/>
        <v>0</v>
      </c>
      <c r="I87" s="412">
        <f t="shared" si="95"/>
        <v>0</v>
      </c>
      <c r="J87" s="412">
        <f t="shared" si="95"/>
        <v>0</v>
      </c>
      <c r="K87" s="412">
        <f t="shared" si="95"/>
        <v>0</v>
      </c>
      <c r="L87" s="412">
        <f t="shared" si="95"/>
        <v>0</v>
      </c>
      <c r="M87" s="412">
        <f t="shared" si="95"/>
        <v>0</v>
      </c>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374"/>
      <c r="AL87" s="374"/>
      <c r="AM87" s="374"/>
      <c r="AN87" s="374"/>
      <c r="AO87" s="374"/>
      <c r="AP87" s="374"/>
      <c r="AQ87" s="374"/>
      <c r="AR87" s="374"/>
      <c r="AS87" s="374"/>
      <c r="AT87" s="374"/>
      <c r="AU87" s="374"/>
      <c r="AV87" s="374"/>
      <c r="AW87" s="374"/>
      <c r="AX87" s="374"/>
      <c r="AY87" s="374"/>
      <c r="AZ87" s="374"/>
      <c r="BA87" s="374"/>
    </row>
    <row r="88" spans="1:55">
      <c r="A88" s="354"/>
      <c r="C88" s="354"/>
      <c r="D88" s="412"/>
      <c r="E88" s="412"/>
      <c r="F88" s="412"/>
      <c r="G88" s="412"/>
      <c r="H88" s="412"/>
      <c r="I88" s="412"/>
      <c r="J88" s="412"/>
      <c r="K88" s="412"/>
      <c r="L88" s="412"/>
      <c r="M88" s="412"/>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412"/>
    </row>
    <row r="89" spans="1:55" ht="23" thickBot="1">
      <c r="A89" s="408" t="s">
        <v>961</v>
      </c>
      <c r="B89" s="409"/>
      <c r="C89" s="408"/>
      <c r="D89" s="411"/>
      <c r="E89" s="411"/>
      <c r="F89" s="411"/>
      <c r="G89" s="411"/>
      <c r="H89" s="411"/>
      <c r="I89" s="411"/>
      <c r="J89" s="411"/>
      <c r="K89" s="411"/>
      <c r="L89" s="411"/>
    </row>
    <row r="90" spans="1:55" ht="16" thickTop="1">
      <c r="A90" s="354"/>
    </row>
    <row r="91" spans="1:55">
      <c r="A91" s="354" t="s">
        <v>43</v>
      </c>
      <c r="B91" s="354" t="s">
        <v>44</v>
      </c>
      <c r="C91" s="354" t="s">
        <v>112</v>
      </c>
      <c r="D91" s="356" t="s">
        <v>874</v>
      </c>
      <c r="E91" s="356" t="s">
        <v>875</v>
      </c>
      <c r="F91" s="356" t="s">
        <v>876</v>
      </c>
      <c r="G91" s="356" t="s">
        <v>877</v>
      </c>
      <c r="H91" s="356" t="s">
        <v>878</v>
      </c>
      <c r="I91" s="356" t="s">
        <v>879</v>
      </c>
      <c r="J91" s="356" t="s">
        <v>880</v>
      </c>
      <c r="K91" s="356" t="s">
        <v>881</v>
      </c>
      <c r="L91" s="356" t="s">
        <v>882</v>
      </c>
      <c r="M91" s="356" t="s">
        <v>883</v>
      </c>
      <c r="N91" s="356" t="s">
        <v>884</v>
      </c>
      <c r="O91" s="356" t="s">
        <v>885</v>
      </c>
      <c r="P91" s="356" t="s">
        <v>886</v>
      </c>
      <c r="Q91" s="356" t="s">
        <v>887</v>
      </c>
      <c r="R91" s="356" t="s">
        <v>888</v>
      </c>
      <c r="S91" s="356" t="s">
        <v>889</v>
      </c>
      <c r="T91" s="356" t="s">
        <v>890</v>
      </c>
      <c r="U91" s="356" t="s">
        <v>891</v>
      </c>
      <c r="V91" s="356" t="s">
        <v>892</v>
      </c>
      <c r="W91" s="356" t="s">
        <v>893</v>
      </c>
      <c r="X91" s="356" t="s">
        <v>894</v>
      </c>
      <c r="Y91" s="356" t="s">
        <v>895</v>
      </c>
      <c r="Z91" s="356" t="s">
        <v>896</v>
      </c>
      <c r="AA91" s="356" t="s">
        <v>897</v>
      </c>
      <c r="AB91" s="356" t="s">
        <v>898</v>
      </c>
      <c r="AC91" s="356" t="s">
        <v>899</v>
      </c>
      <c r="AD91" s="356" t="s">
        <v>900</v>
      </c>
      <c r="AE91" s="356" t="s">
        <v>901</v>
      </c>
      <c r="AF91" s="356" t="s">
        <v>902</v>
      </c>
      <c r="AG91" s="356" t="s">
        <v>903</v>
      </c>
      <c r="AH91" s="356" t="s">
        <v>904</v>
      </c>
      <c r="AI91" s="356" t="s">
        <v>905</v>
      </c>
      <c r="AJ91" s="356" t="s">
        <v>906</v>
      </c>
      <c r="AK91" s="356" t="s">
        <v>907</v>
      </c>
      <c r="AL91" s="356" t="s">
        <v>908</v>
      </c>
      <c r="AM91" s="356" t="s">
        <v>909</v>
      </c>
      <c r="AN91" s="356" t="s">
        <v>910</v>
      </c>
      <c r="AO91" s="356" t="s">
        <v>911</v>
      </c>
      <c r="AP91" s="356" t="s">
        <v>912</v>
      </c>
      <c r="AQ91" s="356" t="s">
        <v>913</v>
      </c>
      <c r="AR91" s="356" t="s">
        <v>914</v>
      </c>
      <c r="AS91" s="356" t="s">
        <v>915</v>
      </c>
      <c r="AT91" s="356" t="s">
        <v>916</v>
      </c>
      <c r="AU91" s="356" t="s">
        <v>917</v>
      </c>
      <c r="AV91" s="356" t="s">
        <v>918</v>
      </c>
      <c r="AW91" s="356" t="s">
        <v>919</v>
      </c>
      <c r="AX91" s="356" t="s">
        <v>920</v>
      </c>
      <c r="AY91" s="356" t="s">
        <v>921</v>
      </c>
      <c r="AZ91" s="356" t="s">
        <v>922</v>
      </c>
      <c r="BA91" s="356" t="s">
        <v>923</v>
      </c>
      <c r="BC91" s="356" t="s">
        <v>957</v>
      </c>
    </row>
    <row r="92" spans="1:55">
      <c r="A92" s="354">
        <v>1</v>
      </c>
      <c r="B92" s="356" t="s">
        <v>79</v>
      </c>
      <c r="C92" s="354" t="s">
        <v>217</v>
      </c>
      <c r="D92" s="412">
        <v>65</v>
      </c>
      <c r="E92" s="412">
        <f t="shared" ref="E92:M92" si="96">CPC2KS_1</f>
        <v>65</v>
      </c>
      <c r="F92" s="412">
        <f t="shared" si="96"/>
        <v>65</v>
      </c>
      <c r="G92" s="412">
        <f t="shared" si="96"/>
        <v>65</v>
      </c>
      <c r="H92" s="412">
        <f t="shared" si="96"/>
        <v>65</v>
      </c>
      <c r="I92" s="412">
        <f t="shared" si="96"/>
        <v>65</v>
      </c>
      <c r="J92" s="412">
        <f t="shared" si="96"/>
        <v>65</v>
      </c>
      <c r="K92" s="412">
        <f t="shared" si="96"/>
        <v>65</v>
      </c>
      <c r="L92" s="412">
        <f t="shared" si="96"/>
        <v>65</v>
      </c>
      <c r="M92" s="412">
        <f t="shared" si="96"/>
        <v>65</v>
      </c>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12"/>
      <c r="AL92" s="412"/>
      <c r="AM92" s="412"/>
      <c r="AN92" s="412"/>
      <c r="AO92" s="412"/>
      <c r="AP92" s="412"/>
      <c r="AQ92" s="412"/>
      <c r="AR92" s="412"/>
      <c r="AS92" s="412"/>
      <c r="AT92" s="412"/>
      <c r="AU92" s="412"/>
      <c r="AV92" s="412"/>
      <c r="AW92" s="412"/>
      <c r="AX92" s="412"/>
      <c r="AY92" s="412"/>
      <c r="AZ92" s="412"/>
      <c r="BA92" s="412"/>
    </row>
    <row r="93" spans="1:55">
      <c r="A93" s="354">
        <v>2</v>
      </c>
      <c r="B93" s="356" t="s">
        <v>945</v>
      </c>
      <c r="C93" s="354" t="s">
        <v>217</v>
      </c>
      <c r="D93" s="412">
        <v>6</v>
      </c>
      <c r="E93" s="412">
        <f t="shared" ref="E93:M93" si="97">TNCT2KS_1</f>
        <v>6</v>
      </c>
      <c r="F93" s="412">
        <f t="shared" si="97"/>
        <v>6</v>
      </c>
      <c r="G93" s="412">
        <f t="shared" si="97"/>
        <v>6</v>
      </c>
      <c r="H93" s="412">
        <f t="shared" si="97"/>
        <v>6</v>
      </c>
      <c r="I93" s="412">
        <f t="shared" si="97"/>
        <v>6</v>
      </c>
      <c r="J93" s="412">
        <f t="shared" si="97"/>
        <v>6</v>
      </c>
      <c r="K93" s="412">
        <f t="shared" si="97"/>
        <v>6</v>
      </c>
      <c r="L93" s="412">
        <f t="shared" si="97"/>
        <v>6</v>
      </c>
      <c r="M93" s="412">
        <f t="shared" si="97"/>
        <v>6</v>
      </c>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12"/>
      <c r="AL93" s="412"/>
      <c r="AM93" s="412"/>
      <c r="AN93" s="412"/>
      <c r="AO93" s="412"/>
      <c r="AP93" s="412"/>
      <c r="AQ93" s="412"/>
      <c r="AR93" s="412"/>
      <c r="AS93" s="412"/>
      <c r="AT93" s="412"/>
      <c r="AU93" s="412"/>
      <c r="AV93" s="412"/>
      <c r="AW93" s="412"/>
      <c r="AX93" s="412"/>
      <c r="AY93" s="412"/>
      <c r="AZ93" s="412"/>
      <c r="BA93" s="412"/>
    </row>
    <row r="94" spans="1:55">
      <c r="A94" s="354">
        <v>3</v>
      </c>
      <c r="B94" s="356" t="s">
        <v>962</v>
      </c>
      <c r="C94" s="354" t="s">
        <v>217</v>
      </c>
      <c r="D94" s="412">
        <v>2</v>
      </c>
      <c r="E94" s="412">
        <f t="shared" ref="E94:M94" si="98">GPA2KS_1</f>
        <v>2</v>
      </c>
      <c r="F94" s="412">
        <f t="shared" si="98"/>
        <v>2</v>
      </c>
      <c r="G94" s="412">
        <f t="shared" si="98"/>
        <v>2</v>
      </c>
      <c r="H94" s="412">
        <f t="shared" si="98"/>
        <v>2</v>
      </c>
      <c r="I94" s="412">
        <f t="shared" si="98"/>
        <v>2</v>
      </c>
      <c r="J94" s="412">
        <f t="shared" si="98"/>
        <v>2</v>
      </c>
      <c r="K94" s="412">
        <f t="shared" si="98"/>
        <v>2</v>
      </c>
      <c r="L94" s="412">
        <f t="shared" si="98"/>
        <v>2</v>
      </c>
      <c r="M94" s="412">
        <f t="shared" si="98"/>
        <v>2</v>
      </c>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row>
    <row r="95" spans="1:55">
      <c r="A95" s="354">
        <v>4</v>
      </c>
      <c r="B95" s="356" t="s">
        <v>963</v>
      </c>
      <c r="C95" s="354" t="s">
        <v>217</v>
      </c>
      <c r="D95" s="412">
        <v>3</v>
      </c>
      <c r="E95" s="412">
        <f t="shared" ref="E95:M95" si="99">GBC2KS_1</f>
        <v>3</v>
      </c>
      <c r="F95" s="412">
        <f t="shared" si="99"/>
        <v>3</v>
      </c>
      <c r="G95" s="412">
        <f t="shared" si="99"/>
        <v>3</v>
      </c>
      <c r="H95" s="412">
        <f t="shared" si="99"/>
        <v>3</v>
      </c>
      <c r="I95" s="412">
        <f t="shared" si="99"/>
        <v>3</v>
      </c>
      <c r="J95" s="412">
        <f t="shared" si="99"/>
        <v>3</v>
      </c>
      <c r="K95" s="412">
        <f t="shared" si="99"/>
        <v>3</v>
      </c>
      <c r="L95" s="412">
        <f t="shared" si="99"/>
        <v>3</v>
      </c>
      <c r="M95" s="412">
        <f t="shared" si="99"/>
        <v>3</v>
      </c>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row>
    <row r="96" spans="1:55">
      <c r="A96" s="354">
        <v>5</v>
      </c>
      <c r="B96" s="356" t="s">
        <v>964</v>
      </c>
      <c r="C96" s="354" t="s">
        <v>217</v>
      </c>
      <c r="D96" s="412">
        <v>3</v>
      </c>
      <c r="E96" s="412">
        <f t="shared" ref="E96:M96" si="100">GLT2KS_1</f>
        <v>3</v>
      </c>
      <c r="F96" s="412">
        <f t="shared" si="100"/>
        <v>3</v>
      </c>
      <c r="G96" s="412">
        <f t="shared" si="100"/>
        <v>3</v>
      </c>
      <c r="H96" s="412">
        <f t="shared" si="100"/>
        <v>3</v>
      </c>
      <c r="I96" s="412">
        <f t="shared" si="100"/>
        <v>3</v>
      </c>
      <c r="J96" s="412">
        <f t="shared" si="100"/>
        <v>3</v>
      </c>
      <c r="K96" s="412">
        <f t="shared" si="100"/>
        <v>3</v>
      </c>
      <c r="L96" s="412">
        <f t="shared" si="100"/>
        <v>3</v>
      </c>
      <c r="M96" s="412">
        <f t="shared" si="100"/>
        <v>3</v>
      </c>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row>
    <row r="97" spans="1:55">
      <c r="A97" s="354">
        <v>6</v>
      </c>
      <c r="B97" s="356" t="s">
        <v>946</v>
      </c>
      <c r="C97" s="354" t="s">
        <v>217</v>
      </c>
      <c r="D97" s="412">
        <v>10</v>
      </c>
      <c r="E97" s="412">
        <f t="shared" ref="E97:M97" si="101">VAT2KS_1</f>
        <v>10</v>
      </c>
      <c r="F97" s="412">
        <f t="shared" si="101"/>
        <v>10</v>
      </c>
      <c r="G97" s="412">
        <f t="shared" si="101"/>
        <v>10</v>
      </c>
      <c r="H97" s="412">
        <f t="shared" si="101"/>
        <v>10</v>
      </c>
      <c r="I97" s="412">
        <f t="shared" si="101"/>
        <v>10</v>
      </c>
      <c r="J97" s="412">
        <f t="shared" si="101"/>
        <v>10</v>
      </c>
      <c r="K97" s="412">
        <f t="shared" si="101"/>
        <v>10</v>
      </c>
      <c r="L97" s="412">
        <f t="shared" si="101"/>
        <v>10</v>
      </c>
      <c r="M97" s="412">
        <f t="shared" si="101"/>
        <v>10</v>
      </c>
      <c r="N97" s="412"/>
      <c r="O97" s="412"/>
      <c r="P97" s="412"/>
      <c r="Q97" s="412"/>
      <c r="R97" s="412"/>
      <c r="S97" s="412"/>
      <c r="T97" s="412"/>
      <c r="U97" s="412"/>
      <c r="V97" s="412"/>
      <c r="W97" s="412"/>
      <c r="X97" s="412"/>
      <c r="Y97" s="412"/>
      <c r="Z97" s="412"/>
      <c r="AA97" s="412"/>
      <c r="AB97" s="412"/>
      <c r="AC97" s="412"/>
      <c r="AD97" s="412"/>
      <c r="AE97" s="412"/>
      <c r="AF97" s="412"/>
      <c r="AG97" s="412"/>
      <c r="AH97" s="412"/>
      <c r="AI97" s="412"/>
      <c r="AJ97" s="412"/>
      <c r="AK97" s="412"/>
      <c r="AL97" s="412"/>
      <c r="AM97" s="412"/>
      <c r="AN97" s="412"/>
      <c r="AO97" s="412"/>
      <c r="AP97" s="412"/>
      <c r="AQ97" s="412"/>
      <c r="AR97" s="412"/>
      <c r="AS97" s="412"/>
      <c r="AT97" s="412"/>
      <c r="AU97" s="412"/>
      <c r="AV97" s="412"/>
      <c r="AW97" s="412"/>
      <c r="AX97" s="412"/>
      <c r="AY97" s="412"/>
      <c r="AZ97" s="412"/>
      <c r="BA97" s="412"/>
    </row>
    <row r="98" spans="1:55">
      <c r="A98" s="354">
        <v>7</v>
      </c>
      <c r="B98" s="356" t="s">
        <v>960</v>
      </c>
      <c r="C98" s="354" t="s">
        <v>217</v>
      </c>
      <c r="D98" s="412">
        <v>10</v>
      </c>
      <c r="E98" s="412">
        <f t="shared" ref="E98:M98" si="102">GDP2KS_1</f>
        <v>10</v>
      </c>
      <c r="F98" s="412">
        <f t="shared" si="102"/>
        <v>10</v>
      </c>
      <c r="G98" s="412">
        <f t="shared" si="102"/>
        <v>10</v>
      </c>
      <c r="H98" s="412">
        <f t="shared" si="102"/>
        <v>10</v>
      </c>
      <c r="I98" s="412">
        <f t="shared" si="102"/>
        <v>10</v>
      </c>
      <c r="J98" s="412">
        <f t="shared" si="102"/>
        <v>10</v>
      </c>
      <c r="K98" s="412">
        <f t="shared" si="102"/>
        <v>10</v>
      </c>
      <c r="L98" s="412">
        <f t="shared" si="102"/>
        <v>10</v>
      </c>
      <c r="M98" s="412">
        <f t="shared" si="102"/>
        <v>10</v>
      </c>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412"/>
    </row>
    <row r="99" spans="1:55">
      <c r="A99" s="354">
        <v>8</v>
      </c>
      <c r="B99" s="356" t="s">
        <v>948</v>
      </c>
      <c r="C99" s="354" t="s">
        <v>217</v>
      </c>
      <c r="D99" s="412">
        <v>0</v>
      </c>
      <c r="E99" s="412">
        <f t="shared" ref="E99:M99" si="103">HSGG2KS_1</f>
        <v>0</v>
      </c>
      <c r="F99" s="412">
        <f t="shared" si="103"/>
        <v>0</v>
      </c>
      <c r="G99" s="412">
        <f t="shared" si="103"/>
        <v>0</v>
      </c>
      <c r="H99" s="412">
        <f t="shared" si="103"/>
        <v>0</v>
      </c>
      <c r="I99" s="412">
        <f t="shared" si="103"/>
        <v>0</v>
      </c>
      <c r="J99" s="412">
        <f t="shared" si="103"/>
        <v>0</v>
      </c>
      <c r="K99" s="412">
        <f t="shared" si="103"/>
        <v>0</v>
      </c>
      <c r="L99" s="412">
        <f t="shared" si="103"/>
        <v>0</v>
      </c>
      <c r="M99" s="412">
        <f t="shared" si="103"/>
        <v>0</v>
      </c>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row>
    <row r="100" spans="1:55">
      <c r="A100" s="354">
        <v>9</v>
      </c>
      <c r="B100" s="356" t="s">
        <v>949</v>
      </c>
      <c r="C100" s="354" t="s">
        <v>217</v>
      </c>
      <c r="D100" s="412">
        <v>0</v>
      </c>
      <c r="E100" s="412">
        <f t="shared" ref="E100:M100" si="104">CPDP2KS_1</f>
        <v>0</v>
      </c>
      <c r="F100" s="412">
        <f t="shared" si="104"/>
        <v>0</v>
      </c>
      <c r="G100" s="412">
        <f t="shared" si="104"/>
        <v>0</v>
      </c>
      <c r="H100" s="412">
        <f t="shared" si="104"/>
        <v>0</v>
      </c>
      <c r="I100" s="412">
        <f t="shared" si="104"/>
        <v>0</v>
      </c>
      <c r="J100" s="412">
        <f t="shared" si="104"/>
        <v>0</v>
      </c>
      <c r="K100" s="412">
        <f t="shared" si="104"/>
        <v>0</v>
      </c>
      <c r="L100" s="412">
        <f t="shared" si="104"/>
        <v>0</v>
      </c>
      <c r="M100" s="412">
        <f t="shared" si="104"/>
        <v>0</v>
      </c>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row>
    <row r="101" spans="1:55">
      <c r="A101" s="354"/>
      <c r="C101" s="354"/>
      <c r="D101" s="412"/>
      <c r="E101" s="412"/>
      <c r="F101" s="412"/>
      <c r="G101" s="412"/>
      <c r="H101" s="412"/>
      <c r="I101" s="412"/>
      <c r="J101" s="412"/>
      <c r="K101" s="412"/>
      <c r="L101" s="412"/>
      <c r="M101" s="412"/>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412"/>
    </row>
    <row r="102" spans="1:55" ht="23" thickBot="1">
      <c r="A102" s="408" t="s">
        <v>965</v>
      </c>
      <c r="B102" s="409"/>
      <c r="C102" s="408"/>
      <c r="D102" s="411"/>
      <c r="E102" s="411"/>
      <c r="F102" s="411"/>
      <c r="G102" s="411"/>
      <c r="H102" s="411"/>
      <c r="I102" s="411"/>
      <c r="J102" s="411"/>
      <c r="K102" s="411"/>
      <c r="L102" s="411"/>
    </row>
    <row r="103" spans="1:55" ht="16" thickTop="1">
      <c r="A103" s="354"/>
    </row>
    <row r="104" spans="1:55">
      <c r="A104" s="354" t="s">
        <v>43</v>
      </c>
      <c r="B104" s="354" t="s">
        <v>44</v>
      </c>
      <c r="C104" s="354" t="s">
        <v>112</v>
      </c>
      <c r="D104" s="356" t="s">
        <v>874</v>
      </c>
      <c r="E104" s="356" t="s">
        <v>875</v>
      </c>
      <c r="F104" s="356" t="s">
        <v>876</v>
      </c>
      <c r="G104" s="356" t="s">
        <v>877</v>
      </c>
      <c r="H104" s="356" t="s">
        <v>878</v>
      </c>
      <c r="I104" s="356" t="s">
        <v>879</v>
      </c>
      <c r="J104" s="356" t="s">
        <v>880</v>
      </c>
      <c r="K104" s="356" t="s">
        <v>881</v>
      </c>
      <c r="L104" s="356" t="s">
        <v>882</v>
      </c>
      <c r="M104" s="356" t="s">
        <v>883</v>
      </c>
      <c r="N104" s="356" t="s">
        <v>884</v>
      </c>
      <c r="O104" s="356" t="s">
        <v>885</v>
      </c>
      <c r="P104" s="356" t="s">
        <v>886</v>
      </c>
      <c r="Q104" s="356" t="s">
        <v>887</v>
      </c>
      <c r="R104" s="356" t="s">
        <v>888</v>
      </c>
      <c r="S104" s="356" t="s">
        <v>889</v>
      </c>
      <c r="T104" s="356" t="s">
        <v>890</v>
      </c>
      <c r="U104" s="356" t="s">
        <v>891</v>
      </c>
      <c r="V104" s="356" t="s">
        <v>892</v>
      </c>
      <c r="W104" s="356" t="s">
        <v>893</v>
      </c>
      <c r="X104" s="356" t="s">
        <v>894</v>
      </c>
      <c r="Y104" s="356" t="s">
        <v>895</v>
      </c>
      <c r="Z104" s="356" t="s">
        <v>896</v>
      </c>
      <c r="AA104" s="356" t="s">
        <v>897</v>
      </c>
      <c r="AB104" s="356" t="s">
        <v>898</v>
      </c>
      <c r="AC104" s="356" t="s">
        <v>899</v>
      </c>
      <c r="AD104" s="356" t="s">
        <v>900</v>
      </c>
      <c r="AE104" s="356" t="s">
        <v>901</v>
      </c>
      <c r="AF104" s="356" t="s">
        <v>902</v>
      </c>
      <c r="AG104" s="356" t="s">
        <v>903</v>
      </c>
      <c r="AH104" s="356" t="s">
        <v>904</v>
      </c>
      <c r="AI104" s="356" t="s">
        <v>905</v>
      </c>
      <c r="AJ104" s="356" t="s">
        <v>906</v>
      </c>
      <c r="AK104" s="356" t="s">
        <v>907</v>
      </c>
      <c r="AL104" s="356" t="s">
        <v>908</v>
      </c>
      <c r="AM104" s="356" t="s">
        <v>909</v>
      </c>
      <c r="AN104" s="356" t="s">
        <v>910</v>
      </c>
      <c r="AO104" s="356" t="s">
        <v>911</v>
      </c>
      <c r="AP104" s="356" t="s">
        <v>912</v>
      </c>
      <c r="AQ104" s="356" t="s">
        <v>913</v>
      </c>
      <c r="AR104" s="356" t="s">
        <v>914</v>
      </c>
      <c r="AS104" s="356" t="s">
        <v>915</v>
      </c>
      <c r="AT104" s="356" t="s">
        <v>916</v>
      </c>
      <c r="AU104" s="356" t="s">
        <v>917</v>
      </c>
      <c r="AV104" s="356" t="s">
        <v>918</v>
      </c>
      <c r="AW104" s="356" t="s">
        <v>919</v>
      </c>
      <c r="AX104" s="356" t="s">
        <v>920</v>
      </c>
      <c r="AY104" s="356" t="s">
        <v>921</v>
      </c>
      <c r="AZ104" s="356" t="s">
        <v>922</v>
      </c>
      <c r="BA104" s="356" t="s">
        <v>923</v>
      </c>
      <c r="BC104" s="356" t="s">
        <v>957</v>
      </c>
    </row>
    <row r="105" spans="1:55">
      <c r="A105" s="354">
        <v>1</v>
      </c>
      <c r="B105" s="356" t="s">
        <v>79</v>
      </c>
      <c r="C105" s="354" t="s">
        <v>217</v>
      </c>
      <c r="D105" s="412">
        <v>70</v>
      </c>
      <c r="E105" s="412">
        <f t="shared" ref="E105:M105" si="105">CPC3KS_1</f>
        <v>70</v>
      </c>
      <c r="F105" s="412">
        <f t="shared" si="105"/>
        <v>70</v>
      </c>
      <c r="G105" s="412">
        <f t="shared" si="105"/>
        <v>70</v>
      </c>
      <c r="H105" s="412">
        <f t="shared" si="105"/>
        <v>70</v>
      </c>
      <c r="I105" s="412">
        <f t="shared" si="105"/>
        <v>70</v>
      </c>
      <c r="J105" s="412">
        <f t="shared" si="105"/>
        <v>70</v>
      </c>
      <c r="K105" s="412">
        <f t="shared" si="105"/>
        <v>70</v>
      </c>
      <c r="L105" s="412">
        <f t="shared" si="105"/>
        <v>70</v>
      </c>
      <c r="M105" s="412">
        <f t="shared" si="105"/>
        <v>70</v>
      </c>
      <c r="N105" s="412"/>
      <c r="O105" s="412"/>
      <c r="P105" s="412"/>
      <c r="Q105" s="412"/>
      <c r="R105" s="412"/>
      <c r="S105" s="412"/>
      <c r="T105" s="412"/>
      <c r="U105" s="412"/>
      <c r="V105" s="412"/>
      <c r="W105" s="412"/>
      <c r="X105" s="412"/>
      <c r="Y105" s="412"/>
      <c r="Z105" s="412"/>
      <c r="AA105" s="412"/>
      <c r="AB105" s="412"/>
      <c r="AC105" s="412"/>
      <c r="AD105" s="412"/>
      <c r="AE105" s="412"/>
      <c r="AF105" s="412"/>
      <c r="AG105" s="412"/>
      <c r="AH105" s="412"/>
      <c r="AI105" s="412"/>
      <c r="AJ105" s="412"/>
      <c r="AK105" s="412"/>
      <c r="AL105" s="412"/>
      <c r="AM105" s="412"/>
      <c r="AN105" s="412"/>
      <c r="AO105" s="412"/>
      <c r="AP105" s="412"/>
      <c r="AQ105" s="412"/>
      <c r="AR105" s="412"/>
      <c r="AS105" s="412"/>
      <c r="AT105" s="412"/>
      <c r="AU105" s="412"/>
      <c r="AV105" s="412"/>
      <c r="AW105" s="412"/>
      <c r="AX105" s="412"/>
      <c r="AY105" s="412"/>
      <c r="AZ105" s="412"/>
      <c r="BA105" s="412"/>
    </row>
    <row r="106" spans="1:55">
      <c r="A106" s="354">
        <v>2</v>
      </c>
      <c r="B106" s="356" t="s">
        <v>945</v>
      </c>
      <c r="C106" s="354" t="s">
        <v>217</v>
      </c>
      <c r="D106" s="412">
        <v>6</v>
      </c>
      <c r="E106" s="412">
        <f t="shared" ref="E106:M106" si="106">TNCT3KS_1</f>
        <v>6</v>
      </c>
      <c r="F106" s="412">
        <f t="shared" si="106"/>
        <v>6</v>
      </c>
      <c r="G106" s="412">
        <f t="shared" si="106"/>
        <v>6</v>
      </c>
      <c r="H106" s="412">
        <f t="shared" si="106"/>
        <v>6</v>
      </c>
      <c r="I106" s="412">
        <f t="shared" si="106"/>
        <v>6</v>
      </c>
      <c r="J106" s="412">
        <f t="shared" si="106"/>
        <v>6</v>
      </c>
      <c r="K106" s="412">
        <f t="shared" si="106"/>
        <v>6</v>
      </c>
      <c r="L106" s="412">
        <f t="shared" si="106"/>
        <v>6</v>
      </c>
      <c r="M106" s="412">
        <f t="shared" si="106"/>
        <v>6</v>
      </c>
      <c r="N106" s="412"/>
      <c r="O106" s="412"/>
      <c r="P106" s="412"/>
      <c r="Q106" s="412"/>
      <c r="R106" s="412"/>
      <c r="S106" s="412"/>
      <c r="T106" s="412"/>
      <c r="U106" s="412"/>
      <c r="V106" s="412"/>
      <c r="W106" s="412"/>
      <c r="X106" s="412"/>
      <c r="Y106" s="412"/>
      <c r="Z106" s="412"/>
      <c r="AA106" s="412"/>
      <c r="AB106" s="412"/>
      <c r="AC106" s="412"/>
      <c r="AD106" s="412"/>
      <c r="AE106" s="412"/>
      <c r="AF106" s="412"/>
      <c r="AG106" s="412"/>
      <c r="AH106" s="412"/>
      <c r="AI106" s="412"/>
      <c r="AJ106" s="412"/>
      <c r="AK106" s="412"/>
      <c r="AL106" s="412"/>
      <c r="AM106" s="412"/>
      <c r="AN106" s="412"/>
      <c r="AO106" s="412"/>
      <c r="AP106" s="412"/>
      <c r="AQ106" s="412"/>
      <c r="AR106" s="412"/>
      <c r="AS106" s="412"/>
      <c r="AT106" s="412"/>
      <c r="AU106" s="412"/>
      <c r="AV106" s="412"/>
      <c r="AW106" s="412"/>
      <c r="AX106" s="412"/>
      <c r="AY106" s="412"/>
      <c r="AZ106" s="412"/>
      <c r="BA106" s="412"/>
    </row>
    <row r="107" spans="1:55">
      <c r="A107" s="354">
        <v>3</v>
      </c>
      <c r="B107" s="356" t="s">
        <v>966</v>
      </c>
      <c r="C107" s="354" t="s">
        <v>217</v>
      </c>
      <c r="D107" s="412">
        <v>2</v>
      </c>
      <c r="E107" s="412">
        <f t="shared" ref="E107:M107" si="107">GPA3KS_1</f>
        <v>2</v>
      </c>
      <c r="F107" s="412">
        <f t="shared" si="107"/>
        <v>2</v>
      </c>
      <c r="G107" s="412">
        <f t="shared" si="107"/>
        <v>2</v>
      </c>
      <c r="H107" s="412">
        <f t="shared" si="107"/>
        <v>2</v>
      </c>
      <c r="I107" s="412">
        <f t="shared" si="107"/>
        <v>2</v>
      </c>
      <c r="J107" s="412">
        <f t="shared" si="107"/>
        <v>2</v>
      </c>
      <c r="K107" s="412">
        <f t="shared" si="107"/>
        <v>2</v>
      </c>
      <c r="L107" s="412">
        <f t="shared" si="107"/>
        <v>2</v>
      </c>
      <c r="M107" s="412">
        <f t="shared" si="107"/>
        <v>2</v>
      </c>
      <c r="N107" s="374"/>
      <c r="O107" s="374"/>
      <c r="P107" s="374"/>
      <c r="Q107" s="374"/>
      <c r="R107" s="374"/>
      <c r="S107" s="374"/>
      <c r="T107" s="374"/>
      <c r="U107" s="374"/>
      <c r="V107" s="374"/>
      <c r="W107" s="374"/>
      <c r="X107" s="374"/>
      <c r="Y107" s="374"/>
      <c r="Z107" s="374"/>
      <c r="AA107" s="374"/>
      <c r="AB107" s="374"/>
      <c r="AC107" s="374"/>
      <c r="AD107" s="374"/>
      <c r="AE107" s="374"/>
      <c r="AF107" s="374"/>
      <c r="AG107" s="374"/>
      <c r="AH107" s="374"/>
      <c r="AI107" s="374"/>
      <c r="AJ107" s="374"/>
      <c r="AK107" s="374"/>
      <c r="AL107" s="374"/>
      <c r="AM107" s="374"/>
      <c r="AN107" s="374"/>
      <c r="AO107" s="374"/>
      <c r="AP107" s="374"/>
      <c r="AQ107" s="374"/>
      <c r="AR107" s="374"/>
      <c r="AS107" s="374"/>
      <c r="AT107" s="374"/>
      <c r="AU107" s="374"/>
      <c r="AV107" s="374"/>
      <c r="AW107" s="374"/>
      <c r="AX107" s="374"/>
      <c r="AY107" s="374"/>
      <c r="AZ107" s="374"/>
      <c r="BA107" s="374"/>
    </row>
    <row r="108" spans="1:55">
      <c r="A108" s="354">
        <v>4</v>
      </c>
      <c r="B108" s="356" t="s">
        <v>967</v>
      </c>
      <c r="C108" s="354" t="s">
        <v>217</v>
      </c>
      <c r="D108" s="412">
        <v>3</v>
      </c>
      <c r="E108" s="412">
        <f t="shared" ref="E108:M108" si="108">GBC3KS_1</f>
        <v>3</v>
      </c>
      <c r="F108" s="412">
        <f t="shared" si="108"/>
        <v>3</v>
      </c>
      <c r="G108" s="412">
        <f t="shared" si="108"/>
        <v>3</v>
      </c>
      <c r="H108" s="412">
        <f t="shared" si="108"/>
        <v>3</v>
      </c>
      <c r="I108" s="412">
        <f t="shared" si="108"/>
        <v>3</v>
      </c>
      <c r="J108" s="412">
        <f t="shared" si="108"/>
        <v>3</v>
      </c>
      <c r="K108" s="412">
        <f t="shared" si="108"/>
        <v>3</v>
      </c>
      <c r="L108" s="412">
        <f t="shared" si="108"/>
        <v>3</v>
      </c>
      <c r="M108" s="412">
        <f t="shared" si="108"/>
        <v>3</v>
      </c>
      <c r="N108" s="374"/>
      <c r="O108" s="374"/>
      <c r="P108" s="374"/>
      <c r="Q108" s="374"/>
      <c r="R108" s="374"/>
      <c r="S108" s="374"/>
      <c r="T108" s="374"/>
      <c r="U108" s="374"/>
      <c r="V108" s="374"/>
      <c r="W108" s="374"/>
      <c r="X108" s="374"/>
      <c r="Y108" s="374"/>
      <c r="Z108" s="374"/>
      <c r="AA108" s="374"/>
      <c r="AB108" s="374"/>
      <c r="AC108" s="374"/>
      <c r="AD108" s="374"/>
      <c r="AE108" s="374"/>
      <c r="AF108" s="374"/>
      <c r="AG108" s="374"/>
      <c r="AH108" s="374"/>
      <c r="AI108" s="374"/>
      <c r="AJ108" s="374"/>
      <c r="AK108" s="374"/>
      <c r="AL108" s="374"/>
      <c r="AM108" s="374"/>
      <c r="AN108" s="374"/>
      <c r="AO108" s="374"/>
      <c r="AP108" s="374"/>
      <c r="AQ108" s="374"/>
      <c r="AR108" s="374"/>
      <c r="AS108" s="374"/>
      <c r="AT108" s="374"/>
      <c r="AU108" s="374"/>
      <c r="AV108" s="374"/>
      <c r="AW108" s="374"/>
      <c r="AX108" s="374"/>
      <c r="AY108" s="374"/>
      <c r="AZ108" s="374"/>
      <c r="BA108" s="374"/>
    </row>
    <row r="109" spans="1:55">
      <c r="A109" s="354">
        <v>5</v>
      </c>
      <c r="B109" s="356" t="s">
        <v>968</v>
      </c>
      <c r="C109" s="354" t="s">
        <v>217</v>
      </c>
      <c r="D109" s="412">
        <v>5</v>
      </c>
      <c r="E109" s="412">
        <f t="shared" ref="E109:M109" si="109">CPHMC3KS_1</f>
        <v>5</v>
      </c>
      <c r="F109" s="412">
        <f t="shared" si="109"/>
        <v>5</v>
      </c>
      <c r="G109" s="412">
        <f t="shared" si="109"/>
        <v>5</v>
      </c>
      <c r="H109" s="412">
        <f t="shared" si="109"/>
        <v>5</v>
      </c>
      <c r="I109" s="412">
        <f t="shared" si="109"/>
        <v>5</v>
      </c>
      <c r="J109" s="412">
        <f t="shared" si="109"/>
        <v>5</v>
      </c>
      <c r="K109" s="412">
        <f t="shared" si="109"/>
        <v>5</v>
      </c>
      <c r="L109" s="412">
        <f t="shared" si="109"/>
        <v>5</v>
      </c>
      <c r="M109" s="412">
        <f t="shared" si="109"/>
        <v>5</v>
      </c>
      <c r="N109" s="374"/>
      <c r="O109" s="374"/>
      <c r="P109" s="374"/>
      <c r="Q109" s="374"/>
      <c r="R109" s="374"/>
      <c r="S109" s="374"/>
      <c r="T109" s="374"/>
      <c r="U109" s="374"/>
      <c r="V109" s="374"/>
      <c r="W109" s="374"/>
      <c r="X109" s="374"/>
      <c r="Y109" s="374"/>
      <c r="Z109" s="374"/>
      <c r="AA109" s="374"/>
      <c r="AB109" s="374"/>
      <c r="AC109" s="374"/>
      <c r="AD109" s="374"/>
      <c r="AE109" s="374"/>
      <c r="AF109" s="374"/>
      <c r="AG109" s="374"/>
      <c r="AH109" s="374"/>
      <c r="AI109" s="374"/>
      <c r="AJ109" s="374"/>
      <c r="AK109" s="374"/>
      <c r="AL109" s="374"/>
      <c r="AM109" s="374"/>
      <c r="AN109" s="374"/>
      <c r="AO109" s="374"/>
      <c r="AP109" s="374"/>
      <c r="AQ109" s="374"/>
      <c r="AR109" s="374"/>
      <c r="AS109" s="374"/>
      <c r="AT109" s="374"/>
      <c r="AU109" s="374"/>
      <c r="AV109" s="374"/>
      <c r="AW109" s="374"/>
      <c r="AX109" s="374"/>
      <c r="AY109" s="374"/>
      <c r="AZ109" s="374"/>
      <c r="BA109" s="374"/>
    </row>
    <row r="110" spans="1:55">
      <c r="A110" s="354">
        <v>6</v>
      </c>
      <c r="B110" s="356" t="s">
        <v>946</v>
      </c>
      <c r="C110" s="354" t="s">
        <v>217</v>
      </c>
      <c r="D110" s="412">
        <v>10</v>
      </c>
      <c r="E110" s="412">
        <f t="shared" ref="E110:M110" si="110">VAT3KS_1</f>
        <v>10</v>
      </c>
      <c r="F110" s="412">
        <f t="shared" si="110"/>
        <v>10</v>
      </c>
      <c r="G110" s="412">
        <f t="shared" si="110"/>
        <v>10</v>
      </c>
      <c r="H110" s="412">
        <f t="shared" si="110"/>
        <v>10</v>
      </c>
      <c r="I110" s="412">
        <f t="shared" si="110"/>
        <v>10</v>
      </c>
      <c r="J110" s="412">
        <f t="shared" si="110"/>
        <v>10</v>
      </c>
      <c r="K110" s="412">
        <f t="shared" si="110"/>
        <v>10</v>
      </c>
      <c r="L110" s="412">
        <f t="shared" si="110"/>
        <v>10</v>
      </c>
      <c r="M110" s="412">
        <f t="shared" si="110"/>
        <v>10</v>
      </c>
      <c r="N110" s="412"/>
      <c r="O110" s="412"/>
      <c r="P110" s="412"/>
      <c r="Q110" s="412"/>
      <c r="R110" s="412"/>
      <c r="S110" s="412"/>
      <c r="T110" s="412"/>
      <c r="U110" s="412"/>
      <c r="V110" s="412"/>
      <c r="W110" s="412"/>
      <c r="X110" s="412"/>
      <c r="Y110" s="412"/>
      <c r="Z110" s="412"/>
      <c r="AA110" s="412"/>
      <c r="AB110" s="412"/>
      <c r="AC110" s="412"/>
      <c r="AD110" s="412"/>
      <c r="AE110" s="412"/>
      <c r="AF110" s="412"/>
      <c r="AG110" s="412"/>
      <c r="AH110" s="412"/>
      <c r="AI110" s="412"/>
      <c r="AJ110" s="412"/>
      <c r="AK110" s="412"/>
      <c r="AL110" s="412"/>
      <c r="AM110" s="412"/>
      <c r="AN110" s="412"/>
      <c r="AO110" s="412"/>
      <c r="AP110" s="412"/>
      <c r="AQ110" s="412"/>
      <c r="AR110" s="412"/>
      <c r="AS110" s="412"/>
      <c r="AT110" s="412"/>
      <c r="AU110" s="412"/>
      <c r="AV110" s="412"/>
      <c r="AW110" s="412"/>
      <c r="AX110" s="412"/>
      <c r="AY110" s="412"/>
      <c r="AZ110" s="412"/>
      <c r="BA110" s="412"/>
    </row>
    <row r="111" spans="1:55">
      <c r="A111" s="354">
        <v>7</v>
      </c>
      <c r="B111" s="356" t="s">
        <v>960</v>
      </c>
      <c r="C111" s="354" t="s">
        <v>217</v>
      </c>
      <c r="D111" s="412">
        <v>10</v>
      </c>
      <c r="E111" s="412">
        <f t="shared" ref="E111:M111" si="111">GDP3KS_1</f>
        <v>10</v>
      </c>
      <c r="F111" s="412">
        <f t="shared" si="111"/>
        <v>10</v>
      </c>
      <c r="G111" s="412">
        <f t="shared" si="111"/>
        <v>10</v>
      </c>
      <c r="H111" s="412">
        <f t="shared" si="111"/>
        <v>10</v>
      </c>
      <c r="I111" s="412">
        <f t="shared" si="111"/>
        <v>10</v>
      </c>
      <c r="J111" s="412">
        <f t="shared" si="111"/>
        <v>10</v>
      </c>
      <c r="K111" s="412">
        <f t="shared" si="111"/>
        <v>10</v>
      </c>
      <c r="L111" s="412">
        <f t="shared" si="111"/>
        <v>10</v>
      </c>
      <c r="M111" s="412">
        <f t="shared" si="111"/>
        <v>10</v>
      </c>
      <c r="N111" s="374"/>
      <c r="O111" s="374"/>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Q111" s="374"/>
      <c r="AR111" s="374"/>
      <c r="AS111" s="374"/>
      <c r="AT111" s="374"/>
      <c r="AU111" s="374"/>
      <c r="AV111" s="374"/>
      <c r="AW111" s="374"/>
      <c r="AX111" s="374"/>
      <c r="AY111" s="374"/>
      <c r="AZ111" s="374"/>
      <c r="BA111" s="412"/>
    </row>
    <row r="112" spans="1:55">
      <c r="A112" s="354">
        <v>8</v>
      </c>
      <c r="B112" s="356" t="s">
        <v>948</v>
      </c>
      <c r="C112" s="354" t="s">
        <v>217</v>
      </c>
      <c r="D112" s="412">
        <v>0</v>
      </c>
      <c r="E112" s="412">
        <f t="shared" ref="E112:M112" si="112">HSGG3KS_1</f>
        <v>0</v>
      </c>
      <c r="F112" s="412">
        <f t="shared" si="112"/>
        <v>0</v>
      </c>
      <c r="G112" s="412">
        <f t="shared" si="112"/>
        <v>0</v>
      </c>
      <c r="H112" s="412">
        <f t="shared" si="112"/>
        <v>0</v>
      </c>
      <c r="I112" s="412">
        <f t="shared" si="112"/>
        <v>0</v>
      </c>
      <c r="J112" s="412">
        <f t="shared" si="112"/>
        <v>0</v>
      </c>
      <c r="K112" s="412">
        <f t="shared" si="112"/>
        <v>0</v>
      </c>
      <c r="L112" s="412">
        <f t="shared" si="112"/>
        <v>0</v>
      </c>
      <c r="M112" s="412">
        <f t="shared" si="112"/>
        <v>0</v>
      </c>
      <c r="N112" s="374"/>
      <c r="O112" s="374"/>
      <c r="P112" s="374"/>
      <c r="Q112" s="374"/>
      <c r="R112" s="374"/>
      <c r="S112" s="374"/>
      <c r="T112" s="374"/>
      <c r="U112" s="374"/>
      <c r="V112" s="374"/>
      <c r="W112" s="374"/>
      <c r="X112" s="374"/>
      <c r="Y112" s="374"/>
      <c r="Z112" s="374"/>
      <c r="AA112" s="374"/>
      <c r="AB112" s="374"/>
      <c r="AC112" s="374"/>
      <c r="AD112" s="374"/>
      <c r="AE112" s="374"/>
      <c r="AF112" s="374"/>
      <c r="AG112" s="374"/>
      <c r="AH112" s="374"/>
      <c r="AI112" s="374"/>
      <c r="AJ112" s="374"/>
      <c r="AK112" s="374"/>
      <c r="AL112" s="374"/>
      <c r="AM112" s="374"/>
      <c r="AN112" s="374"/>
      <c r="AO112" s="374"/>
      <c r="AP112" s="374"/>
      <c r="AQ112" s="374"/>
      <c r="AR112" s="374"/>
      <c r="AS112" s="374"/>
      <c r="AT112" s="374"/>
      <c r="AU112" s="374"/>
      <c r="AV112" s="374"/>
      <c r="AW112" s="374"/>
      <c r="AX112" s="374"/>
      <c r="AY112" s="374"/>
      <c r="AZ112" s="374"/>
      <c r="BA112" s="374"/>
    </row>
    <row r="113" spans="1:55">
      <c r="A113" s="354">
        <v>9</v>
      </c>
      <c r="B113" s="356" t="s">
        <v>949</v>
      </c>
      <c r="C113" s="354" t="s">
        <v>217</v>
      </c>
      <c r="D113" s="412">
        <v>0</v>
      </c>
      <c r="E113" s="412">
        <f t="shared" ref="E113:M113" si="113">CPDP3KS_1</f>
        <v>0</v>
      </c>
      <c r="F113" s="412">
        <f t="shared" si="113"/>
        <v>0</v>
      </c>
      <c r="G113" s="412">
        <f t="shared" si="113"/>
        <v>0</v>
      </c>
      <c r="H113" s="412">
        <f t="shared" si="113"/>
        <v>0</v>
      </c>
      <c r="I113" s="412">
        <f t="shared" si="113"/>
        <v>0</v>
      </c>
      <c r="J113" s="412">
        <f t="shared" si="113"/>
        <v>0</v>
      </c>
      <c r="K113" s="412">
        <f t="shared" si="113"/>
        <v>0</v>
      </c>
      <c r="L113" s="412">
        <f t="shared" si="113"/>
        <v>0</v>
      </c>
      <c r="M113" s="412">
        <f t="shared" si="113"/>
        <v>0</v>
      </c>
      <c r="N113" s="374"/>
      <c r="O113" s="374"/>
      <c r="P113" s="374"/>
      <c r="Q113" s="374"/>
      <c r="R113" s="374"/>
      <c r="S113" s="374"/>
      <c r="T113" s="374"/>
      <c r="U113" s="374"/>
      <c r="V113" s="374"/>
      <c r="W113" s="374"/>
      <c r="X113" s="374"/>
      <c r="Y113" s="374"/>
      <c r="Z113" s="374"/>
      <c r="AA113" s="374"/>
      <c r="AB113" s="374"/>
      <c r="AC113" s="374"/>
      <c r="AD113" s="374"/>
      <c r="AE113" s="374"/>
      <c r="AF113" s="374"/>
      <c r="AG113" s="374"/>
      <c r="AH113" s="374"/>
      <c r="AI113" s="374"/>
      <c r="AJ113" s="374"/>
      <c r="AK113" s="374"/>
      <c r="AL113" s="374"/>
      <c r="AM113" s="374"/>
      <c r="AN113" s="374"/>
      <c r="AO113" s="374"/>
      <c r="AP113" s="374"/>
      <c r="AQ113" s="374"/>
      <c r="AR113" s="374"/>
      <c r="AS113" s="374"/>
      <c r="AT113" s="374"/>
      <c r="AU113" s="374"/>
      <c r="AV113" s="374"/>
      <c r="AW113" s="374"/>
      <c r="AX113" s="374"/>
      <c r="AY113" s="374"/>
      <c r="AZ113" s="374"/>
      <c r="BA113" s="374"/>
    </row>
    <row r="114" spans="1:55">
      <c r="A114" s="354"/>
      <c r="C114" s="354"/>
      <c r="D114" s="412"/>
      <c r="E114" s="412"/>
      <c r="F114" s="412"/>
      <c r="G114" s="412"/>
      <c r="H114" s="412"/>
      <c r="I114" s="412"/>
      <c r="J114" s="412"/>
      <c r="K114" s="412"/>
      <c r="L114" s="412"/>
      <c r="M114" s="412"/>
      <c r="N114" s="374"/>
      <c r="O114" s="374"/>
      <c r="P114" s="374"/>
      <c r="Q114" s="374"/>
      <c r="R114" s="374"/>
      <c r="S114" s="374"/>
      <c r="T114" s="374"/>
      <c r="U114" s="374"/>
      <c r="V114" s="374"/>
      <c r="W114" s="374"/>
      <c r="X114" s="374"/>
      <c r="Y114" s="374"/>
      <c r="Z114" s="374"/>
      <c r="AA114" s="374"/>
      <c r="AB114" s="374"/>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4"/>
      <c r="AY114" s="374"/>
      <c r="AZ114" s="374"/>
      <c r="BA114" s="412"/>
    </row>
    <row r="115" spans="1:55" ht="23" thickBot="1">
      <c r="A115" s="408" t="s">
        <v>969</v>
      </c>
      <c r="B115" s="409"/>
      <c r="C115" s="408"/>
      <c r="D115" s="411"/>
      <c r="E115" s="411"/>
      <c r="F115" s="411"/>
      <c r="G115" s="411"/>
      <c r="H115" s="411"/>
      <c r="I115" s="411"/>
      <c r="J115" s="411"/>
      <c r="K115" s="411"/>
      <c r="L115" s="411"/>
      <c r="M115" s="411"/>
      <c r="N115" s="411"/>
    </row>
    <row r="116" spans="1:55" ht="16" thickTop="1">
      <c r="A116" s="354"/>
    </row>
    <row r="117" spans="1:55">
      <c r="A117" s="354" t="s">
        <v>43</v>
      </c>
      <c r="B117" s="354" t="s">
        <v>44</v>
      </c>
      <c r="C117" s="354" t="s">
        <v>112</v>
      </c>
      <c r="D117" s="356" t="s">
        <v>874</v>
      </c>
      <c r="E117" s="356" t="s">
        <v>875</v>
      </c>
      <c r="F117" s="356" t="s">
        <v>876</v>
      </c>
      <c r="G117" s="356" t="s">
        <v>877</v>
      </c>
      <c r="H117" s="356" t="s">
        <v>878</v>
      </c>
      <c r="I117" s="356" t="s">
        <v>879</v>
      </c>
      <c r="J117" s="356" t="s">
        <v>880</v>
      </c>
      <c r="K117" s="356" t="s">
        <v>881</v>
      </c>
      <c r="L117" s="356" t="s">
        <v>882</v>
      </c>
      <c r="M117" s="356" t="s">
        <v>883</v>
      </c>
      <c r="N117" s="356" t="s">
        <v>884</v>
      </c>
      <c r="O117" s="356" t="s">
        <v>885</v>
      </c>
      <c r="P117" s="356" t="s">
        <v>886</v>
      </c>
      <c r="Q117" s="356" t="s">
        <v>887</v>
      </c>
      <c r="R117" s="356" t="s">
        <v>888</v>
      </c>
      <c r="S117" s="356" t="s">
        <v>889</v>
      </c>
      <c r="T117" s="356" t="s">
        <v>890</v>
      </c>
      <c r="U117" s="356" t="s">
        <v>891</v>
      </c>
      <c r="V117" s="356" t="s">
        <v>892</v>
      </c>
      <c r="W117" s="356" t="s">
        <v>893</v>
      </c>
      <c r="X117" s="356" t="s">
        <v>894</v>
      </c>
      <c r="Y117" s="356" t="s">
        <v>895</v>
      </c>
      <c r="Z117" s="356" t="s">
        <v>896</v>
      </c>
      <c r="AA117" s="356" t="s">
        <v>897</v>
      </c>
      <c r="AB117" s="356" t="s">
        <v>898</v>
      </c>
      <c r="AC117" s="356" t="s">
        <v>899</v>
      </c>
      <c r="AD117" s="356" t="s">
        <v>900</v>
      </c>
      <c r="AE117" s="356" t="s">
        <v>901</v>
      </c>
      <c r="AF117" s="356" t="s">
        <v>902</v>
      </c>
      <c r="AG117" s="356" t="s">
        <v>903</v>
      </c>
      <c r="AH117" s="356" t="s">
        <v>904</v>
      </c>
      <c r="AI117" s="356" t="s">
        <v>905</v>
      </c>
      <c r="AJ117" s="356" t="s">
        <v>906</v>
      </c>
      <c r="AK117" s="356" t="s">
        <v>907</v>
      </c>
      <c r="AL117" s="356" t="s">
        <v>908</v>
      </c>
      <c r="AM117" s="356" t="s">
        <v>909</v>
      </c>
      <c r="AN117" s="356" t="s">
        <v>910</v>
      </c>
      <c r="AO117" s="356" t="s">
        <v>911</v>
      </c>
      <c r="AP117" s="356" t="s">
        <v>912</v>
      </c>
      <c r="AQ117" s="356" t="s">
        <v>913</v>
      </c>
      <c r="AR117" s="356" t="s">
        <v>914</v>
      </c>
      <c r="AS117" s="356" t="s">
        <v>915</v>
      </c>
      <c r="AT117" s="356" t="s">
        <v>916</v>
      </c>
      <c r="AU117" s="356" t="s">
        <v>917</v>
      </c>
      <c r="AV117" s="356" t="s">
        <v>918</v>
      </c>
      <c r="AW117" s="356" t="s">
        <v>919</v>
      </c>
      <c r="AX117" s="356" t="s">
        <v>920</v>
      </c>
      <c r="AY117" s="356" t="s">
        <v>921</v>
      </c>
      <c r="AZ117" s="356" t="s">
        <v>922</v>
      </c>
      <c r="BA117" s="356" t="s">
        <v>923</v>
      </c>
      <c r="BC117" s="356" t="s">
        <v>957</v>
      </c>
    </row>
    <row r="118" spans="1:55">
      <c r="A118" s="354">
        <v>1</v>
      </c>
      <c r="B118" s="356" t="s">
        <v>970</v>
      </c>
      <c r="C118" s="354" t="s">
        <v>217</v>
      </c>
      <c r="D118" s="412">
        <v>70</v>
      </c>
      <c r="E118" s="412">
        <f t="shared" ref="E118:M118" si="114">CPC1DV_1</f>
        <v>70</v>
      </c>
      <c r="F118" s="412">
        <f t="shared" si="114"/>
        <v>70</v>
      </c>
      <c r="G118" s="412">
        <f t="shared" si="114"/>
        <v>70</v>
      </c>
      <c r="H118" s="412">
        <f t="shared" si="114"/>
        <v>70</v>
      </c>
      <c r="I118" s="412">
        <f t="shared" si="114"/>
        <v>70</v>
      </c>
      <c r="J118" s="412">
        <f t="shared" si="114"/>
        <v>70</v>
      </c>
      <c r="K118" s="412">
        <f t="shared" si="114"/>
        <v>70</v>
      </c>
      <c r="L118" s="412">
        <f t="shared" si="114"/>
        <v>70</v>
      </c>
      <c r="M118" s="412">
        <f t="shared" si="114"/>
        <v>70</v>
      </c>
      <c r="N118" s="412"/>
      <c r="O118" s="412"/>
      <c r="P118" s="412"/>
      <c r="Q118" s="412"/>
      <c r="R118" s="412"/>
      <c r="S118" s="412"/>
      <c r="T118" s="412"/>
      <c r="U118" s="412"/>
      <c r="V118" s="412"/>
      <c r="W118" s="412"/>
      <c r="X118" s="412"/>
      <c r="Y118" s="412"/>
      <c r="Z118" s="412"/>
      <c r="AA118" s="412"/>
      <c r="AB118" s="412"/>
      <c r="AC118" s="412"/>
      <c r="AD118" s="412"/>
      <c r="AE118" s="412"/>
      <c r="AF118" s="412"/>
      <c r="AG118" s="412"/>
      <c r="AH118" s="412"/>
      <c r="AI118" s="412"/>
      <c r="AJ118" s="412"/>
      <c r="AK118" s="412"/>
      <c r="AL118" s="412"/>
      <c r="AM118" s="412"/>
      <c r="AN118" s="412"/>
      <c r="AO118" s="412"/>
      <c r="AP118" s="412"/>
      <c r="AQ118" s="412"/>
      <c r="AR118" s="412"/>
      <c r="AS118" s="412"/>
      <c r="AT118" s="412"/>
      <c r="AU118" s="412"/>
      <c r="AV118" s="412"/>
      <c r="AW118" s="412"/>
      <c r="AX118" s="412"/>
      <c r="AY118" s="412"/>
      <c r="AZ118" s="412"/>
      <c r="BA118" s="412"/>
    </row>
    <row r="119" spans="1:55">
      <c r="A119" s="354">
        <v>2</v>
      </c>
      <c r="B119" s="356" t="s">
        <v>971</v>
      </c>
      <c r="C119" s="354" t="s">
        <v>217</v>
      </c>
      <c r="D119" s="412">
        <v>5</v>
      </c>
      <c r="E119" s="412">
        <f t="shared" ref="E119:M119" si="115">LNDM1DV_1</f>
        <v>5</v>
      </c>
      <c r="F119" s="412">
        <f t="shared" si="115"/>
        <v>5</v>
      </c>
      <c r="G119" s="412">
        <f t="shared" si="115"/>
        <v>5</v>
      </c>
      <c r="H119" s="412">
        <f t="shared" si="115"/>
        <v>5</v>
      </c>
      <c r="I119" s="412">
        <f t="shared" si="115"/>
        <v>5</v>
      </c>
      <c r="J119" s="412">
        <f t="shared" si="115"/>
        <v>5</v>
      </c>
      <c r="K119" s="412">
        <f t="shared" si="115"/>
        <v>5</v>
      </c>
      <c r="L119" s="412">
        <f t="shared" si="115"/>
        <v>5</v>
      </c>
      <c r="M119" s="412">
        <f t="shared" si="115"/>
        <v>5</v>
      </c>
      <c r="N119" s="412"/>
      <c r="O119" s="412"/>
      <c r="P119" s="412"/>
      <c r="Q119" s="412"/>
      <c r="R119" s="412"/>
      <c r="S119" s="412"/>
      <c r="T119" s="412"/>
      <c r="U119" s="412"/>
      <c r="V119" s="412"/>
      <c r="W119" s="412"/>
      <c r="X119" s="412"/>
      <c r="Y119" s="412"/>
      <c r="Z119" s="412"/>
      <c r="AA119" s="412"/>
      <c r="AB119" s="412"/>
      <c r="AC119" s="412"/>
      <c r="AD119" s="412"/>
      <c r="AE119" s="412"/>
      <c r="AF119" s="412"/>
      <c r="AG119" s="412"/>
      <c r="AH119" s="412"/>
      <c r="AI119" s="412"/>
      <c r="AJ119" s="412"/>
      <c r="AK119" s="412"/>
      <c r="AL119" s="412"/>
      <c r="AM119" s="412"/>
      <c r="AN119" s="412"/>
      <c r="AO119" s="412"/>
      <c r="AP119" s="412"/>
      <c r="AQ119" s="412"/>
      <c r="AR119" s="412"/>
      <c r="AS119" s="412"/>
      <c r="AT119" s="412"/>
      <c r="AU119" s="412"/>
      <c r="AV119" s="412"/>
      <c r="AW119" s="412"/>
      <c r="AX119" s="412"/>
      <c r="AY119" s="412"/>
      <c r="AZ119" s="412"/>
      <c r="BA119" s="412"/>
    </row>
    <row r="120" spans="1:55">
      <c r="A120" s="354">
        <v>3</v>
      </c>
      <c r="B120" s="356" t="s">
        <v>948</v>
      </c>
      <c r="C120" s="354" t="s">
        <v>217</v>
      </c>
      <c r="D120" s="412">
        <v>0</v>
      </c>
      <c r="E120" s="412">
        <f t="shared" ref="E120:M120" si="116">HSGG1DV_1</f>
        <v>0</v>
      </c>
      <c r="F120" s="412">
        <f t="shared" si="116"/>
        <v>0</v>
      </c>
      <c r="G120" s="412">
        <f t="shared" si="116"/>
        <v>0</v>
      </c>
      <c r="H120" s="412">
        <f t="shared" si="116"/>
        <v>0</v>
      </c>
      <c r="I120" s="412">
        <f t="shared" si="116"/>
        <v>0</v>
      </c>
      <c r="J120" s="412">
        <f t="shared" si="116"/>
        <v>0</v>
      </c>
      <c r="K120" s="412">
        <f t="shared" si="116"/>
        <v>0</v>
      </c>
      <c r="L120" s="412">
        <f t="shared" si="116"/>
        <v>0</v>
      </c>
      <c r="M120" s="412">
        <f t="shared" si="116"/>
        <v>0</v>
      </c>
      <c r="N120" s="374"/>
      <c r="O120" s="374"/>
      <c r="P120" s="374"/>
      <c r="Q120" s="374"/>
      <c r="R120" s="374"/>
      <c r="S120" s="374"/>
      <c r="T120" s="374"/>
      <c r="U120" s="374"/>
      <c r="V120" s="374"/>
      <c r="W120" s="374"/>
      <c r="X120" s="374"/>
      <c r="Y120" s="374"/>
      <c r="Z120" s="374"/>
      <c r="AA120" s="374"/>
      <c r="AB120" s="374"/>
      <c r="AC120" s="374"/>
      <c r="AD120" s="374"/>
      <c r="AE120" s="374"/>
      <c r="AF120" s="374"/>
      <c r="AG120" s="374"/>
      <c r="AH120" s="374"/>
      <c r="AI120" s="374"/>
      <c r="AJ120" s="374"/>
      <c r="AK120" s="374"/>
      <c r="AL120" s="374"/>
      <c r="AM120" s="374"/>
      <c r="AN120" s="374"/>
      <c r="AO120" s="374"/>
      <c r="AP120" s="374"/>
      <c r="AQ120" s="374"/>
      <c r="AR120" s="374"/>
      <c r="AS120" s="374"/>
      <c r="AT120" s="374"/>
      <c r="AU120" s="374"/>
      <c r="AV120" s="374"/>
      <c r="AW120" s="374"/>
      <c r="AX120" s="374"/>
      <c r="AY120" s="374"/>
      <c r="AZ120" s="374"/>
      <c r="BA120" s="374"/>
    </row>
    <row r="121" spans="1:55">
      <c r="A121" s="354">
        <v>4</v>
      </c>
      <c r="B121" s="356" t="s">
        <v>949</v>
      </c>
      <c r="C121" s="354" t="s">
        <v>217</v>
      </c>
      <c r="D121" s="412">
        <v>0</v>
      </c>
      <c r="E121" s="412">
        <f t="shared" ref="E121:M121" si="117">CPDP1DV_1</f>
        <v>0</v>
      </c>
      <c r="F121" s="412">
        <f t="shared" si="117"/>
        <v>0</v>
      </c>
      <c r="G121" s="412">
        <f t="shared" si="117"/>
        <v>0</v>
      </c>
      <c r="H121" s="412">
        <f t="shared" si="117"/>
        <v>0</v>
      </c>
      <c r="I121" s="412">
        <f t="shared" si="117"/>
        <v>0</v>
      </c>
      <c r="J121" s="412">
        <f t="shared" si="117"/>
        <v>0</v>
      </c>
      <c r="K121" s="412">
        <f t="shared" si="117"/>
        <v>0</v>
      </c>
      <c r="L121" s="412">
        <f t="shared" si="117"/>
        <v>0</v>
      </c>
      <c r="M121" s="412">
        <f t="shared" si="117"/>
        <v>0</v>
      </c>
      <c r="N121" s="374"/>
      <c r="O121" s="374"/>
      <c r="P121" s="374"/>
      <c r="Q121" s="374"/>
      <c r="R121" s="374"/>
      <c r="S121" s="374"/>
      <c r="T121" s="374"/>
      <c r="U121" s="374"/>
      <c r="V121" s="374"/>
      <c r="W121" s="374"/>
      <c r="X121" s="374"/>
      <c r="Y121" s="374"/>
      <c r="Z121" s="374"/>
      <c r="AA121" s="374"/>
      <c r="AB121" s="374"/>
      <c r="AC121" s="374"/>
      <c r="AD121" s="374"/>
      <c r="AE121" s="374"/>
      <c r="AF121" s="374"/>
      <c r="AG121" s="374"/>
      <c r="AH121" s="374"/>
      <c r="AI121" s="374"/>
      <c r="AJ121" s="374"/>
      <c r="AK121" s="374"/>
      <c r="AL121" s="374"/>
      <c r="AM121" s="374"/>
      <c r="AN121" s="374"/>
      <c r="AO121" s="374"/>
      <c r="AP121" s="374"/>
      <c r="AQ121" s="374"/>
      <c r="AR121" s="374"/>
      <c r="AS121" s="374"/>
      <c r="AT121" s="374"/>
      <c r="AU121" s="374"/>
      <c r="AV121" s="374"/>
      <c r="AW121" s="374"/>
      <c r="AX121" s="374"/>
      <c r="AY121" s="374"/>
      <c r="AZ121" s="374"/>
      <c r="BA121" s="374"/>
    </row>
    <row r="122" spans="1:55">
      <c r="A122" s="354"/>
      <c r="C122" s="354"/>
      <c r="D122" s="412"/>
      <c r="E122" s="412"/>
      <c r="F122" s="412"/>
      <c r="G122" s="412"/>
      <c r="H122" s="412"/>
      <c r="I122" s="412"/>
      <c r="J122" s="412"/>
      <c r="K122" s="412"/>
      <c r="L122" s="412"/>
      <c r="M122" s="412"/>
      <c r="N122" s="374"/>
      <c r="O122" s="374"/>
      <c r="P122" s="374"/>
      <c r="Q122" s="374"/>
      <c r="R122" s="374"/>
      <c r="S122" s="374"/>
      <c r="T122" s="374"/>
      <c r="U122" s="374"/>
      <c r="V122" s="374"/>
      <c r="W122" s="374"/>
      <c r="X122" s="374"/>
      <c r="Y122" s="374"/>
      <c r="Z122" s="374"/>
      <c r="AA122" s="374"/>
      <c r="AB122" s="374"/>
      <c r="AC122" s="374"/>
      <c r="AD122" s="374"/>
      <c r="AE122" s="374"/>
      <c r="AF122" s="374"/>
      <c r="AG122" s="374"/>
      <c r="AH122" s="374"/>
      <c r="AI122" s="374"/>
      <c r="AJ122" s="374"/>
      <c r="AK122" s="374"/>
      <c r="AL122" s="374"/>
      <c r="AM122" s="374"/>
      <c r="AN122" s="374"/>
      <c r="AO122" s="374"/>
      <c r="AP122" s="374"/>
      <c r="AQ122" s="374"/>
      <c r="AR122" s="374"/>
      <c r="AS122" s="374"/>
      <c r="AT122" s="374"/>
      <c r="AU122" s="374"/>
      <c r="AV122" s="374"/>
      <c r="AW122" s="374"/>
      <c r="AX122" s="374"/>
      <c r="AY122" s="374"/>
      <c r="AZ122" s="374"/>
      <c r="BA122" s="412"/>
    </row>
    <row r="123" spans="1:55" ht="23" thickBot="1">
      <c r="A123" s="408" t="s">
        <v>972</v>
      </c>
      <c r="B123" s="409"/>
      <c r="C123" s="408"/>
      <c r="D123" s="411"/>
      <c r="E123" s="411"/>
      <c r="F123" s="411"/>
      <c r="G123" s="411"/>
      <c r="H123" s="411"/>
      <c r="I123" s="411"/>
      <c r="J123" s="411"/>
      <c r="K123" s="411"/>
      <c r="L123" s="411"/>
      <c r="M123" s="411"/>
      <c r="N123" s="411"/>
    </row>
    <row r="124" spans="1:55" ht="16" thickTop="1">
      <c r="A124" s="354"/>
    </row>
    <row r="125" spans="1:55">
      <c r="A125" s="354" t="s">
        <v>43</v>
      </c>
      <c r="B125" s="354" t="s">
        <v>44</v>
      </c>
      <c r="C125" s="354" t="s">
        <v>112</v>
      </c>
      <c r="D125" s="356" t="s">
        <v>874</v>
      </c>
      <c r="E125" s="356" t="s">
        <v>875</v>
      </c>
      <c r="F125" s="356" t="s">
        <v>876</v>
      </c>
      <c r="G125" s="356" t="s">
        <v>877</v>
      </c>
      <c r="H125" s="356" t="s">
        <v>878</v>
      </c>
      <c r="I125" s="356" t="s">
        <v>879</v>
      </c>
      <c r="J125" s="356" t="s">
        <v>880</v>
      </c>
      <c r="K125" s="356" t="s">
        <v>881</v>
      </c>
      <c r="L125" s="356" t="s">
        <v>882</v>
      </c>
      <c r="M125" s="356" t="s">
        <v>883</v>
      </c>
      <c r="N125" s="356" t="s">
        <v>884</v>
      </c>
      <c r="O125" s="356" t="s">
        <v>885</v>
      </c>
      <c r="P125" s="356" t="s">
        <v>886</v>
      </c>
      <c r="Q125" s="356" t="s">
        <v>887</v>
      </c>
      <c r="R125" s="356" t="s">
        <v>888</v>
      </c>
      <c r="S125" s="356" t="s">
        <v>889</v>
      </c>
      <c r="T125" s="356" t="s">
        <v>890</v>
      </c>
      <c r="U125" s="356" t="s">
        <v>891</v>
      </c>
      <c r="V125" s="356" t="s">
        <v>892</v>
      </c>
      <c r="W125" s="356" t="s">
        <v>893</v>
      </c>
      <c r="X125" s="356" t="s">
        <v>894</v>
      </c>
      <c r="Y125" s="356" t="s">
        <v>895</v>
      </c>
      <c r="Z125" s="356" t="s">
        <v>896</v>
      </c>
      <c r="AA125" s="356" t="s">
        <v>897</v>
      </c>
      <c r="AB125" s="356" t="s">
        <v>898</v>
      </c>
      <c r="AC125" s="356" t="s">
        <v>899</v>
      </c>
      <c r="AD125" s="356" t="s">
        <v>900</v>
      </c>
      <c r="AE125" s="356" t="s">
        <v>901</v>
      </c>
      <c r="AF125" s="356" t="s">
        <v>902</v>
      </c>
      <c r="AG125" s="356" t="s">
        <v>903</v>
      </c>
      <c r="AH125" s="356" t="s">
        <v>904</v>
      </c>
      <c r="AI125" s="356" t="s">
        <v>905</v>
      </c>
      <c r="AJ125" s="356" t="s">
        <v>906</v>
      </c>
      <c r="AK125" s="356" t="s">
        <v>907</v>
      </c>
      <c r="AL125" s="356" t="s">
        <v>908</v>
      </c>
      <c r="AM125" s="356" t="s">
        <v>909</v>
      </c>
      <c r="AN125" s="356" t="s">
        <v>910</v>
      </c>
      <c r="AO125" s="356" t="s">
        <v>911</v>
      </c>
      <c r="AP125" s="356" t="s">
        <v>912</v>
      </c>
      <c r="AQ125" s="356" t="s">
        <v>913</v>
      </c>
      <c r="AR125" s="356" t="s">
        <v>914</v>
      </c>
      <c r="AS125" s="356" t="s">
        <v>915</v>
      </c>
      <c r="AT125" s="356" t="s">
        <v>916</v>
      </c>
      <c r="AU125" s="356" t="s">
        <v>917</v>
      </c>
      <c r="AV125" s="356" t="s">
        <v>918</v>
      </c>
      <c r="AW125" s="356" t="s">
        <v>919</v>
      </c>
      <c r="AX125" s="356" t="s">
        <v>920</v>
      </c>
      <c r="AY125" s="356" t="s">
        <v>921</v>
      </c>
      <c r="AZ125" s="356" t="s">
        <v>922</v>
      </c>
      <c r="BA125" s="356" t="s">
        <v>923</v>
      </c>
      <c r="BC125" s="356" t="s">
        <v>957</v>
      </c>
    </row>
    <row r="126" spans="1:55">
      <c r="A126" s="354">
        <v>1</v>
      </c>
      <c r="B126" s="356" t="s">
        <v>970</v>
      </c>
      <c r="C126" s="354" t="s">
        <v>217</v>
      </c>
      <c r="D126" s="412">
        <v>50</v>
      </c>
      <c r="E126" s="412">
        <f t="shared" ref="E126:M126" si="118">CPC2DV_1</f>
        <v>50</v>
      </c>
      <c r="F126" s="412">
        <f t="shared" si="118"/>
        <v>50</v>
      </c>
      <c r="G126" s="412">
        <f t="shared" si="118"/>
        <v>50</v>
      </c>
      <c r="H126" s="412">
        <f t="shared" si="118"/>
        <v>50</v>
      </c>
      <c r="I126" s="412">
        <f t="shared" si="118"/>
        <v>50</v>
      </c>
      <c r="J126" s="412">
        <f t="shared" si="118"/>
        <v>50</v>
      </c>
      <c r="K126" s="412">
        <f t="shared" si="118"/>
        <v>50</v>
      </c>
      <c r="L126" s="412">
        <f t="shared" si="118"/>
        <v>50</v>
      </c>
      <c r="M126" s="412">
        <f t="shared" si="118"/>
        <v>50</v>
      </c>
      <c r="N126" s="412"/>
      <c r="O126" s="412"/>
      <c r="P126" s="412"/>
      <c r="Q126" s="412"/>
      <c r="R126" s="412"/>
      <c r="S126" s="412"/>
      <c r="T126" s="412"/>
      <c r="U126" s="412"/>
      <c r="V126" s="412"/>
      <c r="W126" s="412"/>
      <c r="X126" s="412"/>
      <c r="Y126" s="412"/>
      <c r="Z126" s="412"/>
      <c r="AA126" s="412"/>
      <c r="AB126" s="412"/>
      <c r="AC126" s="412"/>
      <c r="AD126" s="412"/>
      <c r="AE126" s="412"/>
      <c r="AF126" s="412"/>
      <c r="AG126" s="412"/>
      <c r="AH126" s="412"/>
      <c r="AI126" s="412"/>
      <c r="AJ126" s="412"/>
      <c r="AK126" s="412"/>
      <c r="AL126" s="412"/>
      <c r="AM126" s="412"/>
      <c r="AN126" s="412"/>
      <c r="AO126" s="412"/>
      <c r="AP126" s="412"/>
      <c r="AQ126" s="412"/>
      <c r="AR126" s="412"/>
      <c r="AS126" s="412"/>
      <c r="AT126" s="412"/>
      <c r="AU126" s="412"/>
      <c r="AV126" s="412"/>
      <c r="AW126" s="412"/>
      <c r="AX126" s="412"/>
      <c r="AY126" s="412"/>
      <c r="AZ126" s="412"/>
      <c r="BA126" s="412"/>
    </row>
    <row r="127" spans="1:55">
      <c r="A127" s="354">
        <v>2</v>
      </c>
      <c r="B127" s="356" t="s">
        <v>971</v>
      </c>
      <c r="C127" s="354" t="s">
        <v>217</v>
      </c>
      <c r="D127" s="412">
        <v>5</v>
      </c>
      <c r="E127" s="412">
        <f t="shared" ref="E127:M127" si="119">LNDM2DV_1</f>
        <v>5</v>
      </c>
      <c r="F127" s="412">
        <f t="shared" si="119"/>
        <v>5</v>
      </c>
      <c r="G127" s="412">
        <f t="shared" si="119"/>
        <v>5</v>
      </c>
      <c r="H127" s="412">
        <f t="shared" si="119"/>
        <v>5</v>
      </c>
      <c r="I127" s="412">
        <f t="shared" si="119"/>
        <v>5</v>
      </c>
      <c r="J127" s="412">
        <f t="shared" si="119"/>
        <v>5</v>
      </c>
      <c r="K127" s="412">
        <f t="shared" si="119"/>
        <v>5</v>
      </c>
      <c r="L127" s="412">
        <f t="shared" si="119"/>
        <v>5</v>
      </c>
      <c r="M127" s="412">
        <f t="shared" si="119"/>
        <v>5</v>
      </c>
      <c r="N127" s="412"/>
      <c r="O127" s="412"/>
      <c r="P127" s="412"/>
      <c r="Q127" s="412"/>
      <c r="R127" s="412"/>
      <c r="S127" s="412"/>
      <c r="T127" s="412"/>
      <c r="U127" s="412"/>
      <c r="V127" s="412"/>
      <c r="W127" s="412"/>
      <c r="X127" s="412"/>
      <c r="Y127" s="412"/>
      <c r="Z127" s="412"/>
      <c r="AA127" s="412"/>
      <c r="AB127" s="412"/>
      <c r="AC127" s="412"/>
      <c r="AD127" s="412"/>
      <c r="AE127" s="412"/>
      <c r="AF127" s="412"/>
      <c r="AG127" s="412"/>
      <c r="AH127" s="412"/>
      <c r="AI127" s="412"/>
      <c r="AJ127" s="412"/>
      <c r="AK127" s="412"/>
      <c r="AL127" s="412"/>
      <c r="AM127" s="412"/>
      <c r="AN127" s="412"/>
      <c r="AO127" s="412"/>
      <c r="AP127" s="412"/>
      <c r="AQ127" s="412"/>
      <c r="AR127" s="412"/>
      <c r="AS127" s="412"/>
      <c r="AT127" s="412"/>
      <c r="AU127" s="412"/>
      <c r="AV127" s="412"/>
      <c r="AW127" s="412"/>
      <c r="AX127" s="412"/>
      <c r="AY127" s="412"/>
      <c r="AZ127" s="412"/>
      <c r="BA127" s="412"/>
    </row>
    <row r="128" spans="1:55">
      <c r="A128" s="354">
        <v>3</v>
      </c>
      <c r="B128" s="356" t="s">
        <v>973</v>
      </c>
      <c r="C128" s="354" t="s">
        <v>217</v>
      </c>
      <c r="D128" s="412">
        <v>0</v>
      </c>
      <c r="E128" s="374">
        <f t="shared" ref="E128:M128" si="120">VAT2DV_1</f>
        <v>0</v>
      </c>
      <c r="F128" s="374">
        <f t="shared" si="120"/>
        <v>0</v>
      </c>
      <c r="G128" s="374">
        <f t="shared" si="120"/>
        <v>0</v>
      </c>
      <c r="H128" s="374">
        <f t="shared" si="120"/>
        <v>0</v>
      </c>
      <c r="I128" s="374">
        <f t="shared" si="120"/>
        <v>0</v>
      </c>
      <c r="J128" s="374">
        <f t="shared" si="120"/>
        <v>0</v>
      </c>
      <c r="K128" s="374">
        <f t="shared" si="120"/>
        <v>0</v>
      </c>
      <c r="L128" s="374">
        <f t="shared" si="120"/>
        <v>0</v>
      </c>
      <c r="M128" s="374">
        <f t="shared" si="120"/>
        <v>0</v>
      </c>
      <c r="N128" s="374"/>
      <c r="O128" s="374"/>
      <c r="P128" s="374"/>
      <c r="Q128" s="374"/>
      <c r="R128" s="374"/>
      <c r="S128" s="374"/>
      <c r="T128" s="374"/>
      <c r="U128" s="374"/>
      <c r="V128" s="374"/>
      <c r="W128" s="374"/>
      <c r="X128" s="374"/>
      <c r="Y128" s="374"/>
      <c r="Z128" s="374"/>
      <c r="AA128" s="374"/>
      <c r="AB128" s="374"/>
      <c r="AC128" s="374"/>
      <c r="AD128" s="374"/>
      <c r="AE128" s="374"/>
      <c r="AF128" s="374"/>
      <c r="AG128" s="374"/>
      <c r="AH128" s="374"/>
      <c r="AI128" s="374"/>
      <c r="AJ128" s="374"/>
      <c r="AK128" s="374"/>
      <c r="AL128" s="374"/>
      <c r="AM128" s="374"/>
      <c r="AN128" s="374"/>
      <c r="AO128" s="374"/>
      <c r="AP128" s="374"/>
      <c r="AQ128" s="374"/>
      <c r="AR128" s="374"/>
      <c r="AS128" s="374"/>
      <c r="AT128" s="374"/>
      <c r="AU128" s="374"/>
      <c r="AV128" s="374"/>
      <c r="AW128" s="374"/>
      <c r="AX128" s="374"/>
      <c r="AY128" s="374"/>
      <c r="AZ128" s="374"/>
      <c r="BA128" s="374"/>
    </row>
    <row r="129" spans="1:55">
      <c r="A129" s="354">
        <v>4</v>
      </c>
      <c r="B129" s="356" t="s">
        <v>948</v>
      </c>
      <c r="C129" s="354" t="s">
        <v>217</v>
      </c>
      <c r="D129" s="412">
        <v>0</v>
      </c>
      <c r="E129" s="412">
        <f t="shared" ref="E129:M129" si="121">HSGG2DV_1</f>
        <v>0</v>
      </c>
      <c r="F129" s="412">
        <f t="shared" si="121"/>
        <v>0</v>
      </c>
      <c r="G129" s="412">
        <f t="shared" si="121"/>
        <v>0</v>
      </c>
      <c r="H129" s="412">
        <f t="shared" si="121"/>
        <v>0</v>
      </c>
      <c r="I129" s="412">
        <f t="shared" si="121"/>
        <v>0</v>
      </c>
      <c r="J129" s="412">
        <f t="shared" si="121"/>
        <v>0</v>
      </c>
      <c r="K129" s="412">
        <f t="shared" si="121"/>
        <v>0</v>
      </c>
      <c r="L129" s="412">
        <f t="shared" si="121"/>
        <v>0</v>
      </c>
      <c r="M129" s="412">
        <f t="shared" si="121"/>
        <v>0</v>
      </c>
      <c r="N129" s="374"/>
      <c r="O129" s="374"/>
      <c r="P129" s="374"/>
      <c r="Q129" s="374"/>
      <c r="R129" s="374"/>
      <c r="S129" s="374"/>
      <c r="T129" s="374"/>
      <c r="U129" s="374"/>
      <c r="V129" s="374"/>
      <c r="W129" s="374"/>
      <c r="X129" s="374"/>
      <c r="Y129" s="374"/>
      <c r="Z129" s="374"/>
      <c r="AA129" s="374"/>
      <c r="AB129" s="374"/>
      <c r="AC129" s="374"/>
      <c r="AD129" s="374"/>
      <c r="AE129" s="374"/>
      <c r="AF129" s="374"/>
      <c r="AG129" s="374"/>
      <c r="AH129" s="374"/>
      <c r="AI129" s="374"/>
      <c r="AJ129" s="374"/>
      <c r="AK129" s="374"/>
      <c r="AL129" s="374"/>
      <c r="AM129" s="374"/>
      <c r="AN129" s="374"/>
      <c r="AO129" s="374"/>
      <c r="AP129" s="374"/>
      <c r="AQ129" s="374"/>
      <c r="AR129" s="374"/>
      <c r="AS129" s="374"/>
      <c r="AT129" s="374"/>
      <c r="AU129" s="374"/>
      <c r="AV129" s="374"/>
      <c r="AW129" s="374"/>
      <c r="AX129" s="374"/>
      <c r="AY129" s="374"/>
      <c r="AZ129" s="374"/>
      <c r="BA129" s="374"/>
    </row>
    <row r="130" spans="1:55">
      <c r="A130" s="354">
        <v>5</v>
      </c>
      <c r="B130" s="356" t="s">
        <v>949</v>
      </c>
      <c r="C130" s="354" t="s">
        <v>217</v>
      </c>
      <c r="D130" s="412">
        <v>0</v>
      </c>
      <c r="E130" s="412">
        <f t="shared" ref="E130:M130" si="122">CPDP2DV_1</f>
        <v>0</v>
      </c>
      <c r="F130" s="412">
        <f t="shared" si="122"/>
        <v>0</v>
      </c>
      <c r="G130" s="412">
        <f t="shared" si="122"/>
        <v>0</v>
      </c>
      <c r="H130" s="412">
        <f t="shared" si="122"/>
        <v>0</v>
      </c>
      <c r="I130" s="412">
        <f t="shared" si="122"/>
        <v>0</v>
      </c>
      <c r="J130" s="412">
        <f t="shared" si="122"/>
        <v>0</v>
      </c>
      <c r="K130" s="412">
        <f t="shared" si="122"/>
        <v>0</v>
      </c>
      <c r="L130" s="412">
        <f t="shared" si="122"/>
        <v>0</v>
      </c>
      <c r="M130" s="412">
        <f t="shared" si="122"/>
        <v>0</v>
      </c>
      <c r="N130" s="374"/>
      <c r="O130" s="374"/>
      <c r="P130" s="374"/>
      <c r="Q130" s="374"/>
      <c r="R130" s="374"/>
      <c r="S130" s="374"/>
      <c r="T130" s="374"/>
      <c r="U130" s="374"/>
      <c r="V130" s="374"/>
      <c r="W130" s="374"/>
      <c r="X130" s="374"/>
      <c r="Y130" s="374"/>
      <c r="Z130" s="374"/>
      <c r="AA130" s="374"/>
      <c r="AB130" s="374"/>
      <c r="AC130" s="374"/>
      <c r="AD130" s="374"/>
      <c r="AE130" s="374"/>
      <c r="AF130" s="374"/>
      <c r="AG130" s="374"/>
      <c r="AH130" s="374"/>
      <c r="AI130" s="374"/>
      <c r="AJ130" s="374"/>
      <c r="AK130" s="374"/>
      <c r="AL130" s="374"/>
      <c r="AM130" s="374"/>
      <c r="AN130" s="374"/>
      <c r="AO130" s="374"/>
      <c r="AP130" s="374"/>
      <c r="AQ130" s="374"/>
      <c r="AR130" s="374"/>
      <c r="AS130" s="374"/>
      <c r="AT130" s="374"/>
      <c r="AU130" s="374"/>
      <c r="AV130" s="374"/>
      <c r="AW130" s="374"/>
      <c r="AX130" s="374"/>
      <c r="AY130" s="374"/>
      <c r="AZ130" s="374"/>
      <c r="BA130" s="374"/>
    </row>
    <row r="131" spans="1:55">
      <c r="A131" s="354"/>
      <c r="C131" s="354"/>
      <c r="D131" s="412"/>
      <c r="E131" s="412"/>
      <c r="F131" s="412"/>
      <c r="G131" s="412"/>
      <c r="H131" s="412"/>
      <c r="I131" s="412"/>
      <c r="J131" s="412"/>
      <c r="K131" s="412"/>
      <c r="L131" s="412"/>
      <c r="M131" s="412"/>
      <c r="N131" s="374"/>
      <c r="O131" s="374"/>
      <c r="P131" s="374"/>
      <c r="Q131" s="374"/>
      <c r="R131" s="374"/>
      <c r="S131" s="374"/>
      <c r="T131" s="374"/>
      <c r="U131" s="374"/>
      <c r="V131" s="374"/>
      <c r="W131" s="374"/>
      <c r="X131" s="374"/>
      <c r="Y131" s="374"/>
      <c r="Z131" s="374"/>
      <c r="AA131" s="374"/>
      <c r="AB131" s="374"/>
      <c r="AC131" s="374"/>
      <c r="AD131" s="374"/>
      <c r="AE131" s="374"/>
      <c r="AF131" s="374"/>
      <c r="AG131" s="374"/>
      <c r="AH131" s="374"/>
      <c r="AI131" s="374"/>
      <c r="AJ131" s="374"/>
      <c r="AK131" s="374"/>
      <c r="AL131" s="374"/>
      <c r="AM131" s="374"/>
      <c r="AN131" s="374"/>
      <c r="AO131" s="374"/>
      <c r="AP131" s="374"/>
      <c r="AQ131" s="374"/>
      <c r="AR131" s="374"/>
      <c r="AS131" s="374"/>
      <c r="AT131" s="374"/>
      <c r="AU131" s="374"/>
      <c r="AV131" s="374"/>
      <c r="AW131" s="374"/>
      <c r="AX131" s="374"/>
      <c r="AY131" s="374"/>
      <c r="AZ131" s="374"/>
      <c r="BA131" s="412"/>
    </row>
    <row r="132" spans="1:55" ht="23" thickBot="1">
      <c r="A132" s="408" t="s">
        <v>974</v>
      </c>
      <c r="B132" s="409"/>
      <c r="C132" s="408"/>
      <c r="D132" s="411"/>
      <c r="E132" s="411"/>
      <c r="F132" s="411"/>
      <c r="G132" s="411"/>
      <c r="H132" s="411"/>
      <c r="I132" s="411"/>
      <c r="J132" s="411"/>
      <c r="K132" s="411"/>
      <c r="L132" s="411"/>
      <c r="M132" s="411"/>
      <c r="N132" s="411"/>
    </row>
    <row r="133" spans="1:55" ht="16" thickTop="1">
      <c r="A133" s="354"/>
    </row>
    <row r="134" spans="1:55">
      <c r="A134" s="354" t="s">
        <v>43</v>
      </c>
      <c r="B134" s="354" t="s">
        <v>44</v>
      </c>
      <c r="C134" s="354" t="s">
        <v>112</v>
      </c>
      <c r="D134" s="356" t="s">
        <v>874</v>
      </c>
      <c r="E134" s="356" t="s">
        <v>875</v>
      </c>
      <c r="F134" s="356" t="s">
        <v>876</v>
      </c>
      <c r="G134" s="356" t="s">
        <v>877</v>
      </c>
      <c r="H134" s="356" t="s">
        <v>878</v>
      </c>
      <c r="I134" s="356" t="s">
        <v>879</v>
      </c>
      <c r="J134" s="356" t="s">
        <v>880</v>
      </c>
      <c r="K134" s="356" t="s">
        <v>881</v>
      </c>
      <c r="L134" s="356" t="s">
        <v>882</v>
      </c>
      <c r="M134" s="356" t="s">
        <v>883</v>
      </c>
      <c r="N134" s="356" t="s">
        <v>884</v>
      </c>
      <c r="O134" s="356" t="s">
        <v>885</v>
      </c>
      <c r="P134" s="356" t="s">
        <v>886</v>
      </c>
      <c r="Q134" s="356" t="s">
        <v>887</v>
      </c>
      <c r="R134" s="356" t="s">
        <v>888</v>
      </c>
      <c r="S134" s="356" t="s">
        <v>889</v>
      </c>
      <c r="T134" s="356" t="s">
        <v>890</v>
      </c>
      <c r="U134" s="356" t="s">
        <v>891</v>
      </c>
      <c r="V134" s="356" t="s">
        <v>892</v>
      </c>
      <c r="W134" s="356" t="s">
        <v>893</v>
      </c>
      <c r="X134" s="356" t="s">
        <v>894</v>
      </c>
      <c r="Y134" s="356" t="s">
        <v>895</v>
      </c>
      <c r="Z134" s="356" t="s">
        <v>896</v>
      </c>
      <c r="AA134" s="356" t="s">
        <v>897</v>
      </c>
      <c r="AB134" s="356" t="s">
        <v>898</v>
      </c>
      <c r="AC134" s="356" t="s">
        <v>899</v>
      </c>
      <c r="AD134" s="356" t="s">
        <v>900</v>
      </c>
      <c r="AE134" s="356" t="s">
        <v>901</v>
      </c>
      <c r="AF134" s="356" t="s">
        <v>902</v>
      </c>
      <c r="AG134" s="356" t="s">
        <v>903</v>
      </c>
      <c r="AH134" s="356" t="s">
        <v>904</v>
      </c>
      <c r="AI134" s="356" t="s">
        <v>905</v>
      </c>
      <c r="AJ134" s="356" t="s">
        <v>906</v>
      </c>
      <c r="AK134" s="356" t="s">
        <v>907</v>
      </c>
      <c r="AL134" s="356" t="s">
        <v>908</v>
      </c>
      <c r="AM134" s="356" t="s">
        <v>909</v>
      </c>
      <c r="AN134" s="356" t="s">
        <v>910</v>
      </c>
      <c r="AO134" s="356" t="s">
        <v>911</v>
      </c>
      <c r="AP134" s="356" t="s">
        <v>912</v>
      </c>
      <c r="AQ134" s="356" t="s">
        <v>913</v>
      </c>
      <c r="AR134" s="356" t="s">
        <v>914</v>
      </c>
      <c r="AS134" s="356" t="s">
        <v>915</v>
      </c>
      <c r="AT134" s="356" t="s">
        <v>916</v>
      </c>
      <c r="AU134" s="356" t="s">
        <v>917</v>
      </c>
      <c r="AV134" s="356" t="s">
        <v>918</v>
      </c>
      <c r="AW134" s="356" t="s">
        <v>919</v>
      </c>
      <c r="AX134" s="356" t="s">
        <v>920</v>
      </c>
      <c r="AY134" s="356" t="s">
        <v>921</v>
      </c>
      <c r="AZ134" s="356" t="s">
        <v>922</v>
      </c>
      <c r="BA134" s="356" t="s">
        <v>923</v>
      </c>
      <c r="BC134" s="356" t="s">
        <v>952</v>
      </c>
    </row>
    <row r="135" spans="1:55">
      <c r="A135" s="354">
        <v>1</v>
      </c>
      <c r="B135" s="356" t="s">
        <v>79</v>
      </c>
      <c r="C135" s="354" t="s">
        <v>217</v>
      </c>
      <c r="D135" s="412">
        <f>NOISUY!NSCPC09_2</f>
        <v>6.2</v>
      </c>
      <c r="E135" s="412">
        <f t="shared" ref="E135:AJ135" si="123">CPC09_1</f>
        <v>6.2</v>
      </c>
      <c r="F135" s="412">
        <f t="shared" si="123"/>
        <v>6.2</v>
      </c>
      <c r="G135" s="412">
        <f t="shared" si="123"/>
        <v>6.2</v>
      </c>
      <c r="H135" s="412">
        <f t="shared" si="123"/>
        <v>6.2</v>
      </c>
      <c r="I135" s="412">
        <f t="shared" si="123"/>
        <v>6.2</v>
      </c>
      <c r="J135" s="412">
        <f t="shared" si="123"/>
        <v>6.2</v>
      </c>
      <c r="K135" s="412">
        <f t="shared" si="123"/>
        <v>6.2</v>
      </c>
      <c r="L135" s="412">
        <f t="shared" si="123"/>
        <v>6.2</v>
      </c>
      <c r="M135" s="412">
        <f t="shared" si="123"/>
        <v>6.2</v>
      </c>
      <c r="N135" s="412">
        <f t="shared" si="123"/>
        <v>6.2</v>
      </c>
      <c r="O135" s="412">
        <f t="shared" si="123"/>
        <v>6.2</v>
      </c>
      <c r="P135" s="412">
        <f t="shared" si="123"/>
        <v>6.2</v>
      </c>
      <c r="Q135" s="412">
        <f t="shared" si="123"/>
        <v>6.2</v>
      </c>
      <c r="R135" s="412">
        <f t="shared" si="123"/>
        <v>6.2</v>
      </c>
      <c r="S135" s="412">
        <f t="shared" si="123"/>
        <v>6.2</v>
      </c>
      <c r="T135" s="412">
        <f t="shared" si="123"/>
        <v>6.2</v>
      </c>
      <c r="U135" s="412">
        <f t="shared" si="123"/>
        <v>6.2</v>
      </c>
      <c r="V135" s="412">
        <f t="shared" si="123"/>
        <v>6.2</v>
      </c>
      <c r="W135" s="412">
        <f t="shared" si="123"/>
        <v>6.2</v>
      </c>
      <c r="X135" s="412">
        <f t="shared" si="123"/>
        <v>6.2</v>
      </c>
      <c r="Y135" s="412">
        <f t="shared" si="123"/>
        <v>6.2</v>
      </c>
      <c r="Z135" s="412">
        <f t="shared" si="123"/>
        <v>6.2</v>
      </c>
      <c r="AA135" s="412">
        <f t="shared" si="123"/>
        <v>6.2</v>
      </c>
      <c r="AB135" s="412">
        <f t="shared" si="123"/>
        <v>6.2</v>
      </c>
      <c r="AC135" s="412">
        <f t="shared" si="123"/>
        <v>6.2</v>
      </c>
      <c r="AD135" s="412">
        <f t="shared" si="123"/>
        <v>6.2</v>
      </c>
      <c r="AE135" s="412">
        <f t="shared" si="123"/>
        <v>6.2</v>
      </c>
      <c r="AF135" s="412">
        <f t="shared" si="123"/>
        <v>6.2</v>
      </c>
      <c r="AG135" s="412">
        <f t="shared" si="123"/>
        <v>6.2</v>
      </c>
      <c r="AH135" s="412">
        <f t="shared" si="123"/>
        <v>6.2</v>
      </c>
      <c r="AI135" s="412">
        <f t="shared" si="123"/>
        <v>6.2</v>
      </c>
      <c r="AJ135" s="412">
        <f t="shared" si="123"/>
        <v>6.2</v>
      </c>
      <c r="AK135" s="412">
        <f t="shared" ref="AK135:BA135" si="124">CPC09_1</f>
        <v>6.2</v>
      </c>
      <c r="AL135" s="412">
        <f t="shared" si="124"/>
        <v>6.2</v>
      </c>
      <c r="AM135" s="412">
        <f t="shared" si="124"/>
        <v>6.2</v>
      </c>
      <c r="AN135" s="412">
        <f t="shared" si="124"/>
        <v>6.2</v>
      </c>
      <c r="AO135" s="412">
        <f t="shared" si="124"/>
        <v>6.2</v>
      </c>
      <c r="AP135" s="412">
        <f t="shared" si="124"/>
        <v>6.2</v>
      </c>
      <c r="AQ135" s="412">
        <f t="shared" si="124"/>
        <v>6.2</v>
      </c>
      <c r="AR135" s="412">
        <f t="shared" si="124"/>
        <v>6.2</v>
      </c>
      <c r="AS135" s="412">
        <f t="shared" si="124"/>
        <v>6.2</v>
      </c>
      <c r="AT135" s="412">
        <f t="shared" si="124"/>
        <v>6.2</v>
      </c>
      <c r="AU135" s="412">
        <f t="shared" si="124"/>
        <v>6.2</v>
      </c>
      <c r="AV135" s="412">
        <f t="shared" si="124"/>
        <v>6.2</v>
      </c>
      <c r="AW135" s="412">
        <f t="shared" si="124"/>
        <v>6.2</v>
      </c>
      <c r="AX135" s="412">
        <f t="shared" si="124"/>
        <v>6.2</v>
      </c>
      <c r="AY135" s="412">
        <f t="shared" si="124"/>
        <v>6.2</v>
      </c>
      <c r="AZ135" s="412">
        <f t="shared" si="124"/>
        <v>6.2</v>
      </c>
      <c r="BA135" s="412">
        <f t="shared" si="124"/>
        <v>6.2</v>
      </c>
      <c r="BB135" s="412">
        <f>NOISUY!NSCPC06_1</f>
        <v>6.5</v>
      </c>
      <c r="BC135" s="412">
        <f>NOISUY!NSCPC06_1</f>
        <v>6.5</v>
      </c>
    </row>
    <row r="136" spans="1:55">
      <c r="A136" s="354">
        <v>2</v>
      </c>
      <c r="B136" s="356" t="s">
        <v>943</v>
      </c>
      <c r="C136" s="354" t="s">
        <v>217</v>
      </c>
      <c r="D136" s="412" t="s">
        <v>944</v>
      </c>
      <c r="E136" s="412" t="str">
        <f t="shared" ref="E136:AJ136" si="125">CPCNC09_1</f>
        <v>51</v>
      </c>
      <c r="F136" s="412" t="str">
        <f t="shared" si="125"/>
        <v>51</v>
      </c>
      <c r="G136" s="412" t="str">
        <f t="shared" si="125"/>
        <v>51</v>
      </c>
      <c r="H136" s="412" t="str">
        <f t="shared" si="125"/>
        <v>51</v>
      </c>
      <c r="I136" s="412" t="str">
        <f t="shared" si="125"/>
        <v>51</v>
      </c>
      <c r="J136" s="412" t="str">
        <f t="shared" si="125"/>
        <v>51</v>
      </c>
      <c r="K136" s="412" t="str">
        <f t="shared" si="125"/>
        <v>51</v>
      </c>
      <c r="L136" s="412" t="str">
        <f t="shared" si="125"/>
        <v>51</v>
      </c>
      <c r="M136" s="412" t="str">
        <f t="shared" si="125"/>
        <v>51</v>
      </c>
      <c r="N136" s="412" t="str">
        <f t="shared" si="125"/>
        <v>51</v>
      </c>
      <c r="O136" s="412" t="str">
        <f t="shared" si="125"/>
        <v>51</v>
      </c>
      <c r="P136" s="412" t="str">
        <f t="shared" si="125"/>
        <v>51</v>
      </c>
      <c r="Q136" s="412" t="str">
        <f t="shared" si="125"/>
        <v>51</v>
      </c>
      <c r="R136" s="412" t="str">
        <f t="shared" si="125"/>
        <v>51</v>
      </c>
      <c r="S136" s="412" t="str">
        <f t="shared" si="125"/>
        <v>51</v>
      </c>
      <c r="T136" s="412" t="str">
        <f t="shared" si="125"/>
        <v>51</v>
      </c>
      <c r="U136" s="412" t="str">
        <f t="shared" si="125"/>
        <v>51</v>
      </c>
      <c r="V136" s="412" t="str">
        <f t="shared" si="125"/>
        <v>51</v>
      </c>
      <c r="W136" s="412" t="str">
        <f t="shared" si="125"/>
        <v>51</v>
      </c>
      <c r="X136" s="412" t="str">
        <f t="shared" si="125"/>
        <v>51</v>
      </c>
      <c r="Y136" s="412" t="str">
        <f t="shared" si="125"/>
        <v>51</v>
      </c>
      <c r="Z136" s="412" t="str">
        <f t="shared" si="125"/>
        <v>51</v>
      </c>
      <c r="AA136" s="412" t="str">
        <f t="shared" si="125"/>
        <v>51</v>
      </c>
      <c r="AB136" s="412" t="str">
        <f t="shared" si="125"/>
        <v>51</v>
      </c>
      <c r="AC136" s="412" t="str">
        <f t="shared" si="125"/>
        <v>51</v>
      </c>
      <c r="AD136" s="412" t="str">
        <f t="shared" si="125"/>
        <v>51</v>
      </c>
      <c r="AE136" s="412" t="str">
        <f t="shared" si="125"/>
        <v>51</v>
      </c>
      <c r="AF136" s="412" t="str">
        <f t="shared" si="125"/>
        <v>51</v>
      </c>
      <c r="AG136" s="412" t="str">
        <f t="shared" si="125"/>
        <v>51</v>
      </c>
      <c r="AH136" s="412" t="str">
        <f t="shared" si="125"/>
        <v>51</v>
      </c>
      <c r="AI136" s="412" t="str">
        <f t="shared" si="125"/>
        <v>51</v>
      </c>
      <c r="AJ136" s="412" t="str">
        <f t="shared" si="125"/>
        <v>51</v>
      </c>
      <c r="AK136" s="412" t="str">
        <f t="shared" ref="AK136:BA136" si="126">CPCNC09_1</f>
        <v>51</v>
      </c>
      <c r="AL136" s="412" t="str">
        <f t="shared" si="126"/>
        <v>51</v>
      </c>
      <c r="AM136" s="412" t="str">
        <f t="shared" si="126"/>
        <v>51</v>
      </c>
      <c r="AN136" s="412" t="str">
        <f t="shared" si="126"/>
        <v>51</v>
      </c>
      <c r="AO136" s="412" t="str">
        <f t="shared" si="126"/>
        <v>51</v>
      </c>
      <c r="AP136" s="412" t="str">
        <f t="shared" si="126"/>
        <v>51</v>
      </c>
      <c r="AQ136" s="412" t="str">
        <f t="shared" si="126"/>
        <v>51</v>
      </c>
      <c r="AR136" s="412" t="str">
        <f t="shared" si="126"/>
        <v>51</v>
      </c>
      <c r="AS136" s="412" t="str">
        <f t="shared" si="126"/>
        <v>51</v>
      </c>
      <c r="AT136" s="412" t="str">
        <f t="shared" si="126"/>
        <v>51</v>
      </c>
      <c r="AU136" s="412" t="str">
        <f t="shared" si="126"/>
        <v>51</v>
      </c>
      <c r="AV136" s="412" t="str">
        <f t="shared" si="126"/>
        <v>51</v>
      </c>
      <c r="AW136" s="412" t="str">
        <f t="shared" si="126"/>
        <v>51</v>
      </c>
      <c r="AX136" s="412" t="str">
        <f t="shared" si="126"/>
        <v>51</v>
      </c>
      <c r="AY136" s="412" t="str">
        <f t="shared" si="126"/>
        <v>51</v>
      </c>
      <c r="AZ136" s="412" t="str">
        <f t="shared" si="126"/>
        <v>51</v>
      </c>
      <c r="BA136" s="412" t="str">
        <f t="shared" si="126"/>
        <v>51</v>
      </c>
    </row>
    <row r="137" spans="1:55">
      <c r="A137" s="354">
        <v>3</v>
      </c>
      <c r="B137" s="356" t="s">
        <v>82</v>
      </c>
      <c r="C137" s="354" t="s">
        <v>217</v>
      </c>
      <c r="D137" s="412">
        <v>1.2</v>
      </c>
      <c r="E137" s="412">
        <f t="shared" ref="E137:AJ137" si="127">CPNT09_1</f>
        <v>1.2</v>
      </c>
      <c r="F137" s="412">
        <f t="shared" si="127"/>
        <v>1.2</v>
      </c>
      <c r="G137" s="412">
        <f t="shared" si="127"/>
        <v>1.2</v>
      </c>
      <c r="H137" s="412">
        <f t="shared" si="127"/>
        <v>1.2</v>
      </c>
      <c r="I137" s="412">
        <f t="shared" si="127"/>
        <v>1.2</v>
      </c>
      <c r="J137" s="412">
        <f t="shared" si="127"/>
        <v>1.2</v>
      </c>
      <c r="K137" s="412">
        <f t="shared" si="127"/>
        <v>1.2</v>
      </c>
      <c r="L137" s="412">
        <f t="shared" si="127"/>
        <v>1.2</v>
      </c>
      <c r="M137" s="412">
        <f t="shared" si="127"/>
        <v>1.2</v>
      </c>
      <c r="N137" s="412">
        <f t="shared" si="127"/>
        <v>1.2</v>
      </c>
      <c r="O137" s="412">
        <f t="shared" si="127"/>
        <v>1.2</v>
      </c>
      <c r="P137" s="412">
        <f t="shared" si="127"/>
        <v>1.2</v>
      </c>
      <c r="Q137" s="412">
        <f t="shared" si="127"/>
        <v>1.2</v>
      </c>
      <c r="R137" s="412">
        <f t="shared" si="127"/>
        <v>1.2</v>
      </c>
      <c r="S137" s="412">
        <f t="shared" si="127"/>
        <v>1.2</v>
      </c>
      <c r="T137" s="412">
        <f t="shared" si="127"/>
        <v>1.2</v>
      </c>
      <c r="U137" s="412">
        <f t="shared" si="127"/>
        <v>1.2</v>
      </c>
      <c r="V137" s="412">
        <f t="shared" si="127"/>
        <v>1.2</v>
      </c>
      <c r="W137" s="412">
        <f t="shared" si="127"/>
        <v>1.2</v>
      </c>
      <c r="X137" s="412">
        <f t="shared" si="127"/>
        <v>1.2</v>
      </c>
      <c r="Y137" s="412">
        <f t="shared" si="127"/>
        <v>1.2</v>
      </c>
      <c r="Z137" s="412">
        <f t="shared" si="127"/>
        <v>1.2</v>
      </c>
      <c r="AA137" s="412">
        <f t="shared" si="127"/>
        <v>1.2</v>
      </c>
      <c r="AB137" s="412">
        <f t="shared" si="127"/>
        <v>1.2</v>
      </c>
      <c r="AC137" s="412">
        <f t="shared" si="127"/>
        <v>1.2</v>
      </c>
      <c r="AD137" s="412">
        <f t="shared" si="127"/>
        <v>1.2</v>
      </c>
      <c r="AE137" s="412">
        <f t="shared" si="127"/>
        <v>1.2</v>
      </c>
      <c r="AF137" s="412">
        <f t="shared" si="127"/>
        <v>1.2</v>
      </c>
      <c r="AG137" s="412">
        <f t="shared" si="127"/>
        <v>1.2</v>
      </c>
      <c r="AH137" s="412">
        <f t="shared" si="127"/>
        <v>1.2</v>
      </c>
      <c r="AI137" s="412">
        <f t="shared" si="127"/>
        <v>1.2</v>
      </c>
      <c r="AJ137" s="412">
        <f t="shared" si="127"/>
        <v>1.2</v>
      </c>
      <c r="AK137" s="412">
        <f t="shared" ref="AK137:BA137" si="128">CPNT09_1</f>
        <v>1.2</v>
      </c>
      <c r="AL137" s="412">
        <f t="shared" si="128"/>
        <v>1.2</v>
      </c>
      <c r="AM137" s="412">
        <f t="shared" si="128"/>
        <v>1.2</v>
      </c>
      <c r="AN137" s="412">
        <f t="shared" si="128"/>
        <v>1.2</v>
      </c>
      <c r="AO137" s="412">
        <f t="shared" si="128"/>
        <v>1.2</v>
      </c>
      <c r="AP137" s="412">
        <f t="shared" si="128"/>
        <v>1.2</v>
      </c>
      <c r="AQ137" s="412">
        <f t="shared" si="128"/>
        <v>1.2</v>
      </c>
      <c r="AR137" s="412">
        <f t="shared" si="128"/>
        <v>1.2</v>
      </c>
      <c r="AS137" s="412">
        <f t="shared" si="128"/>
        <v>1.2</v>
      </c>
      <c r="AT137" s="412">
        <f t="shared" si="128"/>
        <v>1.2</v>
      </c>
      <c r="AU137" s="412">
        <f t="shared" si="128"/>
        <v>1.2</v>
      </c>
      <c r="AV137" s="412">
        <f t="shared" si="128"/>
        <v>1.2</v>
      </c>
      <c r="AW137" s="412">
        <f t="shared" si="128"/>
        <v>1.2</v>
      </c>
      <c r="AX137" s="412">
        <f t="shared" si="128"/>
        <v>1.2</v>
      </c>
      <c r="AY137" s="412">
        <f t="shared" si="128"/>
        <v>1.2</v>
      </c>
      <c r="AZ137" s="412">
        <f t="shared" si="128"/>
        <v>1.2</v>
      </c>
      <c r="BA137" s="412">
        <f t="shared" si="128"/>
        <v>1.2</v>
      </c>
      <c r="BB137" s="412">
        <v>1.2</v>
      </c>
      <c r="BC137" s="412">
        <v>1.2</v>
      </c>
    </row>
    <row r="138" spans="1:55">
      <c r="A138" s="354">
        <v>4</v>
      </c>
      <c r="B138" s="356" t="s">
        <v>84</v>
      </c>
      <c r="C138" s="354" t="s">
        <v>217</v>
      </c>
      <c r="D138" s="412" t="s">
        <v>186</v>
      </c>
      <c r="E138" s="412" t="str">
        <f t="shared" ref="E138:AJ138" si="129">CPKXD09_1</f>
        <v>2</v>
      </c>
      <c r="F138" s="412" t="str">
        <f t="shared" si="129"/>
        <v>2</v>
      </c>
      <c r="G138" s="412" t="str">
        <f t="shared" si="129"/>
        <v>2</v>
      </c>
      <c r="H138" s="412" t="str">
        <f t="shared" si="129"/>
        <v>2</v>
      </c>
      <c r="I138" s="412" t="str">
        <f t="shared" si="129"/>
        <v>2</v>
      </c>
      <c r="J138" s="412" t="str">
        <f t="shared" si="129"/>
        <v>2</v>
      </c>
      <c r="K138" s="412" t="str">
        <f t="shared" si="129"/>
        <v>2</v>
      </c>
      <c r="L138" s="412" t="str">
        <f t="shared" si="129"/>
        <v>2</v>
      </c>
      <c r="M138" s="412" t="str">
        <f t="shared" si="129"/>
        <v>2</v>
      </c>
      <c r="N138" s="412" t="str">
        <f t="shared" si="129"/>
        <v>2</v>
      </c>
      <c r="O138" s="412" t="str">
        <f t="shared" si="129"/>
        <v>2</v>
      </c>
      <c r="P138" s="412" t="str">
        <f t="shared" si="129"/>
        <v>2</v>
      </c>
      <c r="Q138" s="412" t="str">
        <f t="shared" si="129"/>
        <v>2</v>
      </c>
      <c r="R138" s="412" t="str">
        <f t="shared" si="129"/>
        <v>2</v>
      </c>
      <c r="S138" s="412" t="str">
        <f t="shared" si="129"/>
        <v>2</v>
      </c>
      <c r="T138" s="412" t="str">
        <f t="shared" si="129"/>
        <v>2</v>
      </c>
      <c r="U138" s="412" t="str">
        <f t="shared" si="129"/>
        <v>2</v>
      </c>
      <c r="V138" s="412" t="str">
        <f t="shared" si="129"/>
        <v>2</v>
      </c>
      <c r="W138" s="412" t="str">
        <f t="shared" si="129"/>
        <v>2</v>
      </c>
      <c r="X138" s="412" t="str">
        <f t="shared" si="129"/>
        <v>2</v>
      </c>
      <c r="Y138" s="412" t="str">
        <f t="shared" si="129"/>
        <v>2</v>
      </c>
      <c r="Z138" s="412" t="str">
        <f t="shared" si="129"/>
        <v>2</v>
      </c>
      <c r="AA138" s="412" t="str">
        <f t="shared" si="129"/>
        <v>2</v>
      </c>
      <c r="AB138" s="412" t="str">
        <f t="shared" si="129"/>
        <v>2</v>
      </c>
      <c r="AC138" s="412" t="str">
        <f t="shared" si="129"/>
        <v>2</v>
      </c>
      <c r="AD138" s="412" t="str">
        <f t="shared" si="129"/>
        <v>2</v>
      </c>
      <c r="AE138" s="412" t="str">
        <f t="shared" si="129"/>
        <v>2</v>
      </c>
      <c r="AF138" s="412" t="str">
        <f t="shared" si="129"/>
        <v>2</v>
      </c>
      <c r="AG138" s="412" t="str">
        <f t="shared" si="129"/>
        <v>2</v>
      </c>
      <c r="AH138" s="412" t="str">
        <f t="shared" si="129"/>
        <v>2</v>
      </c>
      <c r="AI138" s="412" t="str">
        <f t="shared" si="129"/>
        <v>2</v>
      </c>
      <c r="AJ138" s="412" t="str">
        <f t="shared" si="129"/>
        <v>2</v>
      </c>
      <c r="AK138" s="412" t="str">
        <f t="shared" ref="AK138:BA138" si="130">CPKXD09_1</f>
        <v>2</v>
      </c>
      <c r="AL138" s="412" t="str">
        <f t="shared" si="130"/>
        <v>2</v>
      </c>
      <c r="AM138" s="412" t="str">
        <f t="shared" si="130"/>
        <v>2</v>
      </c>
      <c r="AN138" s="412" t="str">
        <f t="shared" si="130"/>
        <v>2</v>
      </c>
      <c r="AO138" s="412" t="str">
        <f t="shared" si="130"/>
        <v>2</v>
      </c>
      <c r="AP138" s="412" t="str">
        <f t="shared" si="130"/>
        <v>2</v>
      </c>
      <c r="AQ138" s="412" t="str">
        <f t="shared" si="130"/>
        <v>2</v>
      </c>
      <c r="AR138" s="412" t="str">
        <f t="shared" si="130"/>
        <v>2</v>
      </c>
      <c r="AS138" s="412" t="str">
        <f t="shared" si="130"/>
        <v>2</v>
      </c>
      <c r="AT138" s="412" t="str">
        <f t="shared" si="130"/>
        <v>2</v>
      </c>
      <c r="AU138" s="412" t="str">
        <f t="shared" si="130"/>
        <v>2</v>
      </c>
      <c r="AV138" s="412" t="str">
        <f t="shared" si="130"/>
        <v>2</v>
      </c>
      <c r="AW138" s="412" t="str">
        <f t="shared" si="130"/>
        <v>2</v>
      </c>
      <c r="AX138" s="412" t="str">
        <f t="shared" si="130"/>
        <v>2</v>
      </c>
      <c r="AY138" s="412" t="str">
        <f t="shared" si="130"/>
        <v>2</v>
      </c>
      <c r="AZ138" s="412" t="str">
        <f t="shared" si="130"/>
        <v>2</v>
      </c>
      <c r="BA138" s="412" t="str">
        <f t="shared" si="130"/>
        <v>2</v>
      </c>
    </row>
    <row r="139" spans="1:55">
      <c r="A139" s="354">
        <v>5</v>
      </c>
      <c r="B139" s="356" t="s">
        <v>945</v>
      </c>
      <c r="C139" s="354" t="s">
        <v>217</v>
      </c>
      <c r="D139" s="412" t="s">
        <v>189</v>
      </c>
      <c r="E139" s="412" t="str">
        <f t="shared" ref="E139:AJ139" si="131">TNCT09_1</f>
        <v>6</v>
      </c>
      <c r="F139" s="412" t="str">
        <f t="shared" si="131"/>
        <v>6</v>
      </c>
      <c r="G139" s="412" t="str">
        <f t="shared" si="131"/>
        <v>6</v>
      </c>
      <c r="H139" s="412" t="str">
        <f t="shared" si="131"/>
        <v>6</v>
      </c>
      <c r="I139" s="412" t="str">
        <f t="shared" si="131"/>
        <v>6</v>
      </c>
      <c r="J139" s="412" t="str">
        <f t="shared" si="131"/>
        <v>6</v>
      </c>
      <c r="K139" s="412" t="str">
        <f t="shared" si="131"/>
        <v>6</v>
      </c>
      <c r="L139" s="412" t="str">
        <f t="shared" si="131"/>
        <v>6</v>
      </c>
      <c r="M139" s="412" t="str">
        <f t="shared" si="131"/>
        <v>6</v>
      </c>
      <c r="N139" s="412" t="str">
        <f t="shared" si="131"/>
        <v>6</v>
      </c>
      <c r="O139" s="412" t="str">
        <f t="shared" si="131"/>
        <v>6</v>
      </c>
      <c r="P139" s="412" t="str">
        <f t="shared" si="131"/>
        <v>6</v>
      </c>
      <c r="Q139" s="412" t="str">
        <f t="shared" si="131"/>
        <v>6</v>
      </c>
      <c r="R139" s="412" t="str">
        <f t="shared" si="131"/>
        <v>6</v>
      </c>
      <c r="S139" s="412" t="str">
        <f t="shared" si="131"/>
        <v>6</v>
      </c>
      <c r="T139" s="412" t="str">
        <f t="shared" si="131"/>
        <v>6</v>
      </c>
      <c r="U139" s="412" t="str">
        <f t="shared" si="131"/>
        <v>6</v>
      </c>
      <c r="V139" s="412" t="str">
        <f t="shared" si="131"/>
        <v>6</v>
      </c>
      <c r="W139" s="412" t="str">
        <f t="shared" si="131"/>
        <v>6</v>
      </c>
      <c r="X139" s="412" t="str">
        <f t="shared" si="131"/>
        <v>6</v>
      </c>
      <c r="Y139" s="412" t="str">
        <f t="shared" si="131"/>
        <v>6</v>
      </c>
      <c r="Z139" s="412" t="str">
        <f t="shared" si="131"/>
        <v>6</v>
      </c>
      <c r="AA139" s="412" t="str">
        <f t="shared" si="131"/>
        <v>6</v>
      </c>
      <c r="AB139" s="412" t="str">
        <f t="shared" si="131"/>
        <v>6</v>
      </c>
      <c r="AC139" s="412" t="str">
        <f t="shared" si="131"/>
        <v>6</v>
      </c>
      <c r="AD139" s="412" t="str">
        <f t="shared" si="131"/>
        <v>6</v>
      </c>
      <c r="AE139" s="412" t="str">
        <f t="shared" si="131"/>
        <v>6</v>
      </c>
      <c r="AF139" s="412" t="str">
        <f t="shared" si="131"/>
        <v>6</v>
      </c>
      <c r="AG139" s="412" t="str">
        <f t="shared" si="131"/>
        <v>6</v>
      </c>
      <c r="AH139" s="412" t="str">
        <f t="shared" si="131"/>
        <v>6</v>
      </c>
      <c r="AI139" s="412" t="str">
        <f t="shared" si="131"/>
        <v>6</v>
      </c>
      <c r="AJ139" s="412" t="str">
        <f t="shared" si="131"/>
        <v>6</v>
      </c>
      <c r="AK139" s="412" t="str">
        <f t="shared" ref="AK139:BC139" si="132">TNCT09_1</f>
        <v>6</v>
      </c>
      <c r="AL139" s="412" t="str">
        <f t="shared" si="132"/>
        <v>6</v>
      </c>
      <c r="AM139" s="412" t="str">
        <f t="shared" si="132"/>
        <v>6</v>
      </c>
      <c r="AN139" s="412" t="str">
        <f t="shared" si="132"/>
        <v>6</v>
      </c>
      <c r="AO139" s="412" t="str">
        <f t="shared" si="132"/>
        <v>6</v>
      </c>
      <c r="AP139" s="412" t="str">
        <f t="shared" si="132"/>
        <v>6</v>
      </c>
      <c r="AQ139" s="412" t="str">
        <f t="shared" si="132"/>
        <v>6</v>
      </c>
      <c r="AR139" s="412" t="str">
        <f t="shared" si="132"/>
        <v>6</v>
      </c>
      <c r="AS139" s="412" t="str">
        <f t="shared" si="132"/>
        <v>6</v>
      </c>
      <c r="AT139" s="412" t="str">
        <f t="shared" si="132"/>
        <v>6</v>
      </c>
      <c r="AU139" s="412" t="str">
        <f t="shared" si="132"/>
        <v>6</v>
      </c>
      <c r="AV139" s="412" t="str">
        <f t="shared" si="132"/>
        <v>6</v>
      </c>
      <c r="AW139" s="412" t="str">
        <f t="shared" si="132"/>
        <v>6</v>
      </c>
      <c r="AX139" s="412" t="str">
        <f t="shared" si="132"/>
        <v>6</v>
      </c>
      <c r="AY139" s="412" t="str">
        <f t="shared" si="132"/>
        <v>6</v>
      </c>
      <c r="AZ139" s="412" t="str">
        <f t="shared" si="132"/>
        <v>6</v>
      </c>
      <c r="BA139" s="412" t="str">
        <f t="shared" si="132"/>
        <v>6</v>
      </c>
      <c r="BB139" s="412" t="str">
        <f t="shared" si="132"/>
        <v>6</v>
      </c>
      <c r="BC139" s="412" t="str">
        <f t="shared" si="132"/>
        <v>6</v>
      </c>
    </row>
    <row r="140" spans="1:55">
      <c r="A140" s="354">
        <v>6</v>
      </c>
      <c r="B140" s="356" t="s">
        <v>946</v>
      </c>
      <c r="C140" s="354" t="s">
        <v>217</v>
      </c>
      <c r="D140" s="412" t="s">
        <v>195</v>
      </c>
      <c r="E140" s="412" t="str">
        <f t="shared" ref="E140:AJ140" si="133">VAT09_1</f>
        <v>10</v>
      </c>
      <c r="F140" s="412" t="str">
        <f t="shared" si="133"/>
        <v>10</v>
      </c>
      <c r="G140" s="412" t="str">
        <f t="shared" si="133"/>
        <v>10</v>
      </c>
      <c r="H140" s="412" t="str">
        <f t="shared" si="133"/>
        <v>10</v>
      </c>
      <c r="I140" s="412" t="str">
        <f t="shared" si="133"/>
        <v>10</v>
      </c>
      <c r="J140" s="412" t="str">
        <f t="shared" si="133"/>
        <v>10</v>
      </c>
      <c r="K140" s="412" t="str">
        <f t="shared" si="133"/>
        <v>10</v>
      </c>
      <c r="L140" s="412" t="str">
        <f t="shared" si="133"/>
        <v>10</v>
      </c>
      <c r="M140" s="412" t="str">
        <f t="shared" si="133"/>
        <v>10</v>
      </c>
      <c r="N140" s="412" t="str">
        <f t="shared" si="133"/>
        <v>10</v>
      </c>
      <c r="O140" s="412" t="str">
        <f t="shared" si="133"/>
        <v>10</v>
      </c>
      <c r="P140" s="412" t="str">
        <f t="shared" si="133"/>
        <v>10</v>
      </c>
      <c r="Q140" s="412" t="str">
        <f t="shared" si="133"/>
        <v>10</v>
      </c>
      <c r="R140" s="412" t="str">
        <f t="shared" si="133"/>
        <v>10</v>
      </c>
      <c r="S140" s="412" t="str">
        <f t="shared" si="133"/>
        <v>10</v>
      </c>
      <c r="T140" s="412" t="str">
        <f t="shared" si="133"/>
        <v>10</v>
      </c>
      <c r="U140" s="412" t="str">
        <f t="shared" si="133"/>
        <v>10</v>
      </c>
      <c r="V140" s="412" t="str">
        <f t="shared" si="133"/>
        <v>10</v>
      </c>
      <c r="W140" s="412" t="str">
        <f t="shared" si="133"/>
        <v>10</v>
      </c>
      <c r="X140" s="412" t="str">
        <f t="shared" si="133"/>
        <v>10</v>
      </c>
      <c r="Y140" s="412" t="str">
        <f t="shared" si="133"/>
        <v>10</v>
      </c>
      <c r="Z140" s="412" t="str">
        <f t="shared" si="133"/>
        <v>10</v>
      </c>
      <c r="AA140" s="412" t="str">
        <f t="shared" si="133"/>
        <v>10</v>
      </c>
      <c r="AB140" s="412" t="str">
        <f t="shared" si="133"/>
        <v>10</v>
      </c>
      <c r="AC140" s="412" t="str">
        <f t="shared" si="133"/>
        <v>10</v>
      </c>
      <c r="AD140" s="412" t="str">
        <f t="shared" si="133"/>
        <v>10</v>
      </c>
      <c r="AE140" s="412" t="str">
        <f t="shared" si="133"/>
        <v>10</v>
      </c>
      <c r="AF140" s="412" t="str">
        <f t="shared" si="133"/>
        <v>10</v>
      </c>
      <c r="AG140" s="412" t="str">
        <f t="shared" si="133"/>
        <v>10</v>
      </c>
      <c r="AH140" s="412" t="str">
        <f t="shared" si="133"/>
        <v>10</v>
      </c>
      <c r="AI140" s="412" t="str">
        <f t="shared" si="133"/>
        <v>10</v>
      </c>
      <c r="AJ140" s="412" t="str">
        <f t="shared" si="133"/>
        <v>10</v>
      </c>
      <c r="AK140" s="412" t="str">
        <f t="shared" ref="AK140:BC140" si="134">VAT09_1</f>
        <v>10</v>
      </c>
      <c r="AL140" s="412" t="str">
        <f t="shared" si="134"/>
        <v>10</v>
      </c>
      <c r="AM140" s="412" t="str">
        <f t="shared" si="134"/>
        <v>10</v>
      </c>
      <c r="AN140" s="412" t="str">
        <f t="shared" si="134"/>
        <v>10</v>
      </c>
      <c r="AO140" s="412" t="str">
        <f t="shared" si="134"/>
        <v>10</v>
      </c>
      <c r="AP140" s="412" t="str">
        <f t="shared" si="134"/>
        <v>10</v>
      </c>
      <c r="AQ140" s="412" t="str">
        <f t="shared" si="134"/>
        <v>10</v>
      </c>
      <c r="AR140" s="412" t="str">
        <f t="shared" si="134"/>
        <v>10</v>
      </c>
      <c r="AS140" s="412" t="str">
        <f t="shared" si="134"/>
        <v>10</v>
      </c>
      <c r="AT140" s="412" t="str">
        <f t="shared" si="134"/>
        <v>10</v>
      </c>
      <c r="AU140" s="412" t="str">
        <f t="shared" si="134"/>
        <v>10</v>
      </c>
      <c r="AV140" s="412" t="str">
        <f t="shared" si="134"/>
        <v>10</v>
      </c>
      <c r="AW140" s="412" t="str">
        <f t="shared" si="134"/>
        <v>10</v>
      </c>
      <c r="AX140" s="412" t="str">
        <f t="shared" si="134"/>
        <v>10</v>
      </c>
      <c r="AY140" s="412" t="str">
        <f t="shared" si="134"/>
        <v>10</v>
      </c>
      <c r="AZ140" s="412" t="str">
        <f t="shared" si="134"/>
        <v>10</v>
      </c>
      <c r="BA140" s="412" t="str">
        <f t="shared" si="134"/>
        <v>10</v>
      </c>
      <c r="BB140" s="412" t="str">
        <f t="shared" si="134"/>
        <v>10</v>
      </c>
      <c r="BC140" s="412" t="str">
        <f t="shared" si="134"/>
        <v>10</v>
      </c>
    </row>
    <row r="141" spans="1:55">
      <c r="A141" s="354">
        <v>7</v>
      </c>
      <c r="B141" s="356" t="s">
        <v>948</v>
      </c>
      <c r="C141" s="354" t="s">
        <v>217</v>
      </c>
      <c r="D141" s="412">
        <v>0</v>
      </c>
      <c r="E141" s="412">
        <f t="shared" ref="E141:AJ141" si="135">HSGG09_1</f>
        <v>0</v>
      </c>
      <c r="F141" s="412">
        <f t="shared" si="135"/>
        <v>0</v>
      </c>
      <c r="G141" s="412">
        <f t="shared" si="135"/>
        <v>0</v>
      </c>
      <c r="H141" s="412">
        <f t="shared" si="135"/>
        <v>0</v>
      </c>
      <c r="I141" s="412">
        <f t="shared" si="135"/>
        <v>0</v>
      </c>
      <c r="J141" s="412">
        <f t="shared" si="135"/>
        <v>0</v>
      </c>
      <c r="K141" s="412">
        <f t="shared" si="135"/>
        <v>0</v>
      </c>
      <c r="L141" s="412">
        <f t="shared" si="135"/>
        <v>0</v>
      </c>
      <c r="M141" s="412">
        <f t="shared" si="135"/>
        <v>0</v>
      </c>
      <c r="N141" s="412">
        <f t="shared" si="135"/>
        <v>0</v>
      </c>
      <c r="O141" s="412">
        <f t="shared" si="135"/>
        <v>0</v>
      </c>
      <c r="P141" s="412">
        <f t="shared" si="135"/>
        <v>0</v>
      </c>
      <c r="Q141" s="412">
        <f t="shared" si="135"/>
        <v>0</v>
      </c>
      <c r="R141" s="412">
        <f t="shared" si="135"/>
        <v>0</v>
      </c>
      <c r="S141" s="412">
        <f t="shared" si="135"/>
        <v>0</v>
      </c>
      <c r="T141" s="412">
        <f t="shared" si="135"/>
        <v>0</v>
      </c>
      <c r="U141" s="412">
        <f t="shared" si="135"/>
        <v>0</v>
      </c>
      <c r="V141" s="412">
        <f t="shared" si="135"/>
        <v>0</v>
      </c>
      <c r="W141" s="412">
        <f t="shared" si="135"/>
        <v>0</v>
      </c>
      <c r="X141" s="412">
        <f t="shared" si="135"/>
        <v>0</v>
      </c>
      <c r="Y141" s="412">
        <f t="shared" si="135"/>
        <v>0</v>
      </c>
      <c r="Z141" s="412">
        <f t="shared" si="135"/>
        <v>0</v>
      </c>
      <c r="AA141" s="412">
        <f t="shared" si="135"/>
        <v>0</v>
      </c>
      <c r="AB141" s="412">
        <f t="shared" si="135"/>
        <v>0</v>
      </c>
      <c r="AC141" s="412">
        <f t="shared" si="135"/>
        <v>0</v>
      </c>
      <c r="AD141" s="412">
        <f t="shared" si="135"/>
        <v>0</v>
      </c>
      <c r="AE141" s="412">
        <f t="shared" si="135"/>
        <v>0</v>
      </c>
      <c r="AF141" s="412">
        <f t="shared" si="135"/>
        <v>0</v>
      </c>
      <c r="AG141" s="412">
        <f t="shared" si="135"/>
        <v>0</v>
      </c>
      <c r="AH141" s="412">
        <f t="shared" si="135"/>
        <v>0</v>
      </c>
      <c r="AI141" s="412">
        <f t="shared" si="135"/>
        <v>0</v>
      </c>
      <c r="AJ141" s="412">
        <f t="shared" si="135"/>
        <v>0</v>
      </c>
      <c r="AK141" s="412">
        <f t="shared" ref="AK141:BA141" si="136">HSGG09_1</f>
        <v>0</v>
      </c>
      <c r="AL141" s="412">
        <f t="shared" si="136"/>
        <v>0</v>
      </c>
      <c r="AM141" s="412">
        <f t="shared" si="136"/>
        <v>0</v>
      </c>
      <c r="AN141" s="412">
        <f t="shared" si="136"/>
        <v>0</v>
      </c>
      <c r="AO141" s="412">
        <f t="shared" si="136"/>
        <v>0</v>
      </c>
      <c r="AP141" s="412">
        <f t="shared" si="136"/>
        <v>0</v>
      </c>
      <c r="AQ141" s="412">
        <f t="shared" si="136"/>
        <v>0</v>
      </c>
      <c r="AR141" s="412">
        <f t="shared" si="136"/>
        <v>0</v>
      </c>
      <c r="AS141" s="412">
        <f t="shared" si="136"/>
        <v>0</v>
      </c>
      <c r="AT141" s="412">
        <f t="shared" si="136"/>
        <v>0</v>
      </c>
      <c r="AU141" s="412">
        <f t="shared" si="136"/>
        <v>0</v>
      </c>
      <c r="AV141" s="412">
        <f t="shared" si="136"/>
        <v>0</v>
      </c>
      <c r="AW141" s="412">
        <f t="shared" si="136"/>
        <v>0</v>
      </c>
      <c r="AX141" s="412">
        <f t="shared" si="136"/>
        <v>0</v>
      </c>
      <c r="AY141" s="412">
        <f t="shared" si="136"/>
        <v>0</v>
      </c>
      <c r="AZ141" s="412">
        <f t="shared" si="136"/>
        <v>0</v>
      </c>
      <c r="BA141" s="412">
        <f t="shared" si="136"/>
        <v>0</v>
      </c>
    </row>
    <row r="142" spans="1:55">
      <c r="A142" s="354">
        <v>8</v>
      </c>
      <c r="B142" s="356" t="s">
        <v>949</v>
      </c>
      <c r="C142" s="354" t="s">
        <v>217</v>
      </c>
      <c r="D142" s="412">
        <v>0</v>
      </c>
      <c r="E142" s="412">
        <f>CPDP09_1</f>
        <v>0</v>
      </c>
      <c r="F142" s="412">
        <f t="shared" ref="F142:AJ142" si="137">CPDP09_1</f>
        <v>0</v>
      </c>
      <c r="G142" s="412">
        <f t="shared" si="137"/>
        <v>0</v>
      </c>
      <c r="H142" s="412">
        <f t="shared" si="137"/>
        <v>0</v>
      </c>
      <c r="I142" s="412">
        <f t="shared" si="137"/>
        <v>0</v>
      </c>
      <c r="J142" s="412">
        <f t="shared" si="137"/>
        <v>0</v>
      </c>
      <c r="K142" s="412">
        <f t="shared" si="137"/>
        <v>0</v>
      </c>
      <c r="L142" s="412">
        <f t="shared" si="137"/>
        <v>0</v>
      </c>
      <c r="M142" s="412">
        <f t="shared" si="137"/>
        <v>0</v>
      </c>
      <c r="N142" s="412">
        <f t="shared" si="137"/>
        <v>0</v>
      </c>
      <c r="O142" s="412">
        <f t="shared" si="137"/>
        <v>0</v>
      </c>
      <c r="P142" s="412">
        <f t="shared" si="137"/>
        <v>0</v>
      </c>
      <c r="Q142" s="412">
        <f t="shared" si="137"/>
        <v>0</v>
      </c>
      <c r="R142" s="412">
        <f t="shared" si="137"/>
        <v>0</v>
      </c>
      <c r="S142" s="412">
        <f t="shared" si="137"/>
        <v>0</v>
      </c>
      <c r="T142" s="412">
        <f t="shared" si="137"/>
        <v>0</v>
      </c>
      <c r="U142" s="412">
        <f t="shared" si="137"/>
        <v>0</v>
      </c>
      <c r="V142" s="412">
        <f t="shared" si="137"/>
        <v>0</v>
      </c>
      <c r="W142" s="412">
        <f t="shared" si="137"/>
        <v>0</v>
      </c>
      <c r="X142" s="412">
        <f t="shared" si="137"/>
        <v>0</v>
      </c>
      <c r="Y142" s="412">
        <f t="shared" si="137"/>
        <v>0</v>
      </c>
      <c r="Z142" s="412">
        <f t="shared" si="137"/>
        <v>0</v>
      </c>
      <c r="AA142" s="412">
        <f t="shared" si="137"/>
        <v>0</v>
      </c>
      <c r="AB142" s="412">
        <f t="shared" si="137"/>
        <v>0</v>
      </c>
      <c r="AC142" s="412">
        <f t="shared" si="137"/>
        <v>0</v>
      </c>
      <c r="AD142" s="412">
        <f t="shared" si="137"/>
        <v>0</v>
      </c>
      <c r="AE142" s="412">
        <f t="shared" si="137"/>
        <v>0</v>
      </c>
      <c r="AF142" s="412">
        <f t="shared" si="137"/>
        <v>0</v>
      </c>
      <c r="AG142" s="412">
        <f t="shared" si="137"/>
        <v>0</v>
      </c>
      <c r="AH142" s="412">
        <f t="shared" si="137"/>
        <v>0</v>
      </c>
      <c r="AI142" s="412">
        <f t="shared" si="137"/>
        <v>0</v>
      </c>
      <c r="AJ142" s="412">
        <f t="shared" si="137"/>
        <v>0</v>
      </c>
      <c r="AK142" s="412">
        <f t="shared" ref="AK142:BA142" si="138">CPDP09_1</f>
        <v>0</v>
      </c>
      <c r="AL142" s="412">
        <f t="shared" si="138"/>
        <v>0</v>
      </c>
      <c r="AM142" s="412">
        <f t="shared" si="138"/>
        <v>0</v>
      </c>
      <c r="AN142" s="412">
        <f t="shared" si="138"/>
        <v>0</v>
      </c>
      <c r="AO142" s="412">
        <f t="shared" si="138"/>
        <v>0</v>
      </c>
      <c r="AP142" s="412">
        <f t="shared" si="138"/>
        <v>0</v>
      </c>
      <c r="AQ142" s="412">
        <f t="shared" si="138"/>
        <v>0</v>
      </c>
      <c r="AR142" s="412">
        <f t="shared" si="138"/>
        <v>0</v>
      </c>
      <c r="AS142" s="412">
        <f t="shared" si="138"/>
        <v>0</v>
      </c>
      <c r="AT142" s="412">
        <f t="shared" si="138"/>
        <v>0</v>
      </c>
      <c r="AU142" s="412">
        <f t="shared" si="138"/>
        <v>0</v>
      </c>
      <c r="AV142" s="412">
        <f t="shared" si="138"/>
        <v>0</v>
      </c>
      <c r="AW142" s="412">
        <f t="shared" si="138"/>
        <v>0</v>
      </c>
      <c r="AX142" s="412">
        <f t="shared" si="138"/>
        <v>0</v>
      </c>
      <c r="AY142" s="412">
        <f t="shared" si="138"/>
        <v>0</v>
      </c>
      <c r="AZ142" s="412">
        <f t="shared" si="138"/>
        <v>0</v>
      </c>
      <c r="BA142" s="412">
        <f t="shared" si="138"/>
        <v>0</v>
      </c>
      <c r="BB142" s="412">
        <v>0</v>
      </c>
      <c r="BC142" s="412">
        <v>0</v>
      </c>
    </row>
    <row r="143" spans="1:55">
      <c r="A143" s="354"/>
      <c r="C143" s="354"/>
      <c r="D143" s="412"/>
      <c r="E143" s="412"/>
      <c r="F143" s="412"/>
      <c r="G143" s="412"/>
      <c r="H143" s="412"/>
      <c r="I143" s="412"/>
      <c r="J143" s="412"/>
      <c r="K143" s="412"/>
      <c r="L143" s="412"/>
      <c r="M143" s="412"/>
      <c r="N143" s="412"/>
      <c r="O143" s="412"/>
      <c r="P143" s="412"/>
      <c r="Q143" s="412"/>
      <c r="R143" s="412"/>
      <c r="S143" s="412"/>
      <c r="T143" s="412"/>
      <c r="U143" s="412"/>
      <c r="V143" s="412"/>
      <c r="W143" s="412"/>
      <c r="X143" s="412"/>
      <c r="Y143" s="412"/>
      <c r="Z143" s="412"/>
      <c r="AA143" s="412"/>
      <c r="AB143" s="412"/>
      <c r="AC143" s="412"/>
      <c r="AD143" s="412"/>
      <c r="AE143" s="412"/>
      <c r="AF143" s="412"/>
      <c r="AG143" s="412"/>
      <c r="AH143" s="412"/>
      <c r="AI143" s="412"/>
      <c r="AJ143" s="412"/>
      <c r="AK143" s="412"/>
      <c r="AL143" s="412"/>
      <c r="AM143" s="412"/>
      <c r="AN143" s="412"/>
      <c r="AO143" s="412"/>
      <c r="AP143" s="412"/>
      <c r="AQ143" s="412"/>
      <c r="AR143" s="412"/>
      <c r="AS143" s="412"/>
      <c r="AT143" s="412"/>
      <c r="AU143" s="412"/>
      <c r="AV143" s="412"/>
      <c r="AW143" s="412"/>
      <c r="AX143" s="412"/>
      <c r="AY143" s="412"/>
      <c r="AZ143" s="412"/>
      <c r="BA143" s="412"/>
    </row>
    <row r="144" spans="1:55">
      <c r="A144" s="354"/>
      <c r="C144" s="354"/>
      <c r="D144" s="412"/>
      <c r="E144" s="412"/>
      <c r="F144" s="412"/>
      <c r="G144" s="412"/>
      <c r="H144" s="412"/>
      <c r="I144" s="412"/>
      <c r="J144" s="412"/>
      <c r="K144" s="412"/>
      <c r="L144" s="412"/>
      <c r="M144" s="412"/>
      <c r="N144" s="374"/>
      <c r="O144" s="374"/>
      <c r="P144" s="374"/>
      <c r="Q144" s="374"/>
      <c r="R144" s="374"/>
      <c r="S144" s="374"/>
      <c r="T144" s="374"/>
      <c r="U144" s="374"/>
      <c r="V144" s="374"/>
      <c r="W144" s="374"/>
      <c r="X144" s="374"/>
      <c r="Y144" s="374"/>
      <c r="Z144" s="374"/>
      <c r="AA144" s="374"/>
      <c r="AB144" s="374"/>
      <c r="AC144" s="374"/>
      <c r="AD144" s="374"/>
      <c r="AE144" s="374"/>
      <c r="AF144" s="374"/>
      <c r="AG144" s="374"/>
      <c r="AH144" s="374"/>
      <c r="AI144" s="374"/>
      <c r="AJ144" s="374"/>
      <c r="AK144" s="374"/>
      <c r="AL144" s="374"/>
      <c r="AM144" s="374"/>
      <c r="AN144" s="374"/>
      <c r="AO144" s="374"/>
      <c r="AP144" s="374"/>
      <c r="AQ144" s="374"/>
      <c r="AR144" s="374"/>
      <c r="AS144" s="374"/>
      <c r="AT144" s="374"/>
      <c r="AU144" s="374"/>
      <c r="AV144" s="374"/>
      <c r="AW144" s="374"/>
      <c r="AX144" s="374"/>
      <c r="AY144" s="374"/>
      <c r="AZ144" s="374"/>
      <c r="BA144" s="412"/>
    </row>
    <row r="145" spans="1:55" ht="23" thickBot="1">
      <c r="A145" s="408" t="s">
        <v>975</v>
      </c>
      <c r="B145" s="409"/>
      <c r="C145" s="408"/>
      <c r="D145" s="411"/>
      <c r="E145" s="411"/>
      <c r="F145" s="411"/>
      <c r="G145" s="411"/>
      <c r="H145" s="411"/>
      <c r="I145" s="411"/>
      <c r="J145" s="411"/>
      <c r="K145" s="411"/>
      <c r="L145" s="411"/>
      <c r="M145" s="411"/>
      <c r="N145" s="411"/>
      <c r="O145" s="411"/>
      <c r="P145" s="411"/>
    </row>
    <row r="146" spans="1:55" ht="16" thickTop="1">
      <c r="A146" s="354"/>
      <c r="B146" s="413"/>
    </row>
    <row r="147" spans="1:55">
      <c r="A147" s="354" t="s">
        <v>43</v>
      </c>
      <c r="B147" s="354" t="s">
        <v>44</v>
      </c>
      <c r="C147" s="354" t="s">
        <v>112</v>
      </c>
      <c r="D147" s="356" t="s">
        <v>874</v>
      </c>
      <c r="E147" s="356" t="s">
        <v>875</v>
      </c>
      <c r="F147" s="356" t="s">
        <v>876</v>
      </c>
      <c r="G147" s="356" t="s">
        <v>877</v>
      </c>
      <c r="H147" s="356" t="s">
        <v>878</v>
      </c>
      <c r="I147" s="356" t="s">
        <v>879</v>
      </c>
      <c r="J147" s="356" t="s">
        <v>880</v>
      </c>
      <c r="K147" s="356" t="s">
        <v>881</v>
      </c>
      <c r="L147" s="356" t="s">
        <v>882</v>
      </c>
      <c r="M147" s="356" t="s">
        <v>883</v>
      </c>
      <c r="N147" s="356" t="s">
        <v>884</v>
      </c>
      <c r="O147" s="356" t="s">
        <v>885</v>
      </c>
      <c r="P147" s="356" t="s">
        <v>886</v>
      </c>
      <c r="Q147" s="356" t="s">
        <v>887</v>
      </c>
      <c r="R147" s="356" t="s">
        <v>888</v>
      </c>
      <c r="S147" s="356" t="s">
        <v>889</v>
      </c>
      <c r="T147" s="356" t="s">
        <v>890</v>
      </c>
      <c r="U147" s="356" t="s">
        <v>891</v>
      </c>
      <c r="V147" s="356" t="s">
        <v>892</v>
      </c>
      <c r="W147" s="356" t="s">
        <v>893</v>
      </c>
      <c r="X147" s="356" t="s">
        <v>894</v>
      </c>
      <c r="Y147" s="356" t="s">
        <v>895</v>
      </c>
      <c r="Z147" s="356" t="s">
        <v>896</v>
      </c>
      <c r="AA147" s="356" t="s">
        <v>897</v>
      </c>
      <c r="AB147" s="356" t="s">
        <v>898</v>
      </c>
      <c r="AC147" s="356" t="s">
        <v>899</v>
      </c>
      <c r="AD147" s="356" t="s">
        <v>900</v>
      </c>
      <c r="AE147" s="356" t="s">
        <v>901</v>
      </c>
      <c r="AF147" s="356" t="s">
        <v>902</v>
      </c>
      <c r="AG147" s="356" t="s">
        <v>903</v>
      </c>
      <c r="AH147" s="356" t="s">
        <v>904</v>
      </c>
      <c r="AI147" s="356" t="s">
        <v>905</v>
      </c>
      <c r="AJ147" s="356" t="s">
        <v>906</v>
      </c>
      <c r="AK147" s="356" t="s">
        <v>907</v>
      </c>
      <c r="AL147" s="356" t="s">
        <v>908</v>
      </c>
      <c r="AM147" s="356" t="s">
        <v>909</v>
      </c>
      <c r="AN147" s="356" t="s">
        <v>910</v>
      </c>
      <c r="AO147" s="356" t="s">
        <v>911</v>
      </c>
      <c r="AP147" s="356" t="s">
        <v>912</v>
      </c>
      <c r="AQ147" s="356" t="s">
        <v>913</v>
      </c>
      <c r="AR147" s="356" t="s">
        <v>914</v>
      </c>
      <c r="AS147" s="356" t="s">
        <v>915</v>
      </c>
      <c r="AT147" s="356" t="s">
        <v>916</v>
      </c>
      <c r="AU147" s="356" t="s">
        <v>917</v>
      </c>
      <c r="AV147" s="356" t="s">
        <v>918</v>
      </c>
      <c r="AW147" s="356" t="s">
        <v>919</v>
      </c>
      <c r="AX147" s="356" t="s">
        <v>920</v>
      </c>
      <c r="AY147" s="356" t="s">
        <v>921</v>
      </c>
      <c r="AZ147" s="356" t="s">
        <v>922</v>
      </c>
      <c r="BA147" s="356" t="s">
        <v>923</v>
      </c>
      <c r="BC147" s="356" t="s">
        <v>952</v>
      </c>
    </row>
    <row r="148" spans="1:55">
      <c r="A148" s="354">
        <v>1</v>
      </c>
      <c r="B148" s="356" t="s">
        <v>79</v>
      </c>
      <c r="C148" s="354" t="s">
        <v>217</v>
      </c>
      <c r="D148" s="412">
        <f>NOISUY!NSCPC09_3</f>
        <v>6.2</v>
      </c>
      <c r="E148" s="412">
        <f t="shared" ref="E148:AJ148" si="139">CPC09DT_1</f>
        <v>6.2</v>
      </c>
      <c r="F148" s="412">
        <f t="shared" si="139"/>
        <v>6.2</v>
      </c>
      <c r="G148" s="412">
        <f t="shared" si="139"/>
        <v>6.2</v>
      </c>
      <c r="H148" s="412">
        <f t="shared" si="139"/>
        <v>6.2</v>
      </c>
      <c r="I148" s="412">
        <f t="shared" si="139"/>
        <v>6.2</v>
      </c>
      <c r="J148" s="412">
        <f t="shared" si="139"/>
        <v>6.2</v>
      </c>
      <c r="K148" s="412">
        <f t="shared" si="139"/>
        <v>6.2</v>
      </c>
      <c r="L148" s="412">
        <f t="shared" si="139"/>
        <v>6.2</v>
      </c>
      <c r="M148" s="412">
        <f t="shared" si="139"/>
        <v>6.2</v>
      </c>
      <c r="N148" s="412">
        <f t="shared" si="139"/>
        <v>6.2</v>
      </c>
      <c r="O148" s="412">
        <f t="shared" si="139"/>
        <v>6.2</v>
      </c>
      <c r="P148" s="412">
        <f t="shared" si="139"/>
        <v>6.2</v>
      </c>
      <c r="Q148" s="412">
        <f t="shared" si="139"/>
        <v>6.2</v>
      </c>
      <c r="R148" s="412">
        <f t="shared" si="139"/>
        <v>6.2</v>
      </c>
      <c r="S148" s="412">
        <f t="shared" si="139"/>
        <v>6.2</v>
      </c>
      <c r="T148" s="412">
        <f t="shared" si="139"/>
        <v>6.2</v>
      </c>
      <c r="U148" s="412">
        <f t="shared" si="139"/>
        <v>6.2</v>
      </c>
      <c r="V148" s="412">
        <f t="shared" si="139"/>
        <v>6.2</v>
      </c>
      <c r="W148" s="412">
        <f t="shared" si="139"/>
        <v>6.2</v>
      </c>
      <c r="X148" s="412">
        <f t="shared" si="139"/>
        <v>6.2</v>
      </c>
      <c r="Y148" s="412">
        <f t="shared" si="139"/>
        <v>6.2</v>
      </c>
      <c r="Z148" s="412">
        <f t="shared" si="139"/>
        <v>6.2</v>
      </c>
      <c r="AA148" s="412">
        <f t="shared" si="139"/>
        <v>6.2</v>
      </c>
      <c r="AB148" s="412">
        <f t="shared" si="139"/>
        <v>6.2</v>
      </c>
      <c r="AC148" s="412">
        <f t="shared" si="139"/>
        <v>6.2</v>
      </c>
      <c r="AD148" s="412">
        <f t="shared" si="139"/>
        <v>6.2</v>
      </c>
      <c r="AE148" s="412">
        <f t="shared" si="139"/>
        <v>6.2</v>
      </c>
      <c r="AF148" s="412">
        <f t="shared" si="139"/>
        <v>6.2</v>
      </c>
      <c r="AG148" s="412">
        <f t="shared" si="139"/>
        <v>6.2</v>
      </c>
      <c r="AH148" s="412">
        <f t="shared" si="139"/>
        <v>6.2</v>
      </c>
      <c r="AI148" s="412">
        <f t="shared" si="139"/>
        <v>6.2</v>
      </c>
      <c r="AJ148" s="412">
        <f t="shared" si="139"/>
        <v>6.2</v>
      </c>
      <c r="AK148" s="412">
        <f t="shared" ref="AK148:BA148" si="140">CPC09DT_1</f>
        <v>6.2</v>
      </c>
      <c r="AL148" s="412">
        <f t="shared" si="140"/>
        <v>6.2</v>
      </c>
      <c r="AM148" s="412">
        <f t="shared" si="140"/>
        <v>6.2</v>
      </c>
      <c r="AN148" s="412">
        <f t="shared" si="140"/>
        <v>6.2</v>
      </c>
      <c r="AO148" s="412">
        <f t="shared" si="140"/>
        <v>6.2</v>
      </c>
      <c r="AP148" s="412">
        <f t="shared" si="140"/>
        <v>6.2</v>
      </c>
      <c r="AQ148" s="412">
        <f t="shared" si="140"/>
        <v>6.2</v>
      </c>
      <c r="AR148" s="412">
        <f t="shared" si="140"/>
        <v>6.2</v>
      </c>
      <c r="AS148" s="412">
        <f t="shared" si="140"/>
        <v>6.2</v>
      </c>
      <c r="AT148" s="412">
        <f t="shared" si="140"/>
        <v>6.2</v>
      </c>
      <c r="AU148" s="412">
        <f t="shared" si="140"/>
        <v>6.2</v>
      </c>
      <c r="AV148" s="412">
        <f t="shared" si="140"/>
        <v>6.2</v>
      </c>
      <c r="AW148" s="412">
        <f t="shared" si="140"/>
        <v>6.2</v>
      </c>
      <c r="AX148" s="412">
        <f t="shared" si="140"/>
        <v>6.2</v>
      </c>
      <c r="AY148" s="412">
        <f t="shared" si="140"/>
        <v>6.2</v>
      </c>
      <c r="AZ148" s="412">
        <f t="shared" si="140"/>
        <v>6.2</v>
      </c>
      <c r="BA148" s="412">
        <f t="shared" si="140"/>
        <v>6.2</v>
      </c>
      <c r="BB148" s="412">
        <f>NOISUY!NSCPC06_1</f>
        <v>6.5</v>
      </c>
      <c r="BC148" s="412">
        <f>NOISUY!NSCPC06_1</f>
        <v>6.5</v>
      </c>
    </row>
    <row r="149" spans="1:55">
      <c r="A149" s="354">
        <v>2</v>
      </c>
      <c r="B149" s="356" t="s">
        <v>943</v>
      </c>
      <c r="C149" s="354" t="s">
        <v>217</v>
      </c>
      <c r="D149" s="412">
        <v>66</v>
      </c>
      <c r="E149" s="412">
        <f t="shared" ref="E149:AJ149" si="141">CPCNC09DT_1</f>
        <v>66</v>
      </c>
      <c r="F149" s="412">
        <f t="shared" si="141"/>
        <v>66</v>
      </c>
      <c r="G149" s="412">
        <f t="shared" si="141"/>
        <v>66</v>
      </c>
      <c r="H149" s="412">
        <f t="shared" si="141"/>
        <v>66</v>
      </c>
      <c r="I149" s="412">
        <f t="shared" si="141"/>
        <v>66</v>
      </c>
      <c r="J149" s="412">
        <f t="shared" si="141"/>
        <v>66</v>
      </c>
      <c r="K149" s="412">
        <f t="shared" si="141"/>
        <v>66</v>
      </c>
      <c r="L149" s="412">
        <f t="shared" si="141"/>
        <v>66</v>
      </c>
      <c r="M149" s="412">
        <f t="shared" si="141"/>
        <v>66</v>
      </c>
      <c r="N149" s="412">
        <f t="shared" si="141"/>
        <v>66</v>
      </c>
      <c r="O149" s="412">
        <f t="shared" si="141"/>
        <v>66</v>
      </c>
      <c r="P149" s="412">
        <f t="shared" si="141"/>
        <v>66</v>
      </c>
      <c r="Q149" s="412">
        <f t="shared" si="141"/>
        <v>66</v>
      </c>
      <c r="R149" s="412">
        <f t="shared" si="141"/>
        <v>66</v>
      </c>
      <c r="S149" s="412">
        <f t="shared" si="141"/>
        <v>66</v>
      </c>
      <c r="T149" s="412">
        <f t="shared" si="141"/>
        <v>66</v>
      </c>
      <c r="U149" s="412">
        <f t="shared" si="141"/>
        <v>66</v>
      </c>
      <c r="V149" s="412">
        <f t="shared" si="141"/>
        <v>66</v>
      </c>
      <c r="W149" s="412">
        <f t="shared" si="141"/>
        <v>66</v>
      </c>
      <c r="X149" s="412">
        <f t="shared" si="141"/>
        <v>66</v>
      </c>
      <c r="Y149" s="412">
        <f t="shared" si="141"/>
        <v>66</v>
      </c>
      <c r="Z149" s="412">
        <f t="shared" si="141"/>
        <v>66</v>
      </c>
      <c r="AA149" s="412">
        <f t="shared" si="141"/>
        <v>66</v>
      </c>
      <c r="AB149" s="412">
        <f t="shared" si="141"/>
        <v>66</v>
      </c>
      <c r="AC149" s="412">
        <f t="shared" si="141"/>
        <v>66</v>
      </c>
      <c r="AD149" s="412">
        <f t="shared" si="141"/>
        <v>66</v>
      </c>
      <c r="AE149" s="412">
        <f t="shared" si="141"/>
        <v>66</v>
      </c>
      <c r="AF149" s="412">
        <f t="shared" si="141"/>
        <v>66</v>
      </c>
      <c r="AG149" s="412">
        <f t="shared" si="141"/>
        <v>66</v>
      </c>
      <c r="AH149" s="412">
        <f t="shared" si="141"/>
        <v>66</v>
      </c>
      <c r="AI149" s="412">
        <f t="shared" si="141"/>
        <v>66</v>
      </c>
      <c r="AJ149" s="412">
        <f t="shared" si="141"/>
        <v>66</v>
      </c>
      <c r="AK149" s="412">
        <f t="shared" ref="AK149:BA149" si="142">CPCNC09DT_1</f>
        <v>66</v>
      </c>
      <c r="AL149" s="412">
        <f t="shared" si="142"/>
        <v>66</v>
      </c>
      <c r="AM149" s="412">
        <f t="shared" si="142"/>
        <v>66</v>
      </c>
      <c r="AN149" s="412">
        <f t="shared" si="142"/>
        <v>66</v>
      </c>
      <c r="AO149" s="412">
        <f t="shared" si="142"/>
        <v>66</v>
      </c>
      <c r="AP149" s="412">
        <f t="shared" si="142"/>
        <v>66</v>
      </c>
      <c r="AQ149" s="412">
        <f t="shared" si="142"/>
        <v>66</v>
      </c>
      <c r="AR149" s="412">
        <f t="shared" si="142"/>
        <v>66</v>
      </c>
      <c r="AS149" s="412">
        <f t="shared" si="142"/>
        <v>66</v>
      </c>
      <c r="AT149" s="412">
        <f t="shared" si="142"/>
        <v>66</v>
      </c>
      <c r="AU149" s="412">
        <f t="shared" si="142"/>
        <v>66</v>
      </c>
      <c r="AV149" s="412">
        <f t="shared" si="142"/>
        <v>66</v>
      </c>
      <c r="AW149" s="412">
        <f t="shared" si="142"/>
        <v>66</v>
      </c>
      <c r="AX149" s="412">
        <f t="shared" si="142"/>
        <v>66</v>
      </c>
      <c r="AY149" s="412">
        <f t="shared" si="142"/>
        <v>66</v>
      </c>
      <c r="AZ149" s="412">
        <f t="shared" si="142"/>
        <v>66</v>
      </c>
      <c r="BA149" s="412">
        <f t="shared" si="142"/>
        <v>66</v>
      </c>
    </row>
    <row r="150" spans="1:55">
      <c r="A150" s="354">
        <v>3</v>
      </c>
      <c r="B150" s="356" t="s">
        <v>82</v>
      </c>
      <c r="C150" s="354" t="s">
        <v>217</v>
      </c>
      <c r="D150" s="412">
        <v>2.2999999999999998</v>
      </c>
      <c r="E150" s="412">
        <f t="shared" ref="E150:AJ150" si="143">CPNT09DT_1</f>
        <v>2.2999999999999998</v>
      </c>
      <c r="F150" s="412">
        <f t="shared" si="143"/>
        <v>2.2999999999999998</v>
      </c>
      <c r="G150" s="412">
        <f t="shared" si="143"/>
        <v>2.2999999999999998</v>
      </c>
      <c r="H150" s="412">
        <f t="shared" si="143"/>
        <v>2.2999999999999998</v>
      </c>
      <c r="I150" s="412">
        <f t="shared" si="143"/>
        <v>2.2999999999999998</v>
      </c>
      <c r="J150" s="412">
        <f t="shared" si="143"/>
        <v>2.2999999999999998</v>
      </c>
      <c r="K150" s="412">
        <f t="shared" si="143"/>
        <v>2.2999999999999998</v>
      </c>
      <c r="L150" s="412">
        <f t="shared" si="143"/>
        <v>2.2999999999999998</v>
      </c>
      <c r="M150" s="412">
        <f t="shared" si="143"/>
        <v>2.2999999999999998</v>
      </c>
      <c r="N150" s="412">
        <f t="shared" si="143"/>
        <v>2.2999999999999998</v>
      </c>
      <c r="O150" s="412">
        <f t="shared" si="143"/>
        <v>2.2999999999999998</v>
      </c>
      <c r="P150" s="412">
        <f t="shared" si="143"/>
        <v>2.2999999999999998</v>
      </c>
      <c r="Q150" s="412">
        <f t="shared" si="143"/>
        <v>2.2999999999999998</v>
      </c>
      <c r="R150" s="412">
        <f t="shared" si="143"/>
        <v>2.2999999999999998</v>
      </c>
      <c r="S150" s="412">
        <f t="shared" si="143"/>
        <v>2.2999999999999998</v>
      </c>
      <c r="T150" s="412">
        <f t="shared" si="143"/>
        <v>2.2999999999999998</v>
      </c>
      <c r="U150" s="412">
        <f t="shared" si="143"/>
        <v>2.2999999999999998</v>
      </c>
      <c r="V150" s="412">
        <f t="shared" si="143"/>
        <v>2.2999999999999998</v>
      </c>
      <c r="W150" s="412">
        <f t="shared" si="143"/>
        <v>2.2999999999999998</v>
      </c>
      <c r="X150" s="412">
        <f t="shared" si="143"/>
        <v>2.2999999999999998</v>
      </c>
      <c r="Y150" s="412">
        <f t="shared" si="143"/>
        <v>2.2999999999999998</v>
      </c>
      <c r="Z150" s="412">
        <f t="shared" si="143"/>
        <v>2.2999999999999998</v>
      </c>
      <c r="AA150" s="412">
        <f t="shared" si="143"/>
        <v>2.2999999999999998</v>
      </c>
      <c r="AB150" s="412">
        <f t="shared" si="143"/>
        <v>2.2999999999999998</v>
      </c>
      <c r="AC150" s="412">
        <f t="shared" si="143"/>
        <v>2.2999999999999998</v>
      </c>
      <c r="AD150" s="412">
        <f t="shared" si="143"/>
        <v>2.2999999999999998</v>
      </c>
      <c r="AE150" s="412">
        <f t="shared" si="143"/>
        <v>2.2999999999999998</v>
      </c>
      <c r="AF150" s="412">
        <f t="shared" si="143"/>
        <v>2.2999999999999998</v>
      </c>
      <c r="AG150" s="412">
        <f t="shared" si="143"/>
        <v>2.2999999999999998</v>
      </c>
      <c r="AH150" s="412">
        <f t="shared" si="143"/>
        <v>2.2999999999999998</v>
      </c>
      <c r="AI150" s="412">
        <f t="shared" si="143"/>
        <v>2.2999999999999998</v>
      </c>
      <c r="AJ150" s="412">
        <f t="shared" si="143"/>
        <v>2.2999999999999998</v>
      </c>
      <c r="AK150" s="412">
        <f t="shared" ref="AK150:BA150" si="144">CPNT09DT_1</f>
        <v>2.2999999999999998</v>
      </c>
      <c r="AL150" s="412">
        <f t="shared" si="144"/>
        <v>2.2999999999999998</v>
      </c>
      <c r="AM150" s="412">
        <f t="shared" si="144"/>
        <v>2.2999999999999998</v>
      </c>
      <c r="AN150" s="412">
        <f t="shared" si="144"/>
        <v>2.2999999999999998</v>
      </c>
      <c r="AO150" s="412">
        <f t="shared" si="144"/>
        <v>2.2999999999999998</v>
      </c>
      <c r="AP150" s="412">
        <f t="shared" si="144"/>
        <v>2.2999999999999998</v>
      </c>
      <c r="AQ150" s="412">
        <f t="shared" si="144"/>
        <v>2.2999999999999998</v>
      </c>
      <c r="AR150" s="412">
        <f t="shared" si="144"/>
        <v>2.2999999999999998</v>
      </c>
      <c r="AS150" s="412">
        <f t="shared" si="144"/>
        <v>2.2999999999999998</v>
      </c>
      <c r="AT150" s="412">
        <f t="shared" si="144"/>
        <v>2.2999999999999998</v>
      </c>
      <c r="AU150" s="412">
        <f t="shared" si="144"/>
        <v>2.2999999999999998</v>
      </c>
      <c r="AV150" s="412">
        <f t="shared" si="144"/>
        <v>2.2999999999999998</v>
      </c>
      <c r="AW150" s="412">
        <f t="shared" si="144"/>
        <v>2.2999999999999998</v>
      </c>
      <c r="AX150" s="412">
        <f t="shared" si="144"/>
        <v>2.2999999999999998</v>
      </c>
      <c r="AY150" s="412">
        <f t="shared" si="144"/>
        <v>2.2999999999999998</v>
      </c>
      <c r="AZ150" s="412">
        <f t="shared" si="144"/>
        <v>2.2999999999999998</v>
      </c>
      <c r="BA150" s="412">
        <f t="shared" si="144"/>
        <v>2.2999999999999998</v>
      </c>
      <c r="BB150" s="412">
        <v>1.2</v>
      </c>
      <c r="BC150" s="412">
        <v>1.2</v>
      </c>
    </row>
    <row r="151" spans="1:55">
      <c r="A151" s="354">
        <v>4</v>
      </c>
      <c r="B151" s="356" t="s">
        <v>84</v>
      </c>
      <c r="C151" s="354" t="s">
        <v>217</v>
      </c>
      <c r="D151" s="412">
        <v>2</v>
      </c>
      <c r="E151" s="412">
        <f t="shared" ref="E151:AJ151" si="145">CPKXD09DT_1</f>
        <v>2</v>
      </c>
      <c r="F151" s="412">
        <f t="shared" si="145"/>
        <v>2</v>
      </c>
      <c r="G151" s="412">
        <f t="shared" si="145"/>
        <v>2</v>
      </c>
      <c r="H151" s="412">
        <f t="shared" si="145"/>
        <v>2</v>
      </c>
      <c r="I151" s="412">
        <f t="shared" si="145"/>
        <v>2</v>
      </c>
      <c r="J151" s="412">
        <f t="shared" si="145"/>
        <v>2</v>
      </c>
      <c r="K151" s="412">
        <f t="shared" si="145"/>
        <v>2</v>
      </c>
      <c r="L151" s="412">
        <f t="shared" si="145"/>
        <v>2</v>
      </c>
      <c r="M151" s="412">
        <f t="shared" si="145"/>
        <v>2</v>
      </c>
      <c r="N151" s="412">
        <f t="shared" si="145"/>
        <v>2</v>
      </c>
      <c r="O151" s="412">
        <f t="shared" si="145"/>
        <v>2</v>
      </c>
      <c r="P151" s="412">
        <f t="shared" si="145"/>
        <v>2</v>
      </c>
      <c r="Q151" s="412">
        <f t="shared" si="145"/>
        <v>2</v>
      </c>
      <c r="R151" s="412">
        <f t="shared" si="145"/>
        <v>2</v>
      </c>
      <c r="S151" s="412">
        <f t="shared" si="145"/>
        <v>2</v>
      </c>
      <c r="T151" s="412">
        <f t="shared" si="145"/>
        <v>2</v>
      </c>
      <c r="U151" s="412">
        <f t="shared" si="145"/>
        <v>2</v>
      </c>
      <c r="V151" s="412">
        <f t="shared" si="145"/>
        <v>2</v>
      </c>
      <c r="W151" s="412">
        <f t="shared" si="145"/>
        <v>2</v>
      </c>
      <c r="X151" s="412">
        <f t="shared" si="145"/>
        <v>2</v>
      </c>
      <c r="Y151" s="412">
        <f t="shared" si="145"/>
        <v>2</v>
      </c>
      <c r="Z151" s="412">
        <f t="shared" si="145"/>
        <v>2</v>
      </c>
      <c r="AA151" s="412">
        <f t="shared" si="145"/>
        <v>2</v>
      </c>
      <c r="AB151" s="412">
        <f t="shared" si="145"/>
        <v>2</v>
      </c>
      <c r="AC151" s="412">
        <f t="shared" si="145"/>
        <v>2</v>
      </c>
      <c r="AD151" s="412">
        <f t="shared" si="145"/>
        <v>2</v>
      </c>
      <c r="AE151" s="412">
        <f t="shared" si="145"/>
        <v>2</v>
      </c>
      <c r="AF151" s="412">
        <f t="shared" si="145"/>
        <v>2</v>
      </c>
      <c r="AG151" s="412">
        <f t="shared" si="145"/>
        <v>2</v>
      </c>
      <c r="AH151" s="412">
        <f t="shared" si="145"/>
        <v>2</v>
      </c>
      <c r="AI151" s="412">
        <f t="shared" si="145"/>
        <v>2</v>
      </c>
      <c r="AJ151" s="412">
        <f t="shared" si="145"/>
        <v>2</v>
      </c>
      <c r="AK151" s="412">
        <f t="shared" ref="AK151:BA151" si="146">CPKXD09DT_1</f>
        <v>2</v>
      </c>
      <c r="AL151" s="412">
        <f t="shared" si="146"/>
        <v>2</v>
      </c>
      <c r="AM151" s="412">
        <f t="shared" si="146"/>
        <v>2</v>
      </c>
      <c r="AN151" s="412">
        <f t="shared" si="146"/>
        <v>2</v>
      </c>
      <c r="AO151" s="412">
        <f t="shared" si="146"/>
        <v>2</v>
      </c>
      <c r="AP151" s="412">
        <f t="shared" si="146"/>
        <v>2</v>
      </c>
      <c r="AQ151" s="412">
        <f t="shared" si="146"/>
        <v>2</v>
      </c>
      <c r="AR151" s="412">
        <f t="shared" si="146"/>
        <v>2</v>
      </c>
      <c r="AS151" s="412">
        <f t="shared" si="146"/>
        <v>2</v>
      </c>
      <c r="AT151" s="412">
        <f t="shared" si="146"/>
        <v>2</v>
      </c>
      <c r="AU151" s="412">
        <f t="shared" si="146"/>
        <v>2</v>
      </c>
      <c r="AV151" s="412">
        <f t="shared" si="146"/>
        <v>2</v>
      </c>
      <c r="AW151" s="412">
        <f t="shared" si="146"/>
        <v>2</v>
      </c>
      <c r="AX151" s="412">
        <f t="shared" si="146"/>
        <v>2</v>
      </c>
      <c r="AY151" s="412">
        <f t="shared" si="146"/>
        <v>2</v>
      </c>
      <c r="AZ151" s="412">
        <f t="shared" si="146"/>
        <v>2</v>
      </c>
      <c r="BA151" s="412">
        <f t="shared" si="146"/>
        <v>2</v>
      </c>
    </row>
    <row r="152" spans="1:55">
      <c r="A152" s="354">
        <v>5</v>
      </c>
      <c r="B152" s="356" t="s">
        <v>945</v>
      </c>
      <c r="C152" s="354" t="s">
        <v>217</v>
      </c>
      <c r="D152" s="412">
        <v>6</v>
      </c>
      <c r="E152" s="412">
        <f t="shared" ref="E152:AJ152" si="147">TNCT09DT_1</f>
        <v>6</v>
      </c>
      <c r="F152" s="412">
        <f t="shared" si="147"/>
        <v>6</v>
      </c>
      <c r="G152" s="412">
        <f t="shared" si="147"/>
        <v>6</v>
      </c>
      <c r="H152" s="412">
        <f t="shared" si="147"/>
        <v>6</v>
      </c>
      <c r="I152" s="412">
        <f t="shared" si="147"/>
        <v>6</v>
      </c>
      <c r="J152" s="412">
        <f t="shared" si="147"/>
        <v>6</v>
      </c>
      <c r="K152" s="412">
        <f t="shared" si="147"/>
        <v>6</v>
      </c>
      <c r="L152" s="412">
        <f t="shared" si="147"/>
        <v>6</v>
      </c>
      <c r="M152" s="412">
        <f t="shared" si="147"/>
        <v>6</v>
      </c>
      <c r="N152" s="412">
        <f t="shared" si="147"/>
        <v>6</v>
      </c>
      <c r="O152" s="412">
        <f t="shared" si="147"/>
        <v>6</v>
      </c>
      <c r="P152" s="412">
        <f t="shared" si="147"/>
        <v>6</v>
      </c>
      <c r="Q152" s="412">
        <f t="shared" si="147"/>
        <v>6</v>
      </c>
      <c r="R152" s="412">
        <f t="shared" si="147"/>
        <v>6</v>
      </c>
      <c r="S152" s="412">
        <f t="shared" si="147"/>
        <v>6</v>
      </c>
      <c r="T152" s="412">
        <f t="shared" si="147"/>
        <v>6</v>
      </c>
      <c r="U152" s="412">
        <f t="shared" si="147"/>
        <v>6</v>
      </c>
      <c r="V152" s="412">
        <f t="shared" si="147"/>
        <v>6</v>
      </c>
      <c r="W152" s="412">
        <f t="shared" si="147"/>
        <v>6</v>
      </c>
      <c r="X152" s="412">
        <f t="shared" si="147"/>
        <v>6</v>
      </c>
      <c r="Y152" s="412">
        <f t="shared" si="147"/>
        <v>6</v>
      </c>
      <c r="Z152" s="412">
        <f t="shared" si="147"/>
        <v>6</v>
      </c>
      <c r="AA152" s="412">
        <f t="shared" si="147"/>
        <v>6</v>
      </c>
      <c r="AB152" s="412">
        <f t="shared" si="147"/>
        <v>6</v>
      </c>
      <c r="AC152" s="412">
        <f t="shared" si="147"/>
        <v>6</v>
      </c>
      <c r="AD152" s="412">
        <f t="shared" si="147"/>
        <v>6</v>
      </c>
      <c r="AE152" s="412">
        <f t="shared" si="147"/>
        <v>6</v>
      </c>
      <c r="AF152" s="412">
        <f t="shared" si="147"/>
        <v>6</v>
      </c>
      <c r="AG152" s="412">
        <f t="shared" si="147"/>
        <v>6</v>
      </c>
      <c r="AH152" s="412">
        <f t="shared" si="147"/>
        <v>6</v>
      </c>
      <c r="AI152" s="412">
        <f t="shared" si="147"/>
        <v>6</v>
      </c>
      <c r="AJ152" s="412">
        <f t="shared" si="147"/>
        <v>6</v>
      </c>
      <c r="AK152" s="412">
        <f t="shared" ref="AK152:BA152" si="148">TNCT09DT_1</f>
        <v>6</v>
      </c>
      <c r="AL152" s="412">
        <f t="shared" si="148"/>
        <v>6</v>
      </c>
      <c r="AM152" s="412">
        <f t="shared" si="148"/>
        <v>6</v>
      </c>
      <c r="AN152" s="412">
        <f t="shared" si="148"/>
        <v>6</v>
      </c>
      <c r="AO152" s="412">
        <f t="shared" si="148"/>
        <v>6</v>
      </c>
      <c r="AP152" s="412">
        <f t="shared" si="148"/>
        <v>6</v>
      </c>
      <c r="AQ152" s="412">
        <f t="shared" si="148"/>
        <v>6</v>
      </c>
      <c r="AR152" s="412">
        <f t="shared" si="148"/>
        <v>6</v>
      </c>
      <c r="AS152" s="412">
        <f t="shared" si="148"/>
        <v>6</v>
      </c>
      <c r="AT152" s="412">
        <f t="shared" si="148"/>
        <v>6</v>
      </c>
      <c r="AU152" s="412">
        <f t="shared" si="148"/>
        <v>6</v>
      </c>
      <c r="AV152" s="412">
        <f t="shared" si="148"/>
        <v>6</v>
      </c>
      <c r="AW152" s="412">
        <f t="shared" si="148"/>
        <v>6</v>
      </c>
      <c r="AX152" s="412">
        <f t="shared" si="148"/>
        <v>6</v>
      </c>
      <c r="AY152" s="412">
        <f t="shared" si="148"/>
        <v>6</v>
      </c>
      <c r="AZ152" s="412">
        <f t="shared" si="148"/>
        <v>6</v>
      </c>
      <c r="BA152" s="412">
        <f t="shared" si="148"/>
        <v>6</v>
      </c>
      <c r="BB152" s="412" t="str">
        <f t="shared" ref="BB152:BC152" si="149">TNCT09_1</f>
        <v>6</v>
      </c>
      <c r="BC152" s="412" t="str">
        <f t="shared" si="149"/>
        <v>6</v>
      </c>
    </row>
    <row r="153" spans="1:55">
      <c r="A153" s="354">
        <v>6</v>
      </c>
      <c r="B153" s="356" t="s">
        <v>946</v>
      </c>
      <c r="C153" s="354" t="s">
        <v>217</v>
      </c>
      <c r="D153" s="412">
        <v>10</v>
      </c>
      <c r="E153" s="412">
        <f t="shared" ref="E153:AJ153" si="150">VAT09DT_1</f>
        <v>10</v>
      </c>
      <c r="F153" s="412">
        <f t="shared" si="150"/>
        <v>10</v>
      </c>
      <c r="G153" s="412">
        <f t="shared" si="150"/>
        <v>10</v>
      </c>
      <c r="H153" s="412">
        <f t="shared" si="150"/>
        <v>10</v>
      </c>
      <c r="I153" s="412">
        <f t="shared" si="150"/>
        <v>10</v>
      </c>
      <c r="J153" s="412">
        <f t="shared" si="150"/>
        <v>10</v>
      </c>
      <c r="K153" s="412">
        <f t="shared" si="150"/>
        <v>10</v>
      </c>
      <c r="L153" s="412">
        <f t="shared" si="150"/>
        <v>10</v>
      </c>
      <c r="M153" s="412">
        <f t="shared" si="150"/>
        <v>10</v>
      </c>
      <c r="N153" s="412">
        <f t="shared" si="150"/>
        <v>10</v>
      </c>
      <c r="O153" s="412">
        <f t="shared" si="150"/>
        <v>10</v>
      </c>
      <c r="P153" s="412">
        <f t="shared" si="150"/>
        <v>10</v>
      </c>
      <c r="Q153" s="412">
        <f t="shared" si="150"/>
        <v>10</v>
      </c>
      <c r="R153" s="412">
        <f t="shared" si="150"/>
        <v>10</v>
      </c>
      <c r="S153" s="412">
        <f t="shared" si="150"/>
        <v>10</v>
      </c>
      <c r="T153" s="412">
        <f t="shared" si="150"/>
        <v>10</v>
      </c>
      <c r="U153" s="412">
        <f t="shared" si="150"/>
        <v>10</v>
      </c>
      <c r="V153" s="412">
        <f t="shared" si="150"/>
        <v>10</v>
      </c>
      <c r="W153" s="412">
        <f t="shared" si="150"/>
        <v>10</v>
      </c>
      <c r="X153" s="412">
        <f t="shared" si="150"/>
        <v>10</v>
      </c>
      <c r="Y153" s="412">
        <f t="shared" si="150"/>
        <v>10</v>
      </c>
      <c r="Z153" s="412">
        <f t="shared" si="150"/>
        <v>10</v>
      </c>
      <c r="AA153" s="412">
        <f t="shared" si="150"/>
        <v>10</v>
      </c>
      <c r="AB153" s="412">
        <f t="shared" si="150"/>
        <v>10</v>
      </c>
      <c r="AC153" s="412">
        <f t="shared" si="150"/>
        <v>10</v>
      </c>
      <c r="AD153" s="412">
        <f t="shared" si="150"/>
        <v>10</v>
      </c>
      <c r="AE153" s="412">
        <f t="shared" si="150"/>
        <v>10</v>
      </c>
      <c r="AF153" s="412">
        <f t="shared" si="150"/>
        <v>10</v>
      </c>
      <c r="AG153" s="412">
        <f t="shared" si="150"/>
        <v>10</v>
      </c>
      <c r="AH153" s="412">
        <f t="shared" si="150"/>
        <v>10</v>
      </c>
      <c r="AI153" s="412">
        <f t="shared" si="150"/>
        <v>10</v>
      </c>
      <c r="AJ153" s="412">
        <f t="shared" si="150"/>
        <v>10</v>
      </c>
      <c r="AK153" s="412">
        <f t="shared" ref="AK153:BA153" si="151">VAT09DT_1</f>
        <v>10</v>
      </c>
      <c r="AL153" s="412">
        <f t="shared" si="151"/>
        <v>10</v>
      </c>
      <c r="AM153" s="412">
        <f t="shared" si="151"/>
        <v>10</v>
      </c>
      <c r="AN153" s="412">
        <f t="shared" si="151"/>
        <v>10</v>
      </c>
      <c r="AO153" s="412">
        <f t="shared" si="151"/>
        <v>10</v>
      </c>
      <c r="AP153" s="412">
        <f t="shared" si="151"/>
        <v>10</v>
      </c>
      <c r="AQ153" s="412">
        <f t="shared" si="151"/>
        <v>10</v>
      </c>
      <c r="AR153" s="412">
        <f t="shared" si="151"/>
        <v>10</v>
      </c>
      <c r="AS153" s="412">
        <f t="shared" si="151"/>
        <v>10</v>
      </c>
      <c r="AT153" s="412">
        <f t="shared" si="151"/>
        <v>10</v>
      </c>
      <c r="AU153" s="412">
        <f t="shared" si="151"/>
        <v>10</v>
      </c>
      <c r="AV153" s="412">
        <f t="shared" si="151"/>
        <v>10</v>
      </c>
      <c r="AW153" s="412">
        <f t="shared" si="151"/>
        <v>10</v>
      </c>
      <c r="AX153" s="412">
        <f t="shared" si="151"/>
        <v>10</v>
      </c>
      <c r="AY153" s="412">
        <f t="shared" si="151"/>
        <v>10</v>
      </c>
      <c r="AZ153" s="412">
        <f t="shared" si="151"/>
        <v>10</v>
      </c>
      <c r="BA153" s="412">
        <f t="shared" si="151"/>
        <v>10</v>
      </c>
      <c r="BB153" s="412" t="str">
        <f t="shared" ref="BB153:BC153" si="152">VAT09_1</f>
        <v>10</v>
      </c>
      <c r="BC153" s="412" t="str">
        <f t="shared" si="152"/>
        <v>10</v>
      </c>
    </row>
    <row r="154" spans="1:55">
      <c r="A154" s="354">
        <v>7</v>
      </c>
      <c r="B154" s="356" t="s">
        <v>948</v>
      </c>
      <c r="C154" s="354" t="s">
        <v>217</v>
      </c>
      <c r="D154" s="412">
        <v>0</v>
      </c>
      <c r="E154" s="412">
        <f t="shared" ref="E154:AJ154" si="153">HSGG09DT_1</f>
        <v>0</v>
      </c>
      <c r="F154" s="412">
        <f t="shared" si="153"/>
        <v>0</v>
      </c>
      <c r="G154" s="412">
        <f t="shared" si="153"/>
        <v>0</v>
      </c>
      <c r="H154" s="412">
        <f t="shared" si="153"/>
        <v>0</v>
      </c>
      <c r="I154" s="412">
        <f t="shared" si="153"/>
        <v>0</v>
      </c>
      <c r="J154" s="412">
        <f t="shared" si="153"/>
        <v>0</v>
      </c>
      <c r="K154" s="412">
        <f t="shared" si="153"/>
        <v>0</v>
      </c>
      <c r="L154" s="412">
        <f t="shared" si="153"/>
        <v>0</v>
      </c>
      <c r="M154" s="412">
        <f t="shared" si="153"/>
        <v>0</v>
      </c>
      <c r="N154" s="412">
        <f t="shared" si="153"/>
        <v>0</v>
      </c>
      <c r="O154" s="412">
        <f t="shared" si="153"/>
        <v>0</v>
      </c>
      <c r="P154" s="412">
        <f t="shared" si="153"/>
        <v>0</v>
      </c>
      <c r="Q154" s="412">
        <f t="shared" si="153"/>
        <v>0</v>
      </c>
      <c r="R154" s="412">
        <f t="shared" si="153"/>
        <v>0</v>
      </c>
      <c r="S154" s="412">
        <f t="shared" si="153"/>
        <v>0</v>
      </c>
      <c r="T154" s="412">
        <f t="shared" si="153"/>
        <v>0</v>
      </c>
      <c r="U154" s="412">
        <f t="shared" si="153"/>
        <v>0</v>
      </c>
      <c r="V154" s="412">
        <f t="shared" si="153"/>
        <v>0</v>
      </c>
      <c r="W154" s="412">
        <f t="shared" si="153"/>
        <v>0</v>
      </c>
      <c r="X154" s="412">
        <f t="shared" si="153"/>
        <v>0</v>
      </c>
      <c r="Y154" s="412">
        <f t="shared" si="153"/>
        <v>0</v>
      </c>
      <c r="Z154" s="412">
        <f t="shared" si="153"/>
        <v>0</v>
      </c>
      <c r="AA154" s="412">
        <f t="shared" si="153"/>
        <v>0</v>
      </c>
      <c r="AB154" s="412">
        <f t="shared" si="153"/>
        <v>0</v>
      </c>
      <c r="AC154" s="412">
        <f t="shared" si="153"/>
        <v>0</v>
      </c>
      <c r="AD154" s="412">
        <f t="shared" si="153"/>
        <v>0</v>
      </c>
      <c r="AE154" s="412">
        <f t="shared" si="153"/>
        <v>0</v>
      </c>
      <c r="AF154" s="412">
        <f t="shared" si="153"/>
        <v>0</v>
      </c>
      <c r="AG154" s="412">
        <f t="shared" si="153"/>
        <v>0</v>
      </c>
      <c r="AH154" s="412">
        <f t="shared" si="153"/>
        <v>0</v>
      </c>
      <c r="AI154" s="412">
        <f t="shared" si="153"/>
        <v>0</v>
      </c>
      <c r="AJ154" s="412">
        <f t="shared" si="153"/>
        <v>0</v>
      </c>
      <c r="AK154" s="412">
        <f t="shared" ref="AK154:BA154" si="154">HSGG09DT_1</f>
        <v>0</v>
      </c>
      <c r="AL154" s="412">
        <f t="shared" si="154"/>
        <v>0</v>
      </c>
      <c r="AM154" s="412">
        <f t="shared" si="154"/>
        <v>0</v>
      </c>
      <c r="AN154" s="412">
        <f t="shared" si="154"/>
        <v>0</v>
      </c>
      <c r="AO154" s="412">
        <f t="shared" si="154"/>
        <v>0</v>
      </c>
      <c r="AP154" s="412">
        <f t="shared" si="154"/>
        <v>0</v>
      </c>
      <c r="AQ154" s="412">
        <f t="shared" si="154"/>
        <v>0</v>
      </c>
      <c r="AR154" s="412">
        <f t="shared" si="154"/>
        <v>0</v>
      </c>
      <c r="AS154" s="412">
        <f t="shared" si="154"/>
        <v>0</v>
      </c>
      <c r="AT154" s="412">
        <f t="shared" si="154"/>
        <v>0</v>
      </c>
      <c r="AU154" s="412">
        <f t="shared" si="154"/>
        <v>0</v>
      </c>
      <c r="AV154" s="412">
        <f t="shared" si="154"/>
        <v>0</v>
      </c>
      <c r="AW154" s="412">
        <f t="shared" si="154"/>
        <v>0</v>
      </c>
      <c r="AX154" s="412">
        <f t="shared" si="154"/>
        <v>0</v>
      </c>
      <c r="AY154" s="412">
        <f t="shared" si="154"/>
        <v>0</v>
      </c>
      <c r="AZ154" s="412">
        <f t="shared" si="154"/>
        <v>0</v>
      </c>
      <c r="BA154" s="412">
        <f t="shared" si="154"/>
        <v>0</v>
      </c>
    </row>
    <row r="155" spans="1:55">
      <c r="A155" s="354">
        <v>8</v>
      </c>
      <c r="B155" s="356" t="s">
        <v>949</v>
      </c>
      <c r="C155" s="354" t="s">
        <v>217</v>
      </c>
      <c r="D155" s="412">
        <v>0</v>
      </c>
      <c r="E155" s="412">
        <f t="shared" ref="E155:AJ155" si="155">CPDP09DT_1</f>
        <v>0</v>
      </c>
      <c r="F155" s="412">
        <f t="shared" si="155"/>
        <v>0</v>
      </c>
      <c r="G155" s="412">
        <f t="shared" si="155"/>
        <v>0</v>
      </c>
      <c r="H155" s="412">
        <f t="shared" si="155"/>
        <v>0</v>
      </c>
      <c r="I155" s="412">
        <f t="shared" si="155"/>
        <v>0</v>
      </c>
      <c r="J155" s="412">
        <f t="shared" si="155"/>
        <v>0</v>
      </c>
      <c r="K155" s="412">
        <f t="shared" si="155"/>
        <v>0</v>
      </c>
      <c r="L155" s="412">
        <f t="shared" si="155"/>
        <v>0</v>
      </c>
      <c r="M155" s="412">
        <f t="shared" si="155"/>
        <v>0</v>
      </c>
      <c r="N155" s="412">
        <f t="shared" si="155"/>
        <v>0</v>
      </c>
      <c r="O155" s="412">
        <f t="shared" si="155"/>
        <v>0</v>
      </c>
      <c r="P155" s="412">
        <f t="shared" si="155"/>
        <v>0</v>
      </c>
      <c r="Q155" s="412">
        <f t="shared" si="155"/>
        <v>0</v>
      </c>
      <c r="R155" s="412">
        <f t="shared" si="155"/>
        <v>0</v>
      </c>
      <c r="S155" s="412">
        <f t="shared" si="155"/>
        <v>0</v>
      </c>
      <c r="T155" s="412">
        <f t="shared" si="155"/>
        <v>0</v>
      </c>
      <c r="U155" s="412">
        <f t="shared" si="155"/>
        <v>0</v>
      </c>
      <c r="V155" s="412">
        <f t="shared" si="155"/>
        <v>0</v>
      </c>
      <c r="W155" s="412">
        <f t="shared" si="155"/>
        <v>0</v>
      </c>
      <c r="X155" s="412">
        <f t="shared" si="155"/>
        <v>0</v>
      </c>
      <c r="Y155" s="412">
        <f t="shared" si="155"/>
        <v>0</v>
      </c>
      <c r="Z155" s="412">
        <f t="shared" si="155"/>
        <v>0</v>
      </c>
      <c r="AA155" s="412">
        <f t="shared" si="155"/>
        <v>0</v>
      </c>
      <c r="AB155" s="412">
        <f t="shared" si="155"/>
        <v>0</v>
      </c>
      <c r="AC155" s="412">
        <f t="shared" si="155"/>
        <v>0</v>
      </c>
      <c r="AD155" s="412">
        <f t="shared" si="155"/>
        <v>0</v>
      </c>
      <c r="AE155" s="412">
        <f t="shared" si="155"/>
        <v>0</v>
      </c>
      <c r="AF155" s="412">
        <f t="shared" si="155"/>
        <v>0</v>
      </c>
      <c r="AG155" s="412">
        <f t="shared" si="155"/>
        <v>0</v>
      </c>
      <c r="AH155" s="412">
        <f t="shared" si="155"/>
        <v>0</v>
      </c>
      <c r="AI155" s="412">
        <f t="shared" si="155"/>
        <v>0</v>
      </c>
      <c r="AJ155" s="412">
        <f t="shared" si="155"/>
        <v>0</v>
      </c>
      <c r="AK155" s="412">
        <f t="shared" ref="AK155:BA155" si="156">CPDP09DT_1</f>
        <v>0</v>
      </c>
      <c r="AL155" s="412">
        <f t="shared" si="156"/>
        <v>0</v>
      </c>
      <c r="AM155" s="412">
        <f t="shared" si="156"/>
        <v>0</v>
      </c>
      <c r="AN155" s="412">
        <f t="shared" si="156"/>
        <v>0</v>
      </c>
      <c r="AO155" s="412">
        <f t="shared" si="156"/>
        <v>0</v>
      </c>
      <c r="AP155" s="412">
        <f t="shared" si="156"/>
        <v>0</v>
      </c>
      <c r="AQ155" s="412">
        <f t="shared" si="156"/>
        <v>0</v>
      </c>
      <c r="AR155" s="412">
        <f t="shared" si="156"/>
        <v>0</v>
      </c>
      <c r="AS155" s="412">
        <f t="shared" si="156"/>
        <v>0</v>
      </c>
      <c r="AT155" s="412">
        <f t="shared" si="156"/>
        <v>0</v>
      </c>
      <c r="AU155" s="412">
        <f t="shared" si="156"/>
        <v>0</v>
      </c>
      <c r="AV155" s="412">
        <f t="shared" si="156"/>
        <v>0</v>
      </c>
      <c r="AW155" s="412">
        <f t="shared" si="156"/>
        <v>0</v>
      </c>
      <c r="AX155" s="412">
        <f t="shared" si="156"/>
        <v>0</v>
      </c>
      <c r="AY155" s="412">
        <f t="shared" si="156"/>
        <v>0</v>
      </c>
      <c r="AZ155" s="412">
        <f t="shared" si="156"/>
        <v>0</v>
      </c>
      <c r="BA155" s="412">
        <f t="shared" si="156"/>
        <v>0</v>
      </c>
      <c r="BB155" s="412">
        <v>0</v>
      </c>
      <c r="BC155" s="412">
        <v>0</v>
      </c>
    </row>
    <row r="156" spans="1:55">
      <c r="A156" s="354"/>
      <c r="C156" s="354"/>
      <c r="D156" s="412"/>
      <c r="E156" s="412"/>
      <c r="F156" s="412"/>
      <c r="G156" s="412"/>
      <c r="H156" s="412"/>
      <c r="I156" s="412"/>
      <c r="J156" s="412"/>
      <c r="K156" s="412"/>
      <c r="L156" s="412"/>
      <c r="M156" s="412"/>
      <c r="N156" s="412"/>
      <c r="O156" s="412"/>
      <c r="P156" s="412"/>
      <c r="Q156" s="412"/>
      <c r="R156" s="412"/>
      <c r="S156" s="412"/>
      <c r="T156" s="412"/>
      <c r="U156" s="412"/>
      <c r="V156" s="412"/>
      <c r="W156" s="412"/>
      <c r="X156" s="412"/>
      <c r="Y156" s="412"/>
      <c r="Z156" s="412"/>
      <c r="AA156" s="412"/>
      <c r="AB156" s="412"/>
      <c r="AC156" s="412"/>
      <c r="AD156" s="412"/>
      <c r="AE156" s="412"/>
      <c r="AF156" s="412"/>
      <c r="AG156" s="412"/>
      <c r="AH156" s="412"/>
      <c r="AI156" s="412"/>
      <c r="AJ156" s="412"/>
      <c r="AK156" s="412"/>
      <c r="AL156" s="412"/>
      <c r="AM156" s="412"/>
      <c r="AN156" s="412"/>
      <c r="AO156" s="412"/>
      <c r="AP156" s="412"/>
      <c r="AQ156" s="412"/>
      <c r="AR156" s="412"/>
      <c r="AS156" s="412"/>
      <c r="AT156" s="412"/>
      <c r="AU156" s="412"/>
      <c r="AV156" s="412"/>
      <c r="AW156" s="412"/>
      <c r="AX156" s="412"/>
      <c r="AY156" s="412"/>
      <c r="AZ156" s="412"/>
      <c r="BA156" s="412"/>
    </row>
    <row r="157" spans="1:55" ht="23" thickBot="1">
      <c r="A157" s="408" t="s">
        <v>976</v>
      </c>
      <c r="B157" s="409"/>
      <c r="C157" s="408"/>
      <c r="D157" s="411"/>
      <c r="E157" s="411"/>
      <c r="F157" s="411"/>
      <c r="G157" s="411"/>
      <c r="H157" s="411"/>
      <c r="I157" s="411"/>
      <c r="J157" s="411"/>
      <c r="K157" s="411"/>
      <c r="L157" s="411"/>
      <c r="M157" s="411"/>
      <c r="N157" s="411"/>
      <c r="O157" s="411"/>
    </row>
    <row r="158" spans="1:55" ht="16" thickTop="1">
      <c r="A158" s="354"/>
    </row>
    <row r="159" spans="1:55">
      <c r="A159" s="354" t="s">
        <v>43</v>
      </c>
      <c r="B159" s="354" t="s">
        <v>44</v>
      </c>
      <c r="C159" s="354" t="s">
        <v>112</v>
      </c>
      <c r="D159" s="356" t="s">
        <v>874</v>
      </c>
      <c r="E159" s="356" t="s">
        <v>875</v>
      </c>
      <c r="F159" s="356" t="s">
        <v>876</v>
      </c>
      <c r="G159" s="356" t="s">
        <v>877</v>
      </c>
      <c r="H159" s="356" t="s">
        <v>878</v>
      </c>
      <c r="I159" s="356" t="s">
        <v>879</v>
      </c>
      <c r="J159" s="356" t="s">
        <v>880</v>
      </c>
      <c r="K159" s="356" t="s">
        <v>881</v>
      </c>
      <c r="L159" s="356" t="s">
        <v>882</v>
      </c>
      <c r="M159" s="356" t="s">
        <v>883</v>
      </c>
      <c r="N159" s="356" t="s">
        <v>884</v>
      </c>
      <c r="O159" s="356" t="s">
        <v>885</v>
      </c>
      <c r="P159" s="356" t="s">
        <v>886</v>
      </c>
      <c r="Q159" s="356" t="s">
        <v>887</v>
      </c>
      <c r="R159" s="356" t="s">
        <v>888</v>
      </c>
      <c r="S159" s="356" t="s">
        <v>889</v>
      </c>
      <c r="T159" s="356" t="s">
        <v>890</v>
      </c>
      <c r="U159" s="356" t="s">
        <v>891</v>
      </c>
      <c r="V159" s="356" t="s">
        <v>892</v>
      </c>
      <c r="W159" s="356" t="s">
        <v>893</v>
      </c>
      <c r="X159" s="356" t="s">
        <v>894</v>
      </c>
      <c r="Y159" s="356" t="s">
        <v>895</v>
      </c>
      <c r="Z159" s="356" t="s">
        <v>896</v>
      </c>
      <c r="AA159" s="356" t="s">
        <v>897</v>
      </c>
      <c r="AB159" s="356" t="s">
        <v>898</v>
      </c>
      <c r="AC159" s="356" t="s">
        <v>899</v>
      </c>
      <c r="AD159" s="356" t="s">
        <v>900</v>
      </c>
      <c r="AE159" s="356" t="s">
        <v>901</v>
      </c>
      <c r="AF159" s="356" t="s">
        <v>902</v>
      </c>
      <c r="AG159" s="356" t="s">
        <v>903</v>
      </c>
      <c r="AH159" s="356" t="s">
        <v>904</v>
      </c>
      <c r="AI159" s="356" t="s">
        <v>905</v>
      </c>
      <c r="AJ159" s="356" t="s">
        <v>906</v>
      </c>
      <c r="AK159" s="356" t="s">
        <v>907</v>
      </c>
      <c r="AL159" s="356" t="s">
        <v>908</v>
      </c>
      <c r="AM159" s="356" t="s">
        <v>909</v>
      </c>
      <c r="AN159" s="356" t="s">
        <v>910</v>
      </c>
      <c r="AO159" s="356" t="s">
        <v>911</v>
      </c>
      <c r="AP159" s="356" t="s">
        <v>912</v>
      </c>
      <c r="AQ159" s="356" t="s">
        <v>913</v>
      </c>
      <c r="AR159" s="356" t="s">
        <v>914</v>
      </c>
      <c r="AS159" s="356" t="s">
        <v>915</v>
      </c>
      <c r="AT159" s="356" t="s">
        <v>916</v>
      </c>
      <c r="AU159" s="356" t="s">
        <v>917</v>
      </c>
      <c r="AV159" s="356" t="s">
        <v>918</v>
      </c>
      <c r="AW159" s="356" t="s">
        <v>919</v>
      </c>
      <c r="AX159" s="356" t="s">
        <v>920</v>
      </c>
      <c r="AY159" s="356" t="s">
        <v>921</v>
      </c>
      <c r="AZ159" s="356" t="s">
        <v>922</v>
      </c>
      <c r="BA159" s="356" t="s">
        <v>923</v>
      </c>
      <c r="BC159" s="356" t="s">
        <v>957</v>
      </c>
    </row>
    <row r="160" spans="1:55">
      <c r="A160" s="354">
        <v>1</v>
      </c>
      <c r="B160" s="356" t="s">
        <v>79</v>
      </c>
      <c r="C160" s="354" t="s">
        <v>217</v>
      </c>
      <c r="D160" s="412">
        <v>70</v>
      </c>
      <c r="E160" s="412">
        <f t="shared" ref="E160:M160" si="157">CPC4KS_1</f>
        <v>70</v>
      </c>
      <c r="F160" s="412">
        <f t="shared" si="157"/>
        <v>70</v>
      </c>
      <c r="G160" s="412">
        <f t="shared" si="157"/>
        <v>70</v>
      </c>
      <c r="H160" s="412">
        <f t="shared" si="157"/>
        <v>70</v>
      </c>
      <c r="I160" s="412">
        <f t="shared" si="157"/>
        <v>70</v>
      </c>
      <c r="J160" s="412">
        <f t="shared" si="157"/>
        <v>70</v>
      </c>
      <c r="K160" s="412">
        <f t="shared" si="157"/>
        <v>70</v>
      </c>
      <c r="L160" s="412">
        <f t="shared" si="157"/>
        <v>70</v>
      </c>
      <c r="M160" s="412">
        <f t="shared" si="157"/>
        <v>70</v>
      </c>
      <c r="N160" s="412"/>
      <c r="O160" s="412"/>
      <c r="P160" s="412"/>
      <c r="Q160" s="412"/>
      <c r="R160" s="412"/>
      <c r="S160" s="412"/>
      <c r="T160" s="412"/>
      <c r="U160" s="412"/>
      <c r="V160" s="412"/>
      <c r="W160" s="412"/>
      <c r="X160" s="412"/>
      <c r="Y160" s="412"/>
      <c r="Z160" s="412"/>
      <c r="AA160" s="412"/>
      <c r="AB160" s="412"/>
      <c r="AC160" s="412"/>
      <c r="AD160" s="412"/>
      <c r="AE160" s="412"/>
      <c r="AF160" s="412"/>
      <c r="AG160" s="412"/>
      <c r="AH160" s="412"/>
      <c r="AI160" s="412"/>
      <c r="AJ160" s="412"/>
      <c r="AK160" s="412"/>
      <c r="AL160" s="412"/>
      <c r="AM160" s="412"/>
      <c r="AN160" s="412"/>
      <c r="AO160" s="412"/>
      <c r="AP160" s="412"/>
      <c r="AQ160" s="412"/>
      <c r="AR160" s="412"/>
      <c r="AS160" s="412"/>
      <c r="AT160" s="412"/>
      <c r="AU160" s="412"/>
      <c r="AV160" s="412"/>
      <c r="AW160" s="412"/>
      <c r="AX160" s="412"/>
      <c r="AY160" s="412"/>
      <c r="AZ160" s="412"/>
      <c r="BA160" s="412"/>
    </row>
    <row r="161" spans="1:53">
      <c r="A161" s="354">
        <v>2</v>
      </c>
      <c r="B161" s="356" t="s">
        <v>945</v>
      </c>
      <c r="C161" s="354" t="s">
        <v>217</v>
      </c>
      <c r="D161" s="412">
        <v>6</v>
      </c>
      <c r="E161" s="412">
        <f t="shared" ref="E161:M161" si="158">TNCT4KS_1</f>
        <v>6</v>
      </c>
      <c r="F161" s="412">
        <f t="shared" si="158"/>
        <v>6</v>
      </c>
      <c r="G161" s="412">
        <f t="shared" si="158"/>
        <v>6</v>
      </c>
      <c r="H161" s="412">
        <f t="shared" si="158"/>
        <v>6</v>
      </c>
      <c r="I161" s="412">
        <f t="shared" si="158"/>
        <v>6</v>
      </c>
      <c r="J161" s="412">
        <f t="shared" si="158"/>
        <v>6</v>
      </c>
      <c r="K161" s="412">
        <f t="shared" si="158"/>
        <v>6</v>
      </c>
      <c r="L161" s="412">
        <f t="shared" si="158"/>
        <v>6</v>
      </c>
      <c r="M161" s="412">
        <f t="shared" si="158"/>
        <v>6</v>
      </c>
      <c r="N161" s="412"/>
      <c r="O161" s="412"/>
      <c r="P161" s="412"/>
      <c r="Q161" s="412"/>
      <c r="R161" s="412"/>
      <c r="S161" s="412"/>
      <c r="T161" s="412"/>
      <c r="U161" s="412"/>
      <c r="V161" s="412"/>
      <c r="W161" s="412"/>
      <c r="X161" s="412"/>
      <c r="Y161" s="412"/>
      <c r="Z161" s="412"/>
      <c r="AA161" s="412"/>
      <c r="AB161" s="412"/>
      <c r="AC161" s="412"/>
      <c r="AD161" s="412"/>
      <c r="AE161" s="412"/>
      <c r="AF161" s="412"/>
      <c r="AG161" s="412"/>
      <c r="AH161" s="412"/>
      <c r="AI161" s="412"/>
      <c r="AJ161" s="412"/>
      <c r="AK161" s="412"/>
      <c r="AL161" s="412"/>
      <c r="AM161" s="412"/>
      <c r="AN161" s="412"/>
      <c r="AO161" s="412"/>
      <c r="AP161" s="412"/>
      <c r="AQ161" s="412"/>
      <c r="AR161" s="412"/>
      <c r="AS161" s="412"/>
      <c r="AT161" s="412"/>
      <c r="AU161" s="412"/>
      <c r="AV161" s="412"/>
      <c r="AW161" s="412"/>
      <c r="AX161" s="412"/>
      <c r="AY161" s="412"/>
      <c r="AZ161" s="412"/>
      <c r="BA161" s="412"/>
    </row>
    <row r="162" spans="1:53">
      <c r="A162" s="354">
        <v>3</v>
      </c>
      <c r="B162" s="356" t="s">
        <v>966</v>
      </c>
      <c r="C162" s="354" t="s">
        <v>217</v>
      </c>
      <c r="D162" s="412">
        <v>2</v>
      </c>
      <c r="E162" s="412">
        <f t="shared" ref="E162:M162" si="159">GPA4KS_1</f>
        <v>2</v>
      </c>
      <c r="F162" s="412">
        <f t="shared" si="159"/>
        <v>2</v>
      </c>
      <c r="G162" s="412">
        <f t="shared" si="159"/>
        <v>2</v>
      </c>
      <c r="H162" s="412">
        <f t="shared" si="159"/>
        <v>2</v>
      </c>
      <c r="I162" s="412">
        <f t="shared" si="159"/>
        <v>2</v>
      </c>
      <c r="J162" s="412">
        <f t="shared" si="159"/>
        <v>2</v>
      </c>
      <c r="K162" s="412">
        <f t="shared" si="159"/>
        <v>2</v>
      </c>
      <c r="L162" s="412">
        <f t="shared" si="159"/>
        <v>2</v>
      </c>
      <c r="M162" s="412">
        <f t="shared" si="159"/>
        <v>2</v>
      </c>
      <c r="N162" s="374"/>
      <c r="O162" s="374"/>
      <c r="P162" s="374"/>
      <c r="Q162" s="374"/>
      <c r="R162" s="374"/>
      <c r="S162" s="374"/>
      <c r="T162" s="374"/>
      <c r="U162" s="374"/>
      <c r="V162" s="374"/>
      <c r="W162" s="374"/>
      <c r="X162" s="374"/>
      <c r="Y162" s="374"/>
      <c r="Z162" s="374"/>
      <c r="AA162" s="374"/>
      <c r="AB162" s="374"/>
      <c r="AC162" s="374"/>
      <c r="AD162" s="374"/>
      <c r="AE162" s="374"/>
      <c r="AF162" s="374"/>
      <c r="AG162" s="374"/>
      <c r="AH162" s="374"/>
      <c r="AI162" s="374"/>
      <c r="AJ162" s="374"/>
      <c r="AK162" s="374"/>
      <c r="AL162" s="374"/>
      <c r="AM162" s="374"/>
      <c r="AN162" s="374"/>
      <c r="AO162" s="374"/>
      <c r="AP162" s="374"/>
      <c r="AQ162" s="374"/>
      <c r="AR162" s="374"/>
      <c r="AS162" s="374"/>
      <c r="AT162" s="374"/>
      <c r="AU162" s="374"/>
      <c r="AV162" s="374"/>
      <c r="AW162" s="374"/>
      <c r="AX162" s="374"/>
      <c r="AY162" s="374"/>
      <c r="AZ162" s="374"/>
      <c r="BA162" s="374"/>
    </row>
    <row r="163" spans="1:53">
      <c r="A163" s="354">
        <v>4</v>
      </c>
      <c r="B163" s="356" t="s">
        <v>967</v>
      </c>
      <c r="C163" s="354" t="s">
        <v>217</v>
      </c>
      <c r="D163" s="412">
        <v>3</v>
      </c>
      <c r="E163" s="412">
        <f t="shared" ref="E163:M163" si="160">GBC4KS_1</f>
        <v>3</v>
      </c>
      <c r="F163" s="412">
        <f t="shared" si="160"/>
        <v>3</v>
      </c>
      <c r="G163" s="412">
        <f t="shared" si="160"/>
        <v>3</v>
      </c>
      <c r="H163" s="412">
        <f t="shared" si="160"/>
        <v>3</v>
      </c>
      <c r="I163" s="412">
        <f t="shared" si="160"/>
        <v>3</v>
      </c>
      <c r="J163" s="412">
        <f t="shared" si="160"/>
        <v>3</v>
      </c>
      <c r="K163" s="412">
        <f t="shared" si="160"/>
        <v>3</v>
      </c>
      <c r="L163" s="412">
        <f t="shared" si="160"/>
        <v>3</v>
      </c>
      <c r="M163" s="412">
        <f t="shared" si="160"/>
        <v>3</v>
      </c>
      <c r="N163" s="374"/>
      <c r="O163" s="374"/>
      <c r="P163" s="374"/>
      <c r="Q163" s="374"/>
      <c r="R163" s="374"/>
      <c r="S163" s="374"/>
      <c r="T163" s="374"/>
      <c r="U163" s="374"/>
      <c r="V163" s="374"/>
      <c r="W163" s="374"/>
      <c r="X163" s="374"/>
      <c r="Y163" s="374"/>
      <c r="Z163" s="374"/>
      <c r="AA163" s="374"/>
      <c r="AB163" s="374"/>
      <c r="AC163" s="374"/>
      <c r="AD163" s="374"/>
      <c r="AE163" s="374"/>
      <c r="AF163" s="374"/>
      <c r="AG163" s="374"/>
      <c r="AH163" s="374"/>
      <c r="AI163" s="374"/>
      <c r="AJ163" s="374"/>
      <c r="AK163" s="374"/>
      <c r="AL163" s="374"/>
      <c r="AM163" s="374"/>
      <c r="AN163" s="374"/>
      <c r="AO163" s="374"/>
      <c r="AP163" s="374"/>
      <c r="AQ163" s="374"/>
      <c r="AR163" s="374"/>
      <c r="AS163" s="374"/>
      <c r="AT163" s="374"/>
      <c r="AU163" s="374"/>
      <c r="AV163" s="374"/>
      <c r="AW163" s="374"/>
      <c r="AX163" s="374"/>
      <c r="AY163" s="374"/>
      <c r="AZ163" s="374"/>
      <c r="BA163" s="374"/>
    </row>
    <row r="164" spans="1:53" ht="31">
      <c r="A164" s="263">
        <v>5</v>
      </c>
      <c r="B164" s="367" t="s">
        <v>977</v>
      </c>
      <c r="C164" s="263" t="s">
        <v>217</v>
      </c>
      <c r="D164" s="414">
        <v>5</v>
      </c>
      <c r="E164" s="414">
        <f t="shared" ref="E164:M164" si="161">CPHMC4KS_1</f>
        <v>5</v>
      </c>
      <c r="F164" s="414">
        <f t="shared" si="161"/>
        <v>5</v>
      </c>
      <c r="G164" s="414">
        <f t="shared" si="161"/>
        <v>5</v>
      </c>
      <c r="H164" s="414">
        <f t="shared" si="161"/>
        <v>5</v>
      </c>
      <c r="I164" s="414">
        <f t="shared" si="161"/>
        <v>5</v>
      </c>
      <c r="J164" s="414">
        <f t="shared" si="161"/>
        <v>5</v>
      </c>
      <c r="K164" s="414">
        <f t="shared" si="161"/>
        <v>5</v>
      </c>
      <c r="L164" s="414">
        <f t="shared" si="161"/>
        <v>5</v>
      </c>
      <c r="M164" s="414">
        <f t="shared" si="161"/>
        <v>5</v>
      </c>
      <c r="N164" s="374"/>
      <c r="O164" s="374"/>
      <c r="P164" s="374"/>
      <c r="Q164" s="374"/>
      <c r="R164" s="374"/>
      <c r="S164" s="374"/>
      <c r="T164" s="374"/>
      <c r="U164" s="374"/>
      <c r="V164" s="374"/>
      <c r="W164" s="374"/>
      <c r="X164" s="374"/>
      <c r="Y164" s="374"/>
      <c r="Z164" s="374"/>
      <c r="AA164" s="374"/>
      <c r="AB164" s="374"/>
      <c r="AC164" s="374"/>
      <c r="AD164" s="374"/>
      <c r="AE164" s="374"/>
      <c r="AF164" s="374"/>
      <c r="AG164" s="374"/>
      <c r="AH164" s="374"/>
      <c r="AI164" s="374"/>
      <c r="AJ164" s="374"/>
      <c r="AK164" s="374"/>
      <c r="AL164" s="374"/>
      <c r="AM164" s="374"/>
      <c r="AN164" s="374"/>
      <c r="AO164" s="374"/>
      <c r="AP164" s="374"/>
      <c r="AQ164" s="374"/>
      <c r="AR164" s="374"/>
      <c r="AS164" s="374"/>
      <c r="AT164" s="374"/>
      <c r="AU164" s="374"/>
      <c r="AV164" s="374"/>
      <c r="AW164" s="374"/>
      <c r="AX164" s="374"/>
      <c r="AY164" s="374"/>
      <c r="AZ164" s="374"/>
      <c r="BA164" s="374"/>
    </row>
    <row r="165" spans="1:53">
      <c r="A165" s="354">
        <v>6</v>
      </c>
      <c r="B165" s="356" t="s">
        <v>946</v>
      </c>
      <c r="C165" s="354" t="s">
        <v>217</v>
      </c>
      <c r="D165" s="412">
        <v>10</v>
      </c>
      <c r="E165" s="412">
        <f t="shared" ref="E165:M165" si="162">VAT4KS_1</f>
        <v>10</v>
      </c>
      <c r="F165" s="412">
        <f t="shared" si="162"/>
        <v>10</v>
      </c>
      <c r="G165" s="412">
        <f t="shared" si="162"/>
        <v>10</v>
      </c>
      <c r="H165" s="412">
        <f t="shared" si="162"/>
        <v>10</v>
      </c>
      <c r="I165" s="412">
        <f t="shared" si="162"/>
        <v>10</v>
      </c>
      <c r="J165" s="412">
        <f t="shared" si="162"/>
        <v>10</v>
      </c>
      <c r="K165" s="412">
        <f t="shared" si="162"/>
        <v>10</v>
      </c>
      <c r="L165" s="412">
        <f t="shared" si="162"/>
        <v>10</v>
      </c>
      <c r="M165" s="412">
        <f t="shared" si="162"/>
        <v>10</v>
      </c>
      <c r="N165" s="412"/>
      <c r="O165" s="412"/>
      <c r="P165" s="412"/>
      <c r="Q165" s="412"/>
      <c r="R165" s="412"/>
      <c r="S165" s="412"/>
      <c r="T165" s="412"/>
      <c r="U165" s="412"/>
      <c r="V165" s="412"/>
      <c r="W165" s="412"/>
      <c r="X165" s="412"/>
      <c r="Y165" s="412"/>
      <c r="Z165" s="412"/>
      <c r="AA165" s="412"/>
      <c r="AB165" s="412"/>
      <c r="AC165" s="412"/>
      <c r="AD165" s="412"/>
      <c r="AE165" s="412"/>
      <c r="AF165" s="412"/>
      <c r="AG165" s="412"/>
      <c r="AH165" s="412"/>
      <c r="AI165" s="412"/>
      <c r="AJ165" s="412"/>
      <c r="AK165" s="412"/>
      <c r="AL165" s="412"/>
      <c r="AM165" s="412"/>
      <c r="AN165" s="412"/>
      <c r="AO165" s="412"/>
      <c r="AP165" s="412"/>
      <c r="AQ165" s="412"/>
      <c r="AR165" s="412"/>
      <c r="AS165" s="412"/>
      <c r="AT165" s="412"/>
      <c r="AU165" s="412"/>
      <c r="AV165" s="412"/>
      <c r="AW165" s="412"/>
      <c r="AX165" s="412"/>
      <c r="AY165" s="412"/>
      <c r="AZ165" s="412"/>
      <c r="BA165" s="412"/>
    </row>
    <row r="166" spans="1:53">
      <c r="A166" s="354">
        <v>7</v>
      </c>
      <c r="B166" s="356" t="s">
        <v>960</v>
      </c>
      <c r="C166" s="354" t="s">
        <v>217</v>
      </c>
      <c r="D166" s="412">
        <v>10</v>
      </c>
      <c r="E166" s="412">
        <f t="shared" ref="E166:M166" si="163">GDP4KS_1</f>
        <v>10</v>
      </c>
      <c r="F166" s="412">
        <f t="shared" si="163"/>
        <v>10</v>
      </c>
      <c r="G166" s="412">
        <f t="shared" si="163"/>
        <v>10</v>
      </c>
      <c r="H166" s="412">
        <f t="shared" si="163"/>
        <v>10</v>
      </c>
      <c r="I166" s="412">
        <f t="shared" si="163"/>
        <v>10</v>
      </c>
      <c r="J166" s="412">
        <f t="shared" si="163"/>
        <v>10</v>
      </c>
      <c r="K166" s="412">
        <f t="shared" si="163"/>
        <v>10</v>
      </c>
      <c r="L166" s="412">
        <f t="shared" si="163"/>
        <v>10</v>
      </c>
      <c r="M166" s="412">
        <f t="shared" si="163"/>
        <v>10</v>
      </c>
      <c r="N166" s="374"/>
      <c r="O166" s="374"/>
      <c r="P166" s="374"/>
      <c r="Q166" s="374"/>
      <c r="R166" s="374"/>
      <c r="S166" s="374"/>
      <c r="T166" s="374"/>
      <c r="U166" s="374"/>
      <c r="V166" s="374"/>
      <c r="W166" s="374"/>
      <c r="X166" s="374"/>
      <c r="Y166" s="374"/>
      <c r="Z166" s="374"/>
      <c r="AA166" s="374"/>
      <c r="AB166" s="374"/>
      <c r="AC166" s="374"/>
      <c r="AD166" s="374"/>
      <c r="AE166" s="374"/>
      <c r="AF166" s="374"/>
      <c r="AG166" s="374"/>
      <c r="AH166" s="374"/>
      <c r="AI166" s="374"/>
      <c r="AJ166" s="374"/>
      <c r="AK166" s="374"/>
      <c r="AL166" s="374"/>
      <c r="AM166" s="374"/>
      <c r="AN166" s="374"/>
      <c r="AO166" s="374"/>
      <c r="AP166" s="374"/>
      <c r="AQ166" s="374"/>
      <c r="AR166" s="374"/>
      <c r="AS166" s="374"/>
      <c r="AT166" s="374"/>
      <c r="AU166" s="374"/>
      <c r="AV166" s="374"/>
      <c r="AW166" s="374"/>
      <c r="AX166" s="374"/>
      <c r="AY166" s="374"/>
      <c r="AZ166" s="374"/>
      <c r="BA166" s="412"/>
    </row>
    <row r="167" spans="1:53">
      <c r="A167" s="354">
        <v>8</v>
      </c>
      <c r="B167" s="356" t="s">
        <v>948</v>
      </c>
      <c r="C167" s="354" t="s">
        <v>217</v>
      </c>
      <c r="D167" s="412">
        <v>0</v>
      </c>
      <c r="E167" s="412">
        <f t="shared" ref="E167:M167" si="164">HSGG4KS_1</f>
        <v>0</v>
      </c>
      <c r="F167" s="412">
        <f t="shared" si="164"/>
        <v>0</v>
      </c>
      <c r="G167" s="412">
        <f t="shared" si="164"/>
        <v>0</v>
      </c>
      <c r="H167" s="412">
        <f t="shared" si="164"/>
        <v>0</v>
      </c>
      <c r="I167" s="412">
        <f t="shared" si="164"/>
        <v>0</v>
      </c>
      <c r="J167" s="412">
        <f t="shared" si="164"/>
        <v>0</v>
      </c>
      <c r="K167" s="412">
        <f t="shared" si="164"/>
        <v>0</v>
      </c>
      <c r="L167" s="412">
        <f t="shared" si="164"/>
        <v>0</v>
      </c>
      <c r="M167" s="412">
        <f t="shared" si="164"/>
        <v>0</v>
      </c>
      <c r="N167" s="374"/>
      <c r="O167" s="374"/>
      <c r="P167" s="374"/>
      <c r="Q167" s="374"/>
      <c r="R167" s="374"/>
      <c r="S167" s="374"/>
      <c r="T167" s="374"/>
      <c r="U167" s="374"/>
      <c r="V167" s="374"/>
      <c r="W167" s="374"/>
      <c r="X167" s="374"/>
      <c r="Y167" s="374"/>
      <c r="Z167" s="374"/>
      <c r="AA167" s="374"/>
      <c r="AB167" s="374"/>
      <c r="AC167" s="374"/>
      <c r="AD167" s="374"/>
      <c r="AE167" s="374"/>
      <c r="AF167" s="374"/>
      <c r="AG167" s="374"/>
      <c r="AH167" s="374"/>
      <c r="AI167" s="374"/>
      <c r="AJ167" s="374"/>
      <c r="AK167" s="374"/>
      <c r="AL167" s="374"/>
      <c r="AM167" s="374"/>
      <c r="AN167" s="374"/>
      <c r="AO167" s="374"/>
      <c r="AP167" s="374"/>
      <c r="AQ167" s="374"/>
      <c r="AR167" s="374"/>
      <c r="AS167" s="374"/>
      <c r="AT167" s="374"/>
      <c r="AU167" s="374"/>
      <c r="AV167" s="374"/>
      <c r="AW167" s="374"/>
      <c r="AX167" s="374"/>
      <c r="AY167" s="374"/>
      <c r="AZ167" s="374"/>
      <c r="BA167" s="374"/>
    </row>
    <row r="168" spans="1:53">
      <c r="A168" s="354">
        <v>9</v>
      </c>
      <c r="B168" s="356" t="s">
        <v>949</v>
      </c>
      <c r="C168" s="354" t="s">
        <v>217</v>
      </c>
      <c r="D168" s="412">
        <v>0</v>
      </c>
      <c r="E168" s="412">
        <f t="shared" ref="E168:M168" si="165">CPDP4KS_1</f>
        <v>0</v>
      </c>
      <c r="F168" s="412">
        <f t="shared" si="165"/>
        <v>0</v>
      </c>
      <c r="G168" s="412">
        <f t="shared" si="165"/>
        <v>0</v>
      </c>
      <c r="H168" s="412">
        <f t="shared" si="165"/>
        <v>0</v>
      </c>
      <c r="I168" s="412">
        <f t="shared" si="165"/>
        <v>0</v>
      </c>
      <c r="J168" s="412">
        <f t="shared" si="165"/>
        <v>0</v>
      </c>
      <c r="K168" s="412">
        <f t="shared" si="165"/>
        <v>0</v>
      </c>
      <c r="L168" s="412">
        <f t="shared" si="165"/>
        <v>0</v>
      </c>
      <c r="M168" s="412">
        <f t="shared" si="165"/>
        <v>0</v>
      </c>
      <c r="N168" s="374"/>
      <c r="O168" s="374"/>
      <c r="P168" s="374"/>
      <c r="Q168" s="374"/>
      <c r="R168" s="374"/>
      <c r="S168" s="374"/>
      <c r="T168" s="374"/>
      <c r="U168" s="374"/>
      <c r="V168" s="374"/>
      <c r="W168" s="374"/>
      <c r="X168" s="374"/>
      <c r="Y168" s="374"/>
      <c r="Z168" s="374"/>
      <c r="AA168" s="374"/>
      <c r="AB168" s="374"/>
      <c r="AC168" s="374"/>
      <c r="AD168" s="374"/>
      <c r="AE168" s="374"/>
      <c r="AF168" s="374"/>
      <c r="AG168" s="374"/>
      <c r="AH168" s="374"/>
      <c r="AI168" s="374"/>
      <c r="AJ168" s="374"/>
      <c r="AK168" s="374"/>
      <c r="AL168" s="374"/>
      <c r="AM168" s="374"/>
      <c r="AN168" s="374"/>
      <c r="AO168" s="374"/>
      <c r="AP168" s="374"/>
      <c r="AQ168" s="374"/>
      <c r="AR168" s="374"/>
      <c r="AS168" s="374"/>
      <c r="AT168" s="374"/>
      <c r="AU168" s="374"/>
      <c r="AV168" s="374"/>
      <c r="AW168" s="374"/>
      <c r="AX168" s="374"/>
      <c r="AY168" s="374"/>
      <c r="AZ168" s="374"/>
      <c r="BA168" s="374"/>
    </row>
    <row r="169" spans="1:53">
      <c r="A169" s="354"/>
      <c r="C169" s="354"/>
      <c r="D169" s="412"/>
      <c r="E169" s="412"/>
      <c r="F169" s="412"/>
      <c r="G169" s="412"/>
      <c r="H169" s="412"/>
      <c r="I169" s="412"/>
      <c r="J169" s="412"/>
      <c r="K169" s="412"/>
      <c r="L169" s="412"/>
      <c r="M169" s="412"/>
      <c r="N169" s="374"/>
      <c r="O169" s="374"/>
      <c r="P169" s="374"/>
      <c r="Q169" s="374"/>
      <c r="R169" s="374"/>
      <c r="S169" s="374"/>
      <c r="T169" s="374"/>
      <c r="U169" s="374"/>
      <c r="V169" s="374"/>
      <c r="W169" s="374"/>
      <c r="X169" s="374"/>
      <c r="Y169" s="374"/>
      <c r="Z169" s="374"/>
      <c r="AA169" s="374"/>
      <c r="AB169" s="374"/>
      <c r="AC169" s="374"/>
      <c r="AD169" s="374"/>
      <c r="AE169" s="374"/>
      <c r="AF169" s="374"/>
      <c r="AG169" s="374"/>
      <c r="AH169" s="374"/>
      <c r="AI169" s="374"/>
      <c r="AJ169" s="374"/>
      <c r="AK169" s="374"/>
      <c r="AL169" s="374"/>
      <c r="AM169" s="374"/>
      <c r="AN169" s="374"/>
      <c r="AO169" s="374"/>
      <c r="AP169" s="374"/>
      <c r="AQ169" s="374"/>
      <c r="AR169" s="374"/>
      <c r="AS169" s="374"/>
      <c r="AT169" s="374"/>
      <c r="AU169" s="374"/>
      <c r="AV169" s="374"/>
      <c r="AW169" s="374"/>
      <c r="AX169" s="374"/>
      <c r="AY169" s="374"/>
      <c r="AZ169" s="374"/>
      <c r="BA169" s="412"/>
    </row>
    <row r="170" spans="1:53">
      <c r="A170" s="354"/>
      <c r="C170" s="354"/>
      <c r="D170" s="412"/>
      <c r="E170" s="412"/>
      <c r="F170" s="412"/>
      <c r="G170" s="412"/>
      <c r="H170" s="412"/>
      <c r="I170" s="412"/>
      <c r="J170" s="412"/>
      <c r="K170" s="412"/>
      <c r="L170" s="412"/>
      <c r="M170" s="412"/>
      <c r="N170" s="374"/>
      <c r="O170" s="374"/>
      <c r="P170" s="374"/>
      <c r="Q170" s="374"/>
      <c r="R170" s="374"/>
      <c r="S170" s="374"/>
      <c r="T170" s="374"/>
      <c r="U170" s="374"/>
      <c r="V170" s="374"/>
      <c r="W170" s="374"/>
      <c r="X170" s="374"/>
      <c r="Y170" s="374"/>
      <c r="Z170" s="374"/>
      <c r="AA170" s="374"/>
      <c r="AB170" s="374"/>
      <c r="AC170" s="374"/>
      <c r="AD170" s="374"/>
      <c r="AE170" s="374"/>
      <c r="AF170" s="374"/>
      <c r="AG170" s="374"/>
      <c r="AH170" s="374"/>
      <c r="AI170" s="374"/>
      <c r="AJ170" s="374"/>
      <c r="AK170" s="374"/>
      <c r="AL170" s="374"/>
      <c r="AM170" s="374"/>
      <c r="AN170" s="374"/>
      <c r="AO170" s="374"/>
      <c r="AP170" s="374"/>
      <c r="AQ170" s="374"/>
      <c r="AR170" s="374"/>
      <c r="AS170" s="374"/>
      <c r="AT170" s="374"/>
      <c r="AU170" s="374"/>
      <c r="AV170" s="374"/>
      <c r="AW170" s="374"/>
      <c r="AX170" s="374"/>
      <c r="AY170" s="374"/>
      <c r="AZ170" s="374"/>
      <c r="BA170" s="412"/>
    </row>
    <row r="171" spans="1:53" ht="23" thickBot="1">
      <c r="A171" s="406" t="s">
        <v>978</v>
      </c>
      <c r="B171" s="407"/>
      <c r="E171" s="415"/>
    </row>
    <row r="172" spans="1:53" ht="16" thickTop="1"/>
    <row r="173" spans="1:53" ht="23" thickBot="1">
      <c r="A173" s="408" t="s">
        <v>979</v>
      </c>
      <c r="B173" s="409"/>
    </row>
    <row r="174" spans="1:53" ht="16" thickTop="1"/>
    <row r="175" spans="1:53">
      <c r="A175" s="354" t="s">
        <v>980</v>
      </c>
      <c r="B175" s="354" t="s">
        <v>557</v>
      </c>
    </row>
    <row r="176" spans="1:53">
      <c r="A176" s="356" t="s">
        <v>981</v>
      </c>
      <c r="B176" s="356" t="s">
        <v>588</v>
      </c>
    </row>
    <row r="177" spans="1:4">
      <c r="A177" s="356" t="s">
        <v>982</v>
      </c>
      <c r="B177" s="356" t="s">
        <v>589</v>
      </c>
    </row>
    <row r="178" spans="1:4">
      <c r="A178" s="356" t="s">
        <v>983</v>
      </c>
    </row>
    <row r="179" spans="1:4">
      <c r="A179" s="356" t="s">
        <v>984</v>
      </c>
    </row>
    <row r="180" spans="1:4">
      <c r="A180" s="356" t="s">
        <v>985</v>
      </c>
    </row>
    <row r="181" spans="1:4">
      <c r="A181" s="356" t="s">
        <v>986</v>
      </c>
    </row>
    <row r="182" spans="1:4">
      <c r="A182" s="356" t="s">
        <v>987</v>
      </c>
      <c r="B182" s="356" t="s">
        <v>105</v>
      </c>
    </row>
    <row r="183" spans="1:4">
      <c r="A183" s="356" t="s">
        <v>988</v>
      </c>
      <c r="B183" s="356" t="s">
        <v>105</v>
      </c>
    </row>
    <row r="184" spans="1:4">
      <c r="A184" s="356" t="s">
        <v>989</v>
      </c>
      <c r="B184" s="356" t="s">
        <v>990</v>
      </c>
    </row>
    <row r="185" spans="1:4">
      <c r="A185" s="356" t="s">
        <v>991</v>
      </c>
      <c r="B185" s="356" t="s">
        <v>992</v>
      </c>
    </row>
    <row r="187" spans="1:4" ht="23" thickBot="1">
      <c r="A187" s="406" t="s">
        <v>993</v>
      </c>
      <c r="B187" s="407"/>
    </row>
    <row r="188" spans="1:4" ht="16" thickTop="1"/>
    <row r="189" spans="1:4" ht="23" thickBot="1">
      <c r="A189" s="408" t="s">
        <v>994</v>
      </c>
      <c r="B189" s="409"/>
    </row>
    <row r="190" spans="1:4" ht="16" thickTop="1"/>
    <row r="191" spans="1:4" ht="15.75" hidden="1" customHeight="1">
      <c r="A191" s="354" t="s">
        <v>43</v>
      </c>
      <c r="B191" s="354" t="s">
        <v>995</v>
      </c>
      <c r="D191" s="416"/>
    </row>
    <row r="192" spans="1:4">
      <c r="A192" s="354">
        <v>1</v>
      </c>
      <c r="B192" s="417" t="s">
        <v>108</v>
      </c>
    </row>
    <row r="193" spans="1:2">
      <c r="A193" s="354">
        <v>2</v>
      </c>
      <c r="B193" s="356" t="s">
        <v>169</v>
      </c>
    </row>
    <row r="194" spans="1:2">
      <c r="A194" s="354">
        <v>3</v>
      </c>
      <c r="B194" s="356" t="s">
        <v>996</v>
      </c>
    </row>
    <row r="195" spans="1:2">
      <c r="A195" s="354">
        <v>4</v>
      </c>
      <c r="B195" s="356" t="s">
        <v>643</v>
      </c>
    </row>
    <row r="196" spans="1:2">
      <c r="A196" s="354"/>
    </row>
    <row r="197" spans="1:2" ht="23" thickBot="1">
      <c r="A197" s="408" t="s">
        <v>997</v>
      </c>
      <c r="B197" s="408"/>
    </row>
    <row r="198" spans="1:2" ht="16" thickTop="1"/>
    <row r="199" spans="1:2" hidden="1">
      <c r="A199" s="354" t="s">
        <v>43</v>
      </c>
      <c r="B199" s="354" t="s">
        <v>995</v>
      </c>
    </row>
    <row r="200" spans="1:2">
      <c r="A200" s="354">
        <v>1</v>
      </c>
      <c r="B200" s="356" t="s">
        <v>171</v>
      </c>
    </row>
    <row r="201" spans="1:2">
      <c r="A201" s="354">
        <v>2</v>
      </c>
      <c r="B201" s="356" t="s">
        <v>222</v>
      </c>
    </row>
    <row r="203" spans="1:2" ht="23" thickBot="1">
      <c r="A203" s="408" t="s">
        <v>998</v>
      </c>
      <c r="B203" s="408"/>
    </row>
    <row r="204" spans="1:2" ht="16" thickTop="1"/>
    <row r="205" spans="1:2" hidden="1">
      <c r="A205" s="354" t="s">
        <v>43</v>
      </c>
      <c r="B205" s="354" t="s">
        <v>995</v>
      </c>
    </row>
    <row r="206" spans="1:2">
      <c r="A206" s="354">
        <v>1</v>
      </c>
      <c r="B206" s="371" t="s">
        <v>223</v>
      </c>
    </row>
    <row r="207" spans="1:2">
      <c r="A207" s="354">
        <v>2</v>
      </c>
      <c r="B207" s="356" t="s">
        <v>999</v>
      </c>
    </row>
    <row r="208" spans="1:2">
      <c r="A208" s="354">
        <v>3</v>
      </c>
      <c r="B208" s="356" t="s">
        <v>1000</v>
      </c>
    </row>
    <row r="209" spans="1:2">
      <c r="A209" s="354">
        <v>4</v>
      </c>
      <c r="B209" s="356" t="s">
        <v>249</v>
      </c>
    </row>
    <row r="210" spans="1:2">
      <c r="A210" s="354">
        <v>5</v>
      </c>
      <c r="B210" s="356" t="s">
        <v>226</v>
      </c>
    </row>
    <row r="211" spans="1:2">
      <c r="A211" s="354">
        <v>6</v>
      </c>
      <c r="B211" s="356" t="s">
        <v>270</v>
      </c>
    </row>
    <row r="212" spans="1:2">
      <c r="A212" s="354">
        <v>7</v>
      </c>
      <c r="B212" s="356" t="s">
        <v>309</v>
      </c>
    </row>
    <row r="213" spans="1:2">
      <c r="A213" s="354">
        <v>8</v>
      </c>
      <c r="B213" s="356" t="s">
        <v>316</v>
      </c>
    </row>
    <row r="214" spans="1:2">
      <c r="A214" s="354">
        <v>9</v>
      </c>
      <c r="B214" s="356" t="s">
        <v>266</v>
      </c>
    </row>
    <row r="216" spans="1:2" ht="23" thickBot="1">
      <c r="A216" s="408" t="s">
        <v>1001</v>
      </c>
      <c r="B216" s="408"/>
    </row>
    <row r="217" spans="1:2" ht="16" thickTop="1"/>
    <row r="218" spans="1:2" hidden="1">
      <c r="A218" s="354" t="s">
        <v>43</v>
      </c>
      <c r="B218" s="354" t="s">
        <v>995</v>
      </c>
    </row>
    <row r="219" spans="1:2">
      <c r="A219" s="354">
        <v>1</v>
      </c>
      <c r="B219" s="356" t="s">
        <v>326</v>
      </c>
    </row>
    <row r="220" spans="1:2">
      <c r="A220" s="354">
        <v>2</v>
      </c>
      <c r="B220" s="356" t="s">
        <v>330</v>
      </c>
    </row>
    <row r="222" spans="1:2" ht="23" thickBot="1">
      <c r="A222" s="408" t="s">
        <v>1002</v>
      </c>
      <c r="B222" s="408"/>
    </row>
    <row r="223" spans="1:2" ht="16" thickTop="1"/>
    <row r="224" spans="1:2" hidden="1">
      <c r="A224" s="354" t="s">
        <v>43</v>
      </c>
      <c r="B224" s="354" t="s">
        <v>995</v>
      </c>
    </row>
    <row r="225" spans="1:2">
      <c r="A225" s="354">
        <v>1</v>
      </c>
      <c r="B225" s="356" t="s">
        <v>348</v>
      </c>
    </row>
    <row r="226" spans="1:2">
      <c r="A226" s="354">
        <v>2</v>
      </c>
      <c r="B226" s="356" t="s">
        <v>354</v>
      </c>
    </row>
    <row r="227" spans="1:2">
      <c r="A227" s="354">
        <v>3</v>
      </c>
      <c r="B227" s="356" t="s">
        <v>1003</v>
      </c>
    </row>
    <row r="228" spans="1:2">
      <c r="A228" s="354">
        <v>4</v>
      </c>
      <c r="B228" s="356" t="s">
        <v>1004</v>
      </c>
    </row>
    <row r="229" spans="1:2">
      <c r="A229" s="354">
        <v>5</v>
      </c>
      <c r="B229" s="356" t="s">
        <v>1005</v>
      </c>
    </row>
    <row r="230" spans="1:2">
      <c r="A230" s="354">
        <v>6</v>
      </c>
      <c r="B230" s="356" t="s">
        <v>1006</v>
      </c>
    </row>
    <row r="231" spans="1:2">
      <c r="A231" s="354">
        <v>7</v>
      </c>
      <c r="B231" s="356" t="s">
        <v>1007</v>
      </c>
    </row>
    <row r="232" spans="1:2">
      <c r="A232" s="354">
        <v>8</v>
      </c>
      <c r="B232" s="356" t="s">
        <v>415</v>
      </c>
    </row>
    <row r="233" spans="1:2">
      <c r="A233" s="354">
        <v>9</v>
      </c>
      <c r="B233" s="356" t="s">
        <v>363</v>
      </c>
    </row>
    <row r="234" spans="1:2">
      <c r="A234" s="354">
        <v>10</v>
      </c>
      <c r="B234" s="356" t="s">
        <v>400</v>
      </c>
    </row>
    <row r="235" spans="1:2">
      <c r="A235" s="354"/>
    </row>
    <row r="236" spans="1:2" ht="23" thickBot="1">
      <c r="A236" s="408" t="s">
        <v>1008</v>
      </c>
      <c r="B236" s="408"/>
    </row>
    <row r="237" spans="1:2" ht="16" thickTop="1">
      <c r="A237" s="354"/>
    </row>
    <row r="238" spans="1:2" hidden="1">
      <c r="A238" s="354" t="s">
        <v>43</v>
      </c>
      <c r="B238" s="354" t="s">
        <v>995</v>
      </c>
    </row>
    <row r="239" spans="1:2">
      <c r="A239" s="354">
        <v>1</v>
      </c>
      <c r="B239" s="356" t="s">
        <v>244</v>
      </c>
    </row>
    <row r="240" spans="1:2">
      <c r="A240" s="354">
        <v>2</v>
      </c>
      <c r="B240" s="356" t="s">
        <v>647</v>
      </c>
    </row>
    <row r="241" spans="1:2">
      <c r="A241" s="354">
        <v>3</v>
      </c>
      <c r="B241" s="356" t="s">
        <v>419</v>
      </c>
    </row>
    <row r="242" spans="1:2">
      <c r="A242" s="354"/>
    </row>
    <row r="243" spans="1:2" ht="23" thickBot="1">
      <c r="A243" s="408" t="s">
        <v>1009</v>
      </c>
      <c r="B243" s="408"/>
    </row>
    <row r="244" spans="1:2" ht="16" thickTop="1">
      <c r="A244" s="354"/>
    </row>
    <row r="245" spans="1:2" hidden="1">
      <c r="A245" s="354" t="s">
        <v>43</v>
      </c>
      <c r="B245" s="354" t="s">
        <v>1010</v>
      </c>
    </row>
    <row r="246" spans="1:2">
      <c r="A246" s="354">
        <v>1</v>
      </c>
      <c r="B246" s="356" t="s">
        <v>1011</v>
      </c>
    </row>
    <row r="247" spans="1:2">
      <c r="A247" s="354">
        <v>2</v>
      </c>
      <c r="B247" s="356" t="s">
        <v>493</v>
      </c>
    </row>
    <row r="248" spans="1:2">
      <c r="A248" s="354">
        <v>3</v>
      </c>
      <c r="B248" s="356" t="s">
        <v>1012</v>
      </c>
    </row>
    <row r="249" spans="1:2">
      <c r="A249" s="354">
        <v>4</v>
      </c>
      <c r="B249" s="356" t="s">
        <v>650</v>
      </c>
    </row>
    <row r="250" spans="1:2">
      <c r="A250" s="354">
        <v>5</v>
      </c>
      <c r="B250" s="356" t="s">
        <v>1013</v>
      </c>
    </row>
    <row r="251" spans="1:2">
      <c r="A251" s="354">
        <v>6</v>
      </c>
      <c r="B251" s="356" t="s">
        <v>495</v>
      </c>
    </row>
    <row r="252" spans="1:2">
      <c r="A252" s="354">
        <v>7</v>
      </c>
      <c r="B252" s="356" t="s">
        <v>591</v>
      </c>
    </row>
    <row r="253" spans="1:2">
      <c r="A253" s="354">
        <v>8</v>
      </c>
      <c r="B253" s="356" t="s">
        <v>1014</v>
      </c>
    </row>
    <row r="254" spans="1:2" ht="31">
      <c r="A254" s="354">
        <v>9</v>
      </c>
      <c r="B254" s="367" t="s">
        <v>1015</v>
      </c>
    </row>
    <row r="255" spans="1:2" ht="23" thickBot="1">
      <c r="A255" s="408" t="s">
        <v>1016</v>
      </c>
      <c r="B255" s="408"/>
    </row>
    <row r="256" spans="1:2" ht="16" thickTop="1">
      <c r="A256" s="354"/>
    </row>
    <row r="257" spans="1:2" hidden="1">
      <c r="A257" s="354" t="s">
        <v>43</v>
      </c>
      <c r="B257" s="354" t="s">
        <v>995</v>
      </c>
    </row>
    <row r="258" spans="1:2">
      <c r="A258" s="354">
        <v>1</v>
      </c>
      <c r="B258" s="356" t="s">
        <v>648</v>
      </c>
    </row>
    <row r="259" spans="1:2">
      <c r="A259" s="354">
        <v>2</v>
      </c>
      <c r="B259" s="356" t="s">
        <v>647</v>
      </c>
    </row>
    <row r="260" spans="1:2">
      <c r="A260" s="354">
        <v>3</v>
      </c>
      <c r="B260" s="356" t="s">
        <v>657</v>
      </c>
    </row>
    <row r="261" spans="1:2">
      <c r="A261" s="354">
        <v>4</v>
      </c>
      <c r="B261" s="356" t="s">
        <v>677</v>
      </c>
    </row>
    <row r="262" spans="1:2">
      <c r="A262" s="354">
        <v>5</v>
      </c>
      <c r="B262" s="356" t="s">
        <v>678</v>
      </c>
    </row>
    <row r="263" spans="1:2">
      <c r="A263" s="354"/>
    </row>
    <row r="264" spans="1:2" ht="23" thickBot="1">
      <c r="A264" s="408" t="s">
        <v>1017</v>
      </c>
      <c r="B264" s="408"/>
    </row>
    <row r="265" spans="1:2" ht="16" thickTop="1"/>
    <row r="266" spans="1:2" hidden="1">
      <c r="A266" s="354" t="s">
        <v>43</v>
      </c>
      <c r="B266" s="354" t="s">
        <v>995</v>
      </c>
    </row>
    <row r="267" spans="1:2">
      <c r="A267" s="354">
        <v>1</v>
      </c>
      <c r="B267" s="356" t="s">
        <v>500</v>
      </c>
    </row>
    <row r="268" spans="1:2">
      <c r="A268" s="354">
        <v>2</v>
      </c>
      <c r="B268" s="356" t="s">
        <v>550</v>
      </c>
    </row>
    <row r="269" spans="1:2">
      <c r="A269" s="354">
        <v>3</v>
      </c>
      <c r="B269" s="356" t="s">
        <v>624</v>
      </c>
    </row>
    <row r="270" spans="1:2">
      <c r="A270" s="354">
        <v>4</v>
      </c>
      <c r="B270" s="356" t="s">
        <v>567</v>
      </c>
    </row>
    <row r="271" spans="1:2">
      <c r="A271" s="354">
        <v>5</v>
      </c>
      <c r="B271" s="356" t="s">
        <v>697</v>
      </c>
    </row>
    <row r="273" spans="1:9" ht="23" thickBot="1">
      <c r="A273" s="406" t="s">
        <v>1018</v>
      </c>
      <c r="B273" s="407"/>
    </row>
    <row r="274" spans="1:9" ht="16" thickTop="1"/>
    <row r="275" spans="1:9" ht="23" thickBot="1">
      <c r="A275" s="408" t="s">
        <v>1019</v>
      </c>
      <c r="B275" s="409"/>
    </row>
    <row r="276" spans="1:9" ht="16" thickTop="1"/>
    <row r="278" spans="1:9" hidden="1">
      <c r="A278" s="354" t="s">
        <v>43</v>
      </c>
      <c r="B278" s="354" t="s">
        <v>995</v>
      </c>
    </row>
    <row r="279" spans="1:9">
      <c r="A279" s="354">
        <v>1</v>
      </c>
      <c r="B279" s="356" t="s">
        <v>1020</v>
      </c>
    </row>
    <row r="280" spans="1:9">
      <c r="A280" s="354">
        <v>2</v>
      </c>
      <c r="B280" s="356" t="s">
        <v>1021</v>
      </c>
    </row>
    <row r="281" spans="1:9">
      <c r="A281" s="354">
        <v>3</v>
      </c>
      <c r="B281" s="356" t="s">
        <v>1021</v>
      </c>
    </row>
    <row r="282" spans="1:9">
      <c r="A282" s="354">
        <v>4</v>
      </c>
      <c r="B282" s="356" t="s">
        <v>1021</v>
      </c>
    </row>
    <row r="283" spans="1:9">
      <c r="A283" s="354">
        <v>5</v>
      </c>
      <c r="B283" s="356" t="s">
        <v>1021</v>
      </c>
    </row>
    <row r="285" spans="1:9" ht="23" thickBot="1">
      <c r="A285" s="406" t="s">
        <v>1022</v>
      </c>
      <c r="B285" s="407"/>
      <c r="C285" s="407"/>
      <c r="D285" s="418"/>
      <c r="E285" s="418"/>
      <c r="F285" s="418"/>
      <c r="G285" s="418"/>
      <c r="H285" s="418"/>
      <c r="I285" s="418"/>
    </row>
    <row r="286" spans="1:9" ht="16" thickTop="1"/>
    <row r="287" spans="1:9" ht="23" thickBot="1">
      <c r="A287" s="408" t="s">
        <v>1023</v>
      </c>
      <c r="B287" s="409"/>
    </row>
    <row r="288" spans="1:9" ht="16" thickTop="1"/>
    <row r="289" spans="1:2">
      <c r="A289" s="354" t="s">
        <v>980</v>
      </c>
      <c r="B289" s="354" t="s">
        <v>557</v>
      </c>
    </row>
    <row r="290" spans="1:2">
      <c r="A290" s="356" t="s">
        <v>1024</v>
      </c>
    </row>
    <row r="291" spans="1:2">
      <c r="A291" s="356" t="s">
        <v>984</v>
      </c>
    </row>
    <row r="292" spans="1:2">
      <c r="A292" s="356" t="s">
        <v>1025</v>
      </c>
    </row>
    <row r="293" spans="1:2">
      <c r="A293" s="356" t="s">
        <v>1026</v>
      </c>
    </row>
    <row r="294" spans="1:2">
      <c r="A294" s="356" t="s">
        <v>1027</v>
      </c>
    </row>
    <row r="295" spans="1:2">
      <c r="A295" s="356" t="s">
        <v>1028</v>
      </c>
    </row>
    <row r="296" spans="1:2">
      <c r="A296" s="356" t="s">
        <v>1029</v>
      </c>
    </row>
    <row r="297" spans="1:2">
      <c r="A297" s="356" t="s">
        <v>1030</v>
      </c>
    </row>
    <row r="299" spans="1:2" ht="23" thickBot="1">
      <c r="A299" s="408" t="s">
        <v>1031</v>
      </c>
      <c r="B299" s="409"/>
    </row>
    <row r="300" spans="1:2" ht="16" thickTop="1"/>
    <row r="301" spans="1:2">
      <c r="A301" s="354" t="s">
        <v>980</v>
      </c>
      <c r="B301" s="354" t="s">
        <v>557</v>
      </c>
    </row>
    <row r="302" spans="1:2">
      <c r="A302" s="356" t="s">
        <v>1024</v>
      </c>
    </row>
    <row r="303" spans="1:2">
      <c r="A303" s="356" t="s">
        <v>1032</v>
      </c>
    </row>
    <row r="304" spans="1:2">
      <c r="A304" s="356" t="s">
        <v>1027</v>
      </c>
    </row>
    <row r="307" spans="1:55" ht="23" thickBot="1">
      <c r="A307" s="408" t="s">
        <v>1033</v>
      </c>
      <c r="B307" s="409"/>
      <c r="C307" s="408"/>
      <c r="D307" s="411"/>
      <c r="E307" s="411"/>
      <c r="F307" s="411"/>
      <c r="G307" s="411"/>
      <c r="H307" s="411"/>
      <c r="I307" s="411"/>
      <c r="J307" s="411"/>
      <c r="K307" s="411"/>
      <c r="L307" s="411"/>
      <c r="M307" s="411"/>
      <c r="N307" s="411"/>
    </row>
    <row r="308" spans="1:55" ht="16" thickTop="1">
      <c r="A308" s="354"/>
    </row>
    <row r="309" spans="1:55">
      <c r="A309" s="385" t="s">
        <v>43</v>
      </c>
      <c r="B309" s="385" t="s">
        <v>44</v>
      </c>
      <c r="C309" s="385" t="s">
        <v>112</v>
      </c>
      <c r="D309" s="397" t="s">
        <v>874</v>
      </c>
      <c r="E309" s="397" t="s">
        <v>875</v>
      </c>
      <c r="F309" s="397" t="s">
        <v>876</v>
      </c>
      <c r="G309" s="397" t="s">
        <v>877</v>
      </c>
      <c r="H309" s="397" t="s">
        <v>878</v>
      </c>
      <c r="I309" s="397" t="s">
        <v>879</v>
      </c>
      <c r="J309" s="397" t="s">
        <v>880</v>
      </c>
      <c r="K309" s="397" t="s">
        <v>881</v>
      </c>
      <c r="L309" s="397" t="s">
        <v>882</v>
      </c>
      <c r="M309" s="397" t="s">
        <v>883</v>
      </c>
      <c r="N309" s="397" t="s">
        <v>884</v>
      </c>
      <c r="O309" s="397" t="s">
        <v>885</v>
      </c>
      <c r="P309" s="397" t="s">
        <v>886</v>
      </c>
      <c r="Q309" s="397" t="s">
        <v>887</v>
      </c>
      <c r="R309" s="397" t="s">
        <v>888</v>
      </c>
      <c r="S309" s="397" t="s">
        <v>889</v>
      </c>
      <c r="T309" s="397" t="s">
        <v>890</v>
      </c>
      <c r="U309" s="397" t="s">
        <v>891</v>
      </c>
      <c r="V309" s="397" t="s">
        <v>892</v>
      </c>
      <c r="W309" s="397" t="s">
        <v>893</v>
      </c>
      <c r="X309" s="397" t="s">
        <v>894</v>
      </c>
      <c r="Y309" s="397" t="s">
        <v>895</v>
      </c>
      <c r="Z309" s="397" t="s">
        <v>896</v>
      </c>
      <c r="AA309" s="397" t="s">
        <v>897</v>
      </c>
      <c r="AB309" s="397" t="s">
        <v>898</v>
      </c>
      <c r="AC309" s="397" t="s">
        <v>899</v>
      </c>
      <c r="AD309" s="397" t="s">
        <v>900</v>
      </c>
      <c r="AE309" s="397" t="s">
        <v>901</v>
      </c>
      <c r="AF309" s="397" t="s">
        <v>902</v>
      </c>
      <c r="AG309" s="397" t="s">
        <v>903</v>
      </c>
      <c r="AH309" s="397" t="s">
        <v>904</v>
      </c>
      <c r="AI309" s="397" t="s">
        <v>905</v>
      </c>
      <c r="AJ309" s="397" t="s">
        <v>906</v>
      </c>
      <c r="AK309" s="397" t="s">
        <v>907</v>
      </c>
      <c r="AL309" s="397" t="s">
        <v>908</v>
      </c>
      <c r="AM309" s="397" t="s">
        <v>909</v>
      </c>
      <c r="AN309" s="397" t="s">
        <v>910</v>
      </c>
      <c r="AO309" s="397" t="s">
        <v>911</v>
      </c>
      <c r="AP309" s="397" t="s">
        <v>912</v>
      </c>
      <c r="AQ309" s="397" t="s">
        <v>913</v>
      </c>
      <c r="AR309" s="397" t="s">
        <v>914</v>
      </c>
      <c r="AS309" s="397" t="s">
        <v>915</v>
      </c>
      <c r="AT309" s="397" t="s">
        <v>916</v>
      </c>
      <c r="AU309" s="397" t="s">
        <v>917</v>
      </c>
      <c r="AV309" s="397" t="s">
        <v>918</v>
      </c>
      <c r="AW309" s="397" t="s">
        <v>919</v>
      </c>
      <c r="AX309" s="397" t="s">
        <v>920</v>
      </c>
      <c r="AY309" s="397" t="s">
        <v>921</v>
      </c>
      <c r="AZ309" s="397" t="s">
        <v>922</v>
      </c>
      <c r="BA309" s="419" t="s">
        <v>923</v>
      </c>
      <c r="BC309" s="356" t="s">
        <v>952</v>
      </c>
    </row>
    <row r="310" spans="1:55">
      <c r="A310" s="378">
        <v>1</v>
      </c>
      <c r="B310" s="391" t="s">
        <v>79</v>
      </c>
      <c r="C310" s="378" t="s">
        <v>217</v>
      </c>
      <c r="D310" s="420">
        <f>NOISUY!NSCPC11_2</f>
        <v>6.2</v>
      </c>
      <c r="E310" s="420">
        <f t="shared" ref="E310:AJ310" si="166">CPC11_1</f>
        <v>6.2</v>
      </c>
      <c r="F310" s="420">
        <f t="shared" si="166"/>
        <v>6.2</v>
      </c>
      <c r="G310" s="420">
        <f t="shared" si="166"/>
        <v>6.2</v>
      </c>
      <c r="H310" s="420">
        <f t="shared" si="166"/>
        <v>6.2</v>
      </c>
      <c r="I310" s="420">
        <f t="shared" si="166"/>
        <v>6.2</v>
      </c>
      <c r="J310" s="420">
        <f t="shared" si="166"/>
        <v>6.2</v>
      </c>
      <c r="K310" s="420">
        <f t="shared" si="166"/>
        <v>6.2</v>
      </c>
      <c r="L310" s="420">
        <f t="shared" si="166"/>
        <v>6.2</v>
      </c>
      <c r="M310" s="420">
        <f t="shared" si="166"/>
        <v>6.2</v>
      </c>
      <c r="N310" s="420">
        <f t="shared" si="166"/>
        <v>6.2</v>
      </c>
      <c r="O310" s="420">
        <f t="shared" si="166"/>
        <v>6.2</v>
      </c>
      <c r="P310" s="420">
        <f t="shared" si="166"/>
        <v>6.2</v>
      </c>
      <c r="Q310" s="420">
        <f t="shared" si="166"/>
        <v>6.2</v>
      </c>
      <c r="R310" s="420">
        <f t="shared" si="166"/>
        <v>6.2</v>
      </c>
      <c r="S310" s="420">
        <f t="shared" si="166"/>
        <v>6.2</v>
      </c>
      <c r="T310" s="420">
        <f t="shared" si="166"/>
        <v>6.2</v>
      </c>
      <c r="U310" s="420">
        <f t="shared" si="166"/>
        <v>6.2</v>
      </c>
      <c r="V310" s="420">
        <f t="shared" si="166"/>
        <v>6.2</v>
      </c>
      <c r="W310" s="420">
        <f t="shared" si="166"/>
        <v>6.2</v>
      </c>
      <c r="X310" s="420">
        <f t="shared" si="166"/>
        <v>6.2</v>
      </c>
      <c r="Y310" s="420">
        <f t="shared" si="166"/>
        <v>6.2</v>
      </c>
      <c r="Z310" s="420">
        <f t="shared" si="166"/>
        <v>6.2</v>
      </c>
      <c r="AA310" s="420">
        <f t="shared" si="166"/>
        <v>6.2</v>
      </c>
      <c r="AB310" s="420">
        <f t="shared" si="166"/>
        <v>6.2</v>
      </c>
      <c r="AC310" s="420">
        <f t="shared" si="166"/>
        <v>6.2</v>
      </c>
      <c r="AD310" s="420">
        <f t="shared" si="166"/>
        <v>6.2</v>
      </c>
      <c r="AE310" s="420">
        <f t="shared" si="166"/>
        <v>6.2</v>
      </c>
      <c r="AF310" s="420">
        <f t="shared" si="166"/>
        <v>6.2</v>
      </c>
      <c r="AG310" s="420">
        <f t="shared" si="166"/>
        <v>6.2</v>
      </c>
      <c r="AH310" s="420">
        <f t="shared" si="166"/>
        <v>6.2</v>
      </c>
      <c r="AI310" s="420">
        <f t="shared" si="166"/>
        <v>6.2</v>
      </c>
      <c r="AJ310" s="420">
        <f t="shared" si="166"/>
        <v>6.2</v>
      </c>
      <c r="AK310" s="420">
        <f t="shared" ref="AK310:BA310" si="167">CPC11_1</f>
        <v>6.2</v>
      </c>
      <c r="AL310" s="420">
        <f t="shared" si="167"/>
        <v>6.2</v>
      </c>
      <c r="AM310" s="420">
        <f t="shared" si="167"/>
        <v>6.2</v>
      </c>
      <c r="AN310" s="420">
        <f t="shared" si="167"/>
        <v>6.2</v>
      </c>
      <c r="AO310" s="420">
        <f t="shared" si="167"/>
        <v>6.2</v>
      </c>
      <c r="AP310" s="420">
        <f t="shared" si="167"/>
        <v>6.2</v>
      </c>
      <c r="AQ310" s="420">
        <f t="shared" si="167"/>
        <v>6.2</v>
      </c>
      <c r="AR310" s="420">
        <f t="shared" si="167"/>
        <v>6.2</v>
      </c>
      <c r="AS310" s="420">
        <f t="shared" si="167"/>
        <v>6.2</v>
      </c>
      <c r="AT310" s="420">
        <f t="shared" si="167"/>
        <v>6.2</v>
      </c>
      <c r="AU310" s="420">
        <f t="shared" si="167"/>
        <v>6.2</v>
      </c>
      <c r="AV310" s="420">
        <f t="shared" si="167"/>
        <v>6.2</v>
      </c>
      <c r="AW310" s="420">
        <f t="shared" si="167"/>
        <v>6.2</v>
      </c>
      <c r="AX310" s="420">
        <f t="shared" si="167"/>
        <v>6.2</v>
      </c>
      <c r="AY310" s="420">
        <f t="shared" si="167"/>
        <v>6.2</v>
      </c>
      <c r="AZ310" s="420">
        <f t="shared" si="167"/>
        <v>6.2</v>
      </c>
      <c r="BA310" s="421">
        <f t="shared" si="167"/>
        <v>6.2</v>
      </c>
      <c r="BB310" s="412">
        <f>NOISUY!NSCPC06_1</f>
        <v>6.5</v>
      </c>
      <c r="BC310" s="412">
        <f>NOISUY!NSCPC06_1</f>
        <v>6.5</v>
      </c>
    </row>
    <row r="311" spans="1:55">
      <c r="A311" s="375">
        <v>2</v>
      </c>
      <c r="B311" s="389" t="s">
        <v>943</v>
      </c>
      <c r="C311" s="375" t="s">
        <v>217</v>
      </c>
      <c r="D311" s="422" t="s">
        <v>944</v>
      </c>
      <c r="E311" s="422" t="str">
        <f t="shared" ref="E311:AJ311" si="168">CPCNC11_1</f>
        <v>51</v>
      </c>
      <c r="F311" s="422" t="str">
        <f t="shared" si="168"/>
        <v>51</v>
      </c>
      <c r="G311" s="422" t="str">
        <f t="shared" si="168"/>
        <v>51</v>
      </c>
      <c r="H311" s="422" t="str">
        <f t="shared" si="168"/>
        <v>51</v>
      </c>
      <c r="I311" s="422" t="str">
        <f t="shared" si="168"/>
        <v>51</v>
      </c>
      <c r="J311" s="422" t="str">
        <f t="shared" si="168"/>
        <v>51</v>
      </c>
      <c r="K311" s="422" t="str">
        <f t="shared" si="168"/>
        <v>51</v>
      </c>
      <c r="L311" s="422" t="str">
        <f t="shared" si="168"/>
        <v>51</v>
      </c>
      <c r="M311" s="422" t="str">
        <f t="shared" si="168"/>
        <v>51</v>
      </c>
      <c r="N311" s="422" t="str">
        <f t="shared" si="168"/>
        <v>51</v>
      </c>
      <c r="O311" s="422" t="str">
        <f t="shared" si="168"/>
        <v>51</v>
      </c>
      <c r="P311" s="422" t="str">
        <f t="shared" si="168"/>
        <v>51</v>
      </c>
      <c r="Q311" s="422" t="str">
        <f t="shared" si="168"/>
        <v>51</v>
      </c>
      <c r="R311" s="422" t="str">
        <f t="shared" si="168"/>
        <v>51</v>
      </c>
      <c r="S311" s="422" t="str">
        <f t="shared" si="168"/>
        <v>51</v>
      </c>
      <c r="T311" s="422" t="str">
        <f t="shared" si="168"/>
        <v>51</v>
      </c>
      <c r="U311" s="422" t="str">
        <f t="shared" si="168"/>
        <v>51</v>
      </c>
      <c r="V311" s="422" t="str">
        <f t="shared" si="168"/>
        <v>51</v>
      </c>
      <c r="W311" s="422" t="str">
        <f t="shared" si="168"/>
        <v>51</v>
      </c>
      <c r="X311" s="422" t="str">
        <f t="shared" si="168"/>
        <v>51</v>
      </c>
      <c r="Y311" s="422" t="str">
        <f t="shared" si="168"/>
        <v>51</v>
      </c>
      <c r="Z311" s="422" t="str">
        <f t="shared" si="168"/>
        <v>51</v>
      </c>
      <c r="AA311" s="422" t="str">
        <f t="shared" si="168"/>
        <v>51</v>
      </c>
      <c r="AB311" s="422" t="str">
        <f t="shared" si="168"/>
        <v>51</v>
      </c>
      <c r="AC311" s="422" t="str">
        <f t="shared" si="168"/>
        <v>51</v>
      </c>
      <c r="AD311" s="422" t="str">
        <f t="shared" si="168"/>
        <v>51</v>
      </c>
      <c r="AE311" s="422" t="str">
        <f t="shared" si="168"/>
        <v>51</v>
      </c>
      <c r="AF311" s="422" t="str">
        <f t="shared" si="168"/>
        <v>51</v>
      </c>
      <c r="AG311" s="422" t="str">
        <f t="shared" si="168"/>
        <v>51</v>
      </c>
      <c r="AH311" s="422" t="str">
        <f t="shared" si="168"/>
        <v>51</v>
      </c>
      <c r="AI311" s="422" t="str">
        <f t="shared" si="168"/>
        <v>51</v>
      </c>
      <c r="AJ311" s="422" t="str">
        <f t="shared" si="168"/>
        <v>51</v>
      </c>
      <c r="AK311" s="422" t="str">
        <f t="shared" ref="AK311:BA311" si="169">CPCNC11_1</f>
        <v>51</v>
      </c>
      <c r="AL311" s="422" t="str">
        <f t="shared" si="169"/>
        <v>51</v>
      </c>
      <c r="AM311" s="422" t="str">
        <f t="shared" si="169"/>
        <v>51</v>
      </c>
      <c r="AN311" s="422" t="str">
        <f t="shared" si="169"/>
        <v>51</v>
      </c>
      <c r="AO311" s="422" t="str">
        <f t="shared" si="169"/>
        <v>51</v>
      </c>
      <c r="AP311" s="422" t="str">
        <f t="shared" si="169"/>
        <v>51</v>
      </c>
      <c r="AQ311" s="422" t="str">
        <f t="shared" si="169"/>
        <v>51</v>
      </c>
      <c r="AR311" s="422" t="str">
        <f t="shared" si="169"/>
        <v>51</v>
      </c>
      <c r="AS311" s="422" t="str">
        <f t="shared" si="169"/>
        <v>51</v>
      </c>
      <c r="AT311" s="422" t="str">
        <f t="shared" si="169"/>
        <v>51</v>
      </c>
      <c r="AU311" s="422" t="str">
        <f t="shared" si="169"/>
        <v>51</v>
      </c>
      <c r="AV311" s="422" t="str">
        <f t="shared" si="169"/>
        <v>51</v>
      </c>
      <c r="AW311" s="422" t="str">
        <f t="shared" si="169"/>
        <v>51</v>
      </c>
      <c r="AX311" s="422" t="str">
        <f t="shared" si="169"/>
        <v>51</v>
      </c>
      <c r="AY311" s="422" t="str">
        <f t="shared" si="169"/>
        <v>51</v>
      </c>
      <c r="AZ311" s="422" t="str">
        <f t="shared" si="169"/>
        <v>51</v>
      </c>
      <c r="BA311" s="423" t="str">
        <f t="shared" si="169"/>
        <v>51</v>
      </c>
    </row>
    <row r="312" spans="1:55">
      <c r="A312" s="378">
        <v>3</v>
      </c>
      <c r="B312" s="391" t="s">
        <v>82</v>
      </c>
      <c r="C312" s="378" t="s">
        <v>217</v>
      </c>
      <c r="D312" s="420">
        <f>NOISUY!GLT_112021_2</f>
        <v>1.1000000000000001</v>
      </c>
      <c r="E312" s="420">
        <f t="shared" ref="E312:AJ312" si="170">CPNT11_1</f>
        <v>1.1000000000000001</v>
      </c>
      <c r="F312" s="420">
        <f t="shared" si="170"/>
        <v>1.1000000000000001</v>
      </c>
      <c r="G312" s="420">
        <f t="shared" si="170"/>
        <v>1.1000000000000001</v>
      </c>
      <c r="H312" s="420">
        <f t="shared" si="170"/>
        <v>1.1000000000000001</v>
      </c>
      <c r="I312" s="420">
        <f t="shared" si="170"/>
        <v>1.1000000000000001</v>
      </c>
      <c r="J312" s="420">
        <f t="shared" si="170"/>
        <v>1.1000000000000001</v>
      </c>
      <c r="K312" s="420">
        <f t="shared" si="170"/>
        <v>1.1000000000000001</v>
      </c>
      <c r="L312" s="420">
        <f t="shared" si="170"/>
        <v>1.1000000000000001</v>
      </c>
      <c r="M312" s="420">
        <f t="shared" si="170"/>
        <v>1.1000000000000001</v>
      </c>
      <c r="N312" s="420">
        <f t="shared" si="170"/>
        <v>1.1000000000000001</v>
      </c>
      <c r="O312" s="420">
        <f t="shared" si="170"/>
        <v>1.1000000000000001</v>
      </c>
      <c r="P312" s="420">
        <f t="shared" si="170"/>
        <v>1.1000000000000001</v>
      </c>
      <c r="Q312" s="420">
        <f t="shared" si="170"/>
        <v>1.1000000000000001</v>
      </c>
      <c r="R312" s="420">
        <f t="shared" si="170"/>
        <v>1.1000000000000001</v>
      </c>
      <c r="S312" s="420">
        <f t="shared" si="170"/>
        <v>1.1000000000000001</v>
      </c>
      <c r="T312" s="420">
        <f t="shared" si="170"/>
        <v>1.1000000000000001</v>
      </c>
      <c r="U312" s="420">
        <f t="shared" si="170"/>
        <v>1.1000000000000001</v>
      </c>
      <c r="V312" s="420">
        <f t="shared" si="170"/>
        <v>1.1000000000000001</v>
      </c>
      <c r="W312" s="420">
        <f t="shared" si="170"/>
        <v>1.1000000000000001</v>
      </c>
      <c r="X312" s="420">
        <f t="shared" si="170"/>
        <v>1.1000000000000001</v>
      </c>
      <c r="Y312" s="420">
        <f t="shared" si="170"/>
        <v>1.1000000000000001</v>
      </c>
      <c r="Z312" s="420">
        <f t="shared" si="170"/>
        <v>1.1000000000000001</v>
      </c>
      <c r="AA312" s="420">
        <f t="shared" si="170"/>
        <v>1.1000000000000001</v>
      </c>
      <c r="AB312" s="420">
        <f t="shared" si="170"/>
        <v>1.1000000000000001</v>
      </c>
      <c r="AC312" s="420">
        <f t="shared" si="170"/>
        <v>1.1000000000000001</v>
      </c>
      <c r="AD312" s="420">
        <f t="shared" si="170"/>
        <v>1.1000000000000001</v>
      </c>
      <c r="AE312" s="420">
        <f t="shared" si="170"/>
        <v>1.1000000000000001</v>
      </c>
      <c r="AF312" s="420">
        <f t="shared" si="170"/>
        <v>1.1000000000000001</v>
      </c>
      <c r="AG312" s="420">
        <f t="shared" si="170"/>
        <v>1.1000000000000001</v>
      </c>
      <c r="AH312" s="420">
        <f t="shared" si="170"/>
        <v>1.1000000000000001</v>
      </c>
      <c r="AI312" s="420">
        <f t="shared" si="170"/>
        <v>1.1000000000000001</v>
      </c>
      <c r="AJ312" s="420">
        <f t="shared" si="170"/>
        <v>1.1000000000000001</v>
      </c>
      <c r="AK312" s="420">
        <f t="shared" ref="AK312:BA312" si="171">CPNT11_1</f>
        <v>1.1000000000000001</v>
      </c>
      <c r="AL312" s="420">
        <f t="shared" si="171"/>
        <v>1.1000000000000001</v>
      </c>
      <c r="AM312" s="420">
        <f t="shared" si="171"/>
        <v>1.1000000000000001</v>
      </c>
      <c r="AN312" s="420">
        <f t="shared" si="171"/>
        <v>1.1000000000000001</v>
      </c>
      <c r="AO312" s="420">
        <f t="shared" si="171"/>
        <v>1.1000000000000001</v>
      </c>
      <c r="AP312" s="420">
        <f t="shared" si="171"/>
        <v>1.1000000000000001</v>
      </c>
      <c r="AQ312" s="420">
        <f t="shared" si="171"/>
        <v>1.1000000000000001</v>
      </c>
      <c r="AR312" s="420">
        <f t="shared" si="171"/>
        <v>1.1000000000000001</v>
      </c>
      <c r="AS312" s="420">
        <f t="shared" si="171"/>
        <v>1.1000000000000001</v>
      </c>
      <c r="AT312" s="420">
        <f t="shared" si="171"/>
        <v>1.1000000000000001</v>
      </c>
      <c r="AU312" s="420">
        <f t="shared" si="171"/>
        <v>1.1000000000000001</v>
      </c>
      <c r="AV312" s="420">
        <f t="shared" si="171"/>
        <v>1.1000000000000001</v>
      </c>
      <c r="AW312" s="420">
        <f t="shared" si="171"/>
        <v>1.1000000000000001</v>
      </c>
      <c r="AX312" s="420">
        <f t="shared" si="171"/>
        <v>1.1000000000000001</v>
      </c>
      <c r="AY312" s="420">
        <f t="shared" si="171"/>
        <v>1.1000000000000001</v>
      </c>
      <c r="AZ312" s="420">
        <f t="shared" si="171"/>
        <v>1.1000000000000001</v>
      </c>
      <c r="BA312" s="421">
        <f t="shared" si="171"/>
        <v>1.1000000000000001</v>
      </c>
      <c r="BB312" s="412">
        <v>1.2</v>
      </c>
      <c r="BC312" s="412">
        <v>1.2</v>
      </c>
    </row>
    <row r="313" spans="1:55">
      <c r="A313" s="375">
        <v>4</v>
      </c>
      <c r="B313" s="389" t="s">
        <v>84</v>
      </c>
      <c r="C313" s="375" t="s">
        <v>217</v>
      </c>
      <c r="D313" s="422" t="s">
        <v>186</v>
      </c>
      <c r="E313" s="422" t="str">
        <f t="shared" ref="E313:AJ313" si="172">CPKXD11_1</f>
        <v>2</v>
      </c>
      <c r="F313" s="422" t="str">
        <f t="shared" si="172"/>
        <v>2</v>
      </c>
      <c r="G313" s="422" t="str">
        <f t="shared" si="172"/>
        <v>2</v>
      </c>
      <c r="H313" s="422" t="str">
        <f t="shared" si="172"/>
        <v>2</v>
      </c>
      <c r="I313" s="422" t="str">
        <f t="shared" si="172"/>
        <v>2</v>
      </c>
      <c r="J313" s="422" t="str">
        <f t="shared" si="172"/>
        <v>2</v>
      </c>
      <c r="K313" s="422" t="str">
        <f t="shared" si="172"/>
        <v>2</v>
      </c>
      <c r="L313" s="422" t="str">
        <f t="shared" si="172"/>
        <v>2</v>
      </c>
      <c r="M313" s="422" t="str">
        <f t="shared" si="172"/>
        <v>2</v>
      </c>
      <c r="N313" s="422" t="str">
        <f t="shared" si="172"/>
        <v>2</v>
      </c>
      <c r="O313" s="422" t="str">
        <f t="shared" si="172"/>
        <v>2</v>
      </c>
      <c r="P313" s="422" t="str">
        <f t="shared" si="172"/>
        <v>2</v>
      </c>
      <c r="Q313" s="422" t="str">
        <f t="shared" si="172"/>
        <v>2</v>
      </c>
      <c r="R313" s="422" t="str">
        <f t="shared" si="172"/>
        <v>2</v>
      </c>
      <c r="S313" s="422" t="str">
        <f t="shared" si="172"/>
        <v>2</v>
      </c>
      <c r="T313" s="422" t="str">
        <f t="shared" si="172"/>
        <v>2</v>
      </c>
      <c r="U313" s="422" t="str">
        <f t="shared" si="172"/>
        <v>2</v>
      </c>
      <c r="V313" s="422" t="str">
        <f t="shared" si="172"/>
        <v>2</v>
      </c>
      <c r="W313" s="422" t="str">
        <f t="shared" si="172"/>
        <v>2</v>
      </c>
      <c r="X313" s="422" t="str">
        <f t="shared" si="172"/>
        <v>2</v>
      </c>
      <c r="Y313" s="422" t="str">
        <f t="shared" si="172"/>
        <v>2</v>
      </c>
      <c r="Z313" s="422" t="str">
        <f t="shared" si="172"/>
        <v>2</v>
      </c>
      <c r="AA313" s="422" t="str">
        <f t="shared" si="172"/>
        <v>2</v>
      </c>
      <c r="AB313" s="422" t="str">
        <f t="shared" si="172"/>
        <v>2</v>
      </c>
      <c r="AC313" s="422" t="str">
        <f t="shared" si="172"/>
        <v>2</v>
      </c>
      <c r="AD313" s="422" t="str">
        <f t="shared" si="172"/>
        <v>2</v>
      </c>
      <c r="AE313" s="422" t="str">
        <f t="shared" si="172"/>
        <v>2</v>
      </c>
      <c r="AF313" s="422" t="str">
        <f t="shared" si="172"/>
        <v>2</v>
      </c>
      <c r="AG313" s="422" t="str">
        <f t="shared" si="172"/>
        <v>2</v>
      </c>
      <c r="AH313" s="422" t="str">
        <f t="shared" si="172"/>
        <v>2</v>
      </c>
      <c r="AI313" s="422" t="str">
        <f t="shared" si="172"/>
        <v>2</v>
      </c>
      <c r="AJ313" s="422" t="str">
        <f t="shared" si="172"/>
        <v>2</v>
      </c>
      <c r="AK313" s="422" t="str">
        <f t="shared" ref="AK313:BA313" si="173">CPKXD11_1</f>
        <v>2</v>
      </c>
      <c r="AL313" s="422" t="str">
        <f t="shared" si="173"/>
        <v>2</v>
      </c>
      <c r="AM313" s="422" t="str">
        <f t="shared" si="173"/>
        <v>2</v>
      </c>
      <c r="AN313" s="422" t="str">
        <f t="shared" si="173"/>
        <v>2</v>
      </c>
      <c r="AO313" s="422" t="str">
        <f t="shared" si="173"/>
        <v>2</v>
      </c>
      <c r="AP313" s="422" t="str">
        <f t="shared" si="173"/>
        <v>2</v>
      </c>
      <c r="AQ313" s="422" t="str">
        <f t="shared" si="173"/>
        <v>2</v>
      </c>
      <c r="AR313" s="422" t="str">
        <f t="shared" si="173"/>
        <v>2</v>
      </c>
      <c r="AS313" s="422" t="str">
        <f t="shared" si="173"/>
        <v>2</v>
      </c>
      <c r="AT313" s="422" t="str">
        <f t="shared" si="173"/>
        <v>2</v>
      </c>
      <c r="AU313" s="422" t="str">
        <f t="shared" si="173"/>
        <v>2</v>
      </c>
      <c r="AV313" s="422" t="str">
        <f t="shared" si="173"/>
        <v>2</v>
      </c>
      <c r="AW313" s="422" t="str">
        <f t="shared" si="173"/>
        <v>2</v>
      </c>
      <c r="AX313" s="422" t="str">
        <f t="shared" si="173"/>
        <v>2</v>
      </c>
      <c r="AY313" s="422" t="str">
        <f t="shared" si="173"/>
        <v>2</v>
      </c>
      <c r="AZ313" s="422" t="str">
        <f t="shared" si="173"/>
        <v>2</v>
      </c>
      <c r="BA313" s="423" t="str">
        <f t="shared" si="173"/>
        <v>2</v>
      </c>
    </row>
    <row r="314" spans="1:55">
      <c r="A314" s="378">
        <v>5</v>
      </c>
      <c r="B314" s="391" t="s">
        <v>945</v>
      </c>
      <c r="C314" s="378" t="s">
        <v>217</v>
      </c>
      <c r="D314" s="420" t="s">
        <v>189</v>
      </c>
      <c r="E314" s="420" t="str">
        <f t="shared" ref="E314:AJ314" si="174">TNCT11_1</f>
        <v>6</v>
      </c>
      <c r="F314" s="420" t="str">
        <f t="shared" si="174"/>
        <v>6</v>
      </c>
      <c r="G314" s="420" t="str">
        <f t="shared" si="174"/>
        <v>6</v>
      </c>
      <c r="H314" s="420" t="str">
        <f t="shared" si="174"/>
        <v>6</v>
      </c>
      <c r="I314" s="420" t="str">
        <f t="shared" si="174"/>
        <v>6</v>
      </c>
      <c r="J314" s="420" t="str">
        <f t="shared" si="174"/>
        <v>6</v>
      </c>
      <c r="K314" s="420" t="str">
        <f t="shared" si="174"/>
        <v>6</v>
      </c>
      <c r="L314" s="420" t="str">
        <f t="shared" si="174"/>
        <v>6</v>
      </c>
      <c r="M314" s="420" t="str">
        <f t="shared" si="174"/>
        <v>6</v>
      </c>
      <c r="N314" s="420" t="str">
        <f t="shared" si="174"/>
        <v>6</v>
      </c>
      <c r="O314" s="420" t="str">
        <f t="shared" si="174"/>
        <v>6</v>
      </c>
      <c r="P314" s="420" t="str">
        <f t="shared" si="174"/>
        <v>6</v>
      </c>
      <c r="Q314" s="420" t="str">
        <f t="shared" si="174"/>
        <v>6</v>
      </c>
      <c r="R314" s="420" t="str">
        <f t="shared" si="174"/>
        <v>6</v>
      </c>
      <c r="S314" s="420" t="str">
        <f t="shared" si="174"/>
        <v>6</v>
      </c>
      <c r="T314" s="420" t="str">
        <f t="shared" si="174"/>
        <v>6</v>
      </c>
      <c r="U314" s="420" t="str">
        <f t="shared" si="174"/>
        <v>6</v>
      </c>
      <c r="V314" s="420" t="str">
        <f t="shared" si="174"/>
        <v>6</v>
      </c>
      <c r="W314" s="420" t="str">
        <f t="shared" si="174"/>
        <v>6</v>
      </c>
      <c r="X314" s="420" t="str">
        <f t="shared" si="174"/>
        <v>6</v>
      </c>
      <c r="Y314" s="420" t="str">
        <f t="shared" si="174"/>
        <v>6</v>
      </c>
      <c r="Z314" s="420" t="str">
        <f t="shared" si="174"/>
        <v>6</v>
      </c>
      <c r="AA314" s="420" t="str">
        <f t="shared" si="174"/>
        <v>6</v>
      </c>
      <c r="AB314" s="420" t="str">
        <f t="shared" si="174"/>
        <v>6</v>
      </c>
      <c r="AC314" s="420" t="str">
        <f t="shared" si="174"/>
        <v>6</v>
      </c>
      <c r="AD314" s="420" t="str">
        <f t="shared" si="174"/>
        <v>6</v>
      </c>
      <c r="AE314" s="420" t="str">
        <f t="shared" si="174"/>
        <v>6</v>
      </c>
      <c r="AF314" s="420" t="str">
        <f t="shared" si="174"/>
        <v>6</v>
      </c>
      <c r="AG314" s="420" t="str">
        <f t="shared" si="174"/>
        <v>6</v>
      </c>
      <c r="AH314" s="420" t="str">
        <f t="shared" si="174"/>
        <v>6</v>
      </c>
      <c r="AI314" s="420" t="str">
        <f t="shared" si="174"/>
        <v>6</v>
      </c>
      <c r="AJ314" s="420" t="str">
        <f t="shared" si="174"/>
        <v>6</v>
      </c>
      <c r="AK314" s="420" t="str">
        <f t="shared" ref="AK314:BA314" si="175">TNCT11_1</f>
        <v>6</v>
      </c>
      <c r="AL314" s="420" t="str">
        <f t="shared" si="175"/>
        <v>6</v>
      </c>
      <c r="AM314" s="420" t="str">
        <f t="shared" si="175"/>
        <v>6</v>
      </c>
      <c r="AN314" s="420" t="str">
        <f t="shared" si="175"/>
        <v>6</v>
      </c>
      <c r="AO314" s="420" t="str">
        <f t="shared" si="175"/>
        <v>6</v>
      </c>
      <c r="AP314" s="420" t="str">
        <f t="shared" si="175"/>
        <v>6</v>
      </c>
      <c r="AQ314" s="420" t="str">
        <f t="shared" si="175"/>
        <v>6</v>
      </c>
      <c r="AR314" s="420" t="str">
        <f t="shared" si="175"/>
        <v>6</v>
      </c>
      <c r="AS314" s="420" t="str">
        <f t="shared" si="175"/>
        <v>6</v>
      </c>
      <c r="AT314" s="420" t="str">
        <f t="shared" si="175"/>
        <v>6</v>
      </c>
      <c r="AU314" s="420" t="str">
        <f t="shared" si="175"/>
        <v>6</v>
      </c>
      <c r="AV314" s="420" t="str">
        <f t="shared" si="175"/>
        <v>6</v>
      </c>
      <c r="AW314" s="420" t="str">
        <f t="shared" si="175"/>
        <v>6</v>
      </c>
      <c r="AX314" s="420" t="str">
        <f t="shared" si="175"/>
        <v>6</v>
      </c>
      <c r="AY314" s="420" t="str">
        <f t="shared" si="175"/>
        <v>6</v>
      </c>
      <c r="AZ314" s="420" t="str">
        <f t="shared" si="175"/>
        <v>6</v>
      </c>
      <c r="BA314" s="421" t="str">
        <f t="shared" si="175"/>
        <v>6</v>
      </c>
      <c r="BB314" s="412" t="str">
        <f t="shared" ref="BB314:BC314" si="176">TNCT09_1</f>
        <v>6</v>
      </c>
      <c r="BC314" s="412" t="str">
        <f t="shared" si="176"/>
        <v>6</v>
      </c>
    </row>
    <row r="315" spans="1:55">
      <c r="A315" s="375">
        <v>6</v>
      </c>
      <c r="B315" s="389" t="s">
        <v>946</v>
      </c>
      <c r="C315" s="375" t="s">
        <v>217</v>
      </c>
      <c r="D315" s="422" t="s">
        <v>195</v>
      </c>
      <c r="E315" s="422" t="str">
        <f t="shared" ref="E315:AJ315" si="177">VAT11_1</f>
        <v>10</v>
      </c>
      <c r="F315" s="422" t="str">
        <f t="shared" si="177"/>
        <v>10</v>
      </c>
      <c r="G315" s="422" t="str">
        <f t="shared" si="177"/>
        <v>10</v>
      </c>
      <c r="H315" s="422" t="str">
        <f t="shared" si="177"/>
        <v>10</v>
      </c>
      <c r="I315" s="422" t="str">
        <f t="shared" si="177"/>
        <v>10</v>
      </c>
      <c r="J315" s="422" t="str">
        <f t="shared" si="177"/>
        <v>10</v>
      </c>
      <c r="K315" s="422" t="str">
        <f t="shared" si="177"/>
        <v>10</v>
      </c>
      <c r="L315" s="422" t="str">
        <f t="shared" si="177"/>
        <v>10</v>
      </c>
      <c r="M315" s="422" t="str">
        <f t="shared" si="177"/>
        <v>10</v>
      </c>
      <c r="N315" s="422" t="str">
        <f t="shared" si="177"/>
        <v>10</v>
      </c>
      <c r="O315" s="422" t="str">
        <f t="shared" si="177"/>
        <v>10</v>
      </c>
      <c r="P315" s="422" t="str">
        <f t="shared" si="177"/>
        <v>10</v>
      </c>
      <c r="Q315" s="422" t="str">
        <f t="shared" si="177"/>
        <v>10</v>
      </c>
      <c r="R315" s="422" t="str">
        <f t="shared" si="177"/>
        <v>10</v>
      </c>
      <c r="S315" s="422" t="str">
        <f t="shared" si="177"/>
        <v>10</v>
      </c>
      <c r="T315" s="422" t="str">
        <f t="shared" si="177"/>
        <v>10</v>
      </c>
      <c r="U315" s="422" t="str">
        <f t="shared" si="177"/>
        <v>10</v>
      </c>
      <c r="V315" s="422" t="str">
        <f t="shared" si="177"/>
        <v>10</v>
      </c>
      <c r="W315" s="422" t="str">
        <f t="shared" si="177"/>
        <v>10</v>
      </c>
      <c r="X315" s="422" t="str">
        <f t="shared" si="177"/>
        <v>10</v>
      </c>
      <c r="Y315" s="422" t="str">
        <f t="shared" si="177"/>
        <v>10</v>
      </c>
      <c r="Z315" s="422" t="str">
        <f t="shared" si="177"/>
        <v>10</v>
      </c>
      <c r="AA315" s="422" t="str">
        <f t="shared" si="177"/>
        <v>10</v>
      </c>
      <c r="AB315" s="422" t="str">
        <f t="shared" si="177"/>
        <v>10</v>
      </c>
      <c r="AC315" s="422" t="str">
        <f t="shared" si="177"/>
        <v>10</v>
      </c>
      <c r="AD315" s="422" t="str">
        <f t="shared" si="177"/>
        <v>10</v>
      </c>
      <c r="AE315" s="422" t="str">
        <f t="shared" si="177"/>
        <v>10</v>
      </c>
      <c r="AF315" s="422" t="str">
        <f t="shared" si="177"/>
        <v>10</v>
      </c>
      <c r="AG315" s="422" t="str">
        <f t="shared" si="177"/>
        <v>10</v>
      </c>
      <c r="AH315" s="422" t="str">
        <f t="shared" si="177"/>
        <v>10</v>
      </c>
      <c r="AI315" s="422" t="str">
        <f t="shared" si="177"/>
        <v>10</v>
      </c>
      <c r="AJ315" s="422" t="str">
        <f t="shared" si="177"/>
        <v>10</v>
      </c>
      <c r="AK315" s="422" t="str">
        <f t="shared" ref="AK315:BA315" si="178">VAT11_1</f>
        <v>10</v>
      </c>
      <c r="AL315" s="422" t="str">
        <f t="shared" si="178"/>
        <v>10</v>
      </c>
      <c r="AM315" s="422" t="str">
        <f t="shared" si="178"/>
        <v>10</v>
      </c>
      <c r="AN315" s="422" t="str">
        <f t="shared" si="178"/>
        <v>10</v>
      </c>
      <c r="AO315" s="422" t="str">
        <f t="shared" si="178"/>
        <v>10</v>
      </c>
      <c r="AP315" s="422" t="str">
        <f t="shared" si="178"/>
        <v>10</v>
      </c>
      <c r="AQ315" s="422" t="str">
        <f t="shared" si="178"/>
        <v>10</v>
      </c>
      <c r="AR315" s="422" t="str">
        <f t="shared" si="178"/>
        <v>10</v>
      </c>
      <c r="AS315" s="422" t="str">
        <f t="shared" si="178"/>
        <v>10</v>
      </c>
      <c r="AT315" s="422" t="str">
        <f t="shared" si="178"/>
        <v>10</v>
      </c>
      <c r="AU315" s="422" t="str">
        <f t="shared" si="178"/>
        <v>10</v>
      </c>
      <c r="AV315" s="422" t="str">
        <f t="shared" si="178"/>
        <v>10</v>
      </c>
      <c r="AW315" s="422" t="str">
        <f t="shared" si="178"/>
        <v>10</v>
      </c>
      <c r="AX315" s="422" t="str">
        <f t="shared" si="178"/>
        <v>10</v>
      </c>
      <c r="AY315" s="422" t="str">
        <f t="shared" si="178"/>
        <v>10</v>
      </c>
      <c r="AZ315" s="422" t="str">
        <f t="shared" si="178"/>
        <v>10</v>
      </c>
      <c r="BA315" s="423" t="str">
        <f t="shared" si="178"/>
        <v>10</v>
      </c>
      <c r="BB315" s="412" t="str">
        <f t="shared" ref="BB315:BC315" si="179">VAT09_1</f>
        <v>10</v>
      </c>
      <c r="BC315" s="412" t="str">
        <f t="shared" si="179"/>
        <v>10</v>
      </c>
    </row>
    <row r="316" spans="1:55">
      <c r="A316" s="378">
        <v>7</v>
      </c>
      <c r="B316" s="391" t="s">
        <v>948</v>
      </c>
      <c r="C316" s="378" t="s">
        <v>217</v>
      </c>
      <c r="D316" s="420">
        <v>0</v>
      </c>
      <c r="E316" s="420">
        <f t="shared" ref="E316:AJ316" si="180">HSGG11_1</f>
        <v>0</v>
      </c>
      <c r="F316" s="420">
        <f t="shared" si="180"/>
        <v>0</v>
      </c>
      <c r="G316" s="420">
        <f t="shared" si="180"/>
        <v>0</v>
      </c>
      <c r="H316" s="420">
        <f t="shared" si="180"/>
        <v>0</v>
      </c>
      <c r="I316" s="420">
        <f t="shared" si="180"/>
        <v>0</v>
      </c>
      <c r="J316" s="420">
        <f t="shared" si="180"/>
        <v>0</v>
      </c>
      <c r="K316" s="420">
        <f t="shared" si="180"/>
        <v>0</v>
      </c>
      <c r="L316" s="420">
        <f t="shared" si="180"/>
        <v>0</v>
      </c>
      <c r="M316" s="420">
        <f t="shared" si="180"/>
        <v>0</v>
      </c>
      <c r="N316" s="420">
        <f t="shared" si="180"/>
        <v>0</v>
      </c>
      <c r="O316" s="420">
        <f t="shared" si="180"/>
        <v>0</v>
      </c>
      <c r="P316" s="420">
        <f t="shared" si="180"/>
        <v>0</v>
      </c>
      <c r="Q316" s="420">
        <f t="shared" si="180"/>
        <v>0</v>
      </c>
      <c r="R316" s="420">
        <f t="shared" si="180"/>
        <v>0</v>
      </c>
      <c r="S316" s="420">
        <f t="shared" si="180"/>
        <v>0</v>
      </c>
      <c r="T316" s="420">
        <f t="shared" si="180"/>
        <v>0</v>
      </c>
      <c r="U316" s="420">
        <f t="shared" si="180"/>
        <v>0</v>
      </c>
      <c r="V316" s="420">
        <f t="shared" si="180"/>
        <v>0</v>
      </c>
      <c r="W316" s="420">
        <f t="shared" si="180"/>
        <v>0</v>
      </c>
      <c r="X316" s="420">
        <f t="shared" si="180"/>
        <v>0</v>
      </c>
      <c r="Y316" s="420">
        <f t="shared" si="180"/>
        <v>0</v>
      </c>
      <c r="Z316" s="420">
        <f t="shared" si="180"/>
        <v>0</v>
      </c>
      <c r="AA316" s="420">
        <f t="shared" si="180"/>
        <v>0</v>
      </c>
      <c r="AB316" s="420">
        <f t="shared" si="180"/>
        <v>0</v>
      </c>
      <c r="AC316" s="420">
        <f t="shared" si="180"/>
        <v>0</v>
      </c>
      <c r="AD316" s="420">
        <f t="shared" si="180"/>
        <v>0</v>
      </c>
      <c r="AE316" s="420">
        <f t="shared" si="180"/>
        <v>0</v>
      </c>
      <c r="AF316" s="420">
        <f t="shared" si="180"/>
        <v>0</v>
      </c>
      <c r="AG316" s="420">
        <f t="shared" si="180"/>
        <v>0</v>
      </c>
      <c r="AH316" s="420">
        <f t="shared" si="180"/>
        <v>0</v>
      </c>
      <c r="AI316" s="420">
        <f t="shared" si="180"/>
        <v>0</v>
      </c>
      <c r="AJ316" s="420">
        <f t="shared" si="180"/>
        <v>0</v>
      </c>
      <c r="AK316" s="420">
        <f t="shared" ref="AK316:BA316" si="181">HSGG11_1</f>
        <v>0</v>
      </c>
      <c r="AL316" s="420">
        <f t="shared" si="181"/>
        <v>0</v>
      </c>
      <c r="AM316" s="420">
        <f t="shared" si="181"/>
        <v>0</v>
      </c>
      <c r="AN316" s="420">
        <f t="shared" si="181"/>
        <v>0</v>
      </c>
      <c r="AO316" s="420">
        <f t="shared" si="181"/>
        <v>0</v>
      </c>
      <c r="AP316" s="420">
        <f t="shared" si="181"/>
        <v>0</v>
      </c>
      <c r="AQ316" s="420">
        <f t="shared" si="181"/>
        <v>0</v>
      </c>
      <c r="AR316" s="420">
        <f t="shared" si="181"/>
        <v>0</v>
      </c>
      <c r="AS316" s="420">
        <f t="shared" si="181"/>
        <v>0</v>
      </c>
      <c r="AT316" s="420">
        <f t="shared" si="181"/>
        <v>0</v>
      </c>
      <c r="AU316" s="420">
        <f t="shared" si="181"/>
        <v>0</v>
      </c>
      <c r="AV316" s="420">
        <f t="shared" si="181"/>
        <v>0</v>
      </c>
      <c r="AW316" s="420">
        <f t="shared" si="181"/>
        <v>0</v>
      </c>
      <c r="AX316" s="420">
        <f t="shared" si="181"/>
        <v>0</v>
      </c>
      <c r="AY316" s="420">
        <f t="shared" si="181"/>
        <v>0</v>
      </c>
      <c r="AZ316" s="420">
        <f t="shared" si="181"/>
        <v>0</v>
      </c>
      <c r="BA316" s="421">
        <f t="shared" si="181"/>
        <v>0</v>
      </c>
    </row>
    <row r="317" spans="1:55">
      <c r="A317" s="401">
        <v>8</v>
      </c>
      <c r="B317" s="404" t="s">
        <v>949</v>
      </c>
      <c r="C317" s="401" t="s">
        <v>217</v>
      </c>
      <c r="D317" s="424">
        <v>0</v>
      </c>
      <c r="E317" s="424">
        <f t="shared" ref="E317:AJ317" si="182">CPDP11_1</f>
        <v>0</v>
      </c>
      <c r="F317" s="424">
        <f t="shared" si="182"/>
        <v>0</v>
      </c>
      <c r="G317" s="424">
        <f t="shared" si="182"/>
        <v>0</v>
      </c>
      <c r="H317" s="424">
        <f t="shared" si="182"/>
        <v>0</v>
      </c>
      <c r="I317" s="424">
        <f t="shared" si="182"/>
        <v>0</v>
      </c>
      <c r="J317" s="424">
        <f t="shared" si="182"/>
        <v>0</v>
      </c>
      <c r="K317" s="424">
        <f t="shared" si="182"/>
        <v>0</v>
      </c>
      <c r="L317" s="424">
        <f t="shared" si="182"/>
        <v>0</v>
      </c>
      <c r="M317" s="424">
        <f t="shared" si="182"/>
        <v>0</v>
      </c>
      <c r="N317" s="424">
        <f t="shared" si="182"/>
        <v>0</v>
      </c>
      <c r="O317" s="424">
        <f t="shared" si="182"/>
        <v>0</v>
      </c>
      <c r="P317" s="424">
        <f t="shared" si="182"/>
        <v>0</v>
      </c>
      <c r="Q317" s="424">
        <f t="shared" si="182"/>
        <v>0</v>
      </c>
      <c r="R317" s="424">
        <f t="shared" si="182"/>
        <v>0</v>
      </c>
      <c r="S317" s="424">
        <f t="shared" si="182"/>
        <v>0</v>
      </c>
      <c r="T317" s="424">
        <f t="shared" si="182"/>
        <v>0</v>
      </c>
      <c r="U317" s="424">
        <f t="shared" si="182"/>
        <v>0</v>
      </c>
      <c r="V317" s="424">
        <f t="shared" si="182"/>
        <v>0</v>
      </c>
      <c r="W317" s="424">
        <f t="shared" si="182"/>
        <v>0</v>
      </c>
      <c r="X317" s="424">
        <f t="shared" si="182"/>
        <v>0</v>
      </c>
      <c r="Y317" s="424">
        <f t="shared" si="182"/>
        <v>0</v>
      </c>
      <c r="Z317" s="424">
        <f t="shared" si="182"/>
        <v>0</v>
      </c>
      <c r="AA317" s="424">
        <f t="shared" si="182"/>
        <v>0</v>
      </c>
      <c r="AB317" s="424">
        <f t="shared" si="182"/>
        <v>0</v>
      </c>
      <c r="AC317" s="424">
        <f t="shared" si="182"/>
        <v>0</v>
      </c>
      <c r="AD317" s="424">
        <f t="shared" si="182"/>
        <v>0</v>
      </c>
      <c r="AE317" s="424">
        <f t="shared" si="182"/>
        <v>0</v>
      </c>
      <c r="AF317" s="424">
        <f t="shared" si="182"/>
        <v>0</v>
      </c>
      <c r="AG317" s="424">
        <f t="shared" si="182"/>
        <v>0</v>
      </c>
      <c r="AH317" s="424">
        <f t="shared" si="182"/>
        <v>0</v>
      </c>
      <c r="AI317" s="424">
        <f t="shared" si="182"/>
        <v>0</v>
      </c>
      <c r="AJ317" s="424">
        <f t="shared" si="182"/>
        <v>0</v>
      </c>
      <c r="AK317" s="424">
        <f t="shared" ref="AK317:BA317" si="183">CPDP11_1</f>
        <v>0</v>
      </c>
      <c r="AL317" s="424">
        <f t="shared" si="183"/>
        <v>0</v>
      </c>
      <c r="AM317" s="424">
        <f t="shared" si="183"/>
        <v>0</v>
      </c>
      <c r="AN317" s="424">
        <f t="shared" si="183"/>
        <v>0</v>
      </c>
      <c r="AO317" s="424">
        <f t="shared" si="183"/>
        <v>0</v>
      </c>
      <c r="AP317" s="424">
        <f t="shared" si="183"/>
        <v>0</v>
      </c>
      <c r="AQ317" s="424">
        <f t="shared" si="183"/>
        <v>0</v>
      </c>
      <c r="AR317" s="424">
        <f t="shared" si="183"/>
        <v>0</v>
      </c>
      <c r="AS317" s="424">
        <f t="shared" si="183"/>
        <v>0</v>
      </c>
      <c r="AT317" s="424">
        <f t="shared" si="183"/>
        <v>0</v>
      </c>
      <c r="AU317" s="424">
        <f t="shared" si="183"/>
        <v>0</v>
      </c>
      <c r="AV317" s="424">
        <f t="shared" si="183"/>
        <v>0</v>
      </c>
      <c r="AW317" s="424">
        <f t="shared" si="183"/>
        <v>0</v>
      </c>
      <c r="AX317" s="424">
        <f t="shared" si="183"/>
        <v>0</v>
      </c>
      <c r="AY317" s="424">
        <f t="shared" si="183"/>
        <v>0</v>
      </c>
      <c r="AZ317" s="424">
        <f t="shared" si="183"/>
        <v>0</v>
      </c>
      <c r="BA317" s="425">
        <f t="shared" si="183"/>
        <v>0</v>
      </c>
      <c r="BB317" s="412">
        <v>0</v>
      </c>
      <c r="BC317" s="412">
        <v>0</v>
      </c>
    </row>
    <row r="318" spans="1:55">
      <c r="A318" s="354"/>
      <c r="C318" s="354"/>
      <c r="D318" s="412"/>
      <c r="E318" s="412"/>
      <c r="F318" s="412"/>
      <c r="G318" s="412"/>
      <c r="H318" s="412"/>
      <c r="I318" s="412"/>
      <c r="J318" s="412"/>
      <c r="K318" s="412"/>
      <c r="L318" s="412"/>
      <c r="M318" s="412"/>
      <c r="N318" s="374"/>
      <c r="O318" s="374"/>
      <c r="P318" s="374"/>
      <c r="Q318" s="374"/>
      <c r="R318" s="374"/>
      <c r="S318" s="374"/>
      <c r="T318" s="374"/>
      <c r="U318" s="374"/>
      <c r="V318" s="374"/>
      <c r="W318" s="374"/>
      <c r="X318" s="374"/>
      <c r="Y318" s="374"/>
      <c r="Z318" s="374"/>
      <c r="AA318" s="374"/>
      <c r="AB318" s="374"/>
      <c r="AC318" s="374"/>
      <c r="AD318" s="374"/>
      <c r="AE318" s="374"/>
      <c r="AF318" s="374"/>
      <c r="AG318" s="374"/>
      <c r="AH318" s="374"/>
      <c r="AI318" s="374"/>
      <c r="AJ318" s="374"/>
      <c r="AK318" s="374"/>
      <c r="AL318" s="374"/>
      <c r="AM318" s="374"/>
      <c r="AN318" s="374"/>
      <c r="AO318" s="374"/>
      <c r="AP318" s="374"/>
      <c r="AQ318" s="374"/>
      <c r="AR318" s="374"/>
      <c r="AS318" s="374"/>
      <c r="AT318" s="374"/>
      <c r="AU318" s="374"/>
      <c r="AV318" s="374"/>
      <c r="AW318" s="374"/>
      <c r="AX318" s="374"/>
      <c r="AY318" s="374"/>
      <c r="AZ318" s="374"/>
      <c r="BA318" s="412"/>
    </row>
    <row r="319" spans="1:55" ht="23" thickBot="1">
      <c r="A319" s="408" t="s">
        <v>1034</v>
      </c>
      <c r="B319" s="409"/>
      <c r="C319" s="408"/>
      <c r="D319" s="411"/>
      <c r="E319" s="411"/>
      <c r="F319" s="411"/>
      <c r="G319" s="411"/>
      <c r="H319" s="411"/>
      <c r="I319" s="411"/>
      <c r="J319" s="411"/>
      <c r="K319" s="411"/>
      <c r="L319" s="411"/>
      <c r="M319" s="411"/>
      <c r="N319" s="411"/>
      <c r="O319" s="411"/>
      <c r="P319" s="411"/>
    </row>
    <row r="320" spans="1:55" ht="16" thickTop="1">
      <c r="A320" s="354"/>
      <c r="B320" s="413"/>
    </row>
    <row r="321" spans="1:55">
      <c r="A321" s="385" t="s">
        <v>43</v>
      </c>
      <c r="B321" s="385" t="s">
        <v>44</v>
      </c>
      <c r="C321" s="385" t="s">
        <v>112</v>
      </c>
      <c r="D321" s="397" t="s">
        <v>874</v>
      </c>
      <c r="E321" s="397" t="s">
        <v>875</v>
      </c>
      <c r="F321" s="397" t="s">
        <v>876</v>
      </c>
      <c r="G321" s="397" t="s">
        <v>877</v>
      </c>
      <c r="H321" s="397" t="s">
        <v>878</v>
      </c>
      <c r="I321" s="397" t="s">
        <v>879</v>
      </c>
      <c r="J321" s="397" t="s">
        <v>880</v>
      </c>
      <c r="K321" s="397" t="s">
        <v>881</v>
      </c>
      <c r="L321" s="397" t="s">
        <v>882</v>
      </c>
      <c r="M321" s="397" t="s">
        <v>883</v>
      </c>
      <c r="N321" s="397" t="s">
        <v>884</v>
      </c>
      <c r="O321" s="397" t="s">
        <v>885</v>
      </c>
      <c r="P321" s="397" t="s">
        <v>886</v>
      </c>
      <c r="Q321" s="397" t="s">
        <v>887</v>
      </c>
      <c r="R321" s="397" t="s">
        <v>888</v>
      </c>
      <c r="S321" s="397" t="s">
        <v>889</v>
      </c>
      <c r="T321" s="397" t="s">
        <v>890</v>
      </c>
      <c r="U321" s="397" t="s">
        <v>891</v>
      </c>
      <c r="V321" s="397" t="s">
        <v>892</v>
      </c>
      <c r="W321" s="397" t="s">
        <v>893</v>
      </c>
      <c r="X321" s="397" t="s">
        <v>894</v>
      </c>
      <c r="Y321" s="397" t="s">
        <v>895</v>
      </c>
      <c r="Z321" s="397" t="s">
        <v>896</v>
      </c>
      <c r="AA321" s="397" t="s">
        <v>897</v>
      </c>
      <c r="AB321" s="397" t="s">
        <v>898</v>
      </c>
      <c r="AC321" s="397" t="s">
        <v>899</v>
      </c>
      <c r="AD321" s="397" t="s">
        <v>900</v>
      </c>
      <c r="AE321" s="397" t="s">
        <v>901</v>
      </c>
      <c r="AF321" s="397" t="s">
        <v>902</v>
      </c>
      <c r="AG321" s="397" t="s">
        <v>903</v>
      </c>
      <c r="AH321" s="397" t="s">
        <v>904</v>
      </c>
      <c r="AI321" s="397" t="s">
        <v>905</v>
      </c>
      <c r="AJ321" s="397" t="s">
        <v>906</v>
      </c>
      <c r="AK321" s="397" t="s">
        <v>907</v>
      </c>
      <c r="AL321" s="397" t="s">
        <v>908</v>
      </c>
      <c r="AM321" s="397" t="s">
        <v>909</v>
      </c>
      <c r="AN321" s="397" t="s">
        <v>910</v>
      </c>
      <c r="AO321" s="397" t="s">
        <v>911</v>
      </c>
      <c r="AP321" s="397" t="s">
        <v>912</v>
      </c>
      <c r="AQ321" s="397" t="s">
        <v>913</v>
      </c>
      <c r="AR321" s="397" t="s">
        <v>914</v>
      </c>
      <c r="AS321" s="397" t="s">
        <v>915</v>
      </c>
      <c r="AT321" s="397" t="s">
        <v>916</v>
      </c>
      <c r="AU321" s="397" t="s">
        <v>917</v>
      </c>
      <c r="AV321" s="397" t="s">
        <v>918</v>
      </c>
      <c r="AW321" s="397" t="s">
        <v>919</v>
      </c>
      <c r="AX321" s="397" t="s">
        <v>920</v>
      </c>
      <c r="AY321" s="397" t="s">
        <v>921</v>
      </c>
      <c r="AZ321" s="397" t="s">
        <v>922</v>
      </c>
      <c r="BA321" s="419" t="s">
        <v>923</v>
      </c>
      <c r="BC321" s="356" t="s">
        <v>952</v>
      </c>
    </row>
    <row r="322" spans="1:55">
      <c r="A322" s="378">
        <v>1</v>
      </c>
      <c r="B322" s="391" t="s">
        <v>79</v>
      </c>
      <c r="C322" s="378" t="s">
        <v>217</v>
      </c>
      <c r="D322" s="420">
        <f>NOISUY!NSCPC11_3</f>
        <v>6.2</v>
      </c>
      <c r="E322" s="420">
        <f t="shared" ref="E322:AJ322" si="184">CPC11DT_1</f>
        <v>6.2</v>
      </c>
      <c r="F322" s="420">
        <f t="shared" si="184"/>
        <v>6.2</v>
      </c>
      <c r="G322" s="420">
        <f t="shared" si="184"/>
        <v>6.2</v>
      </c>
      <c r="H322" s="420">
        <f t="shared" si="184"/>
        <v>6.2</v>
      </c>
      <c r="I322" s="420">
        <f t="shared" si="184"/>
        <v>6.2</v>
      </c>
      <c r="J322" s="420">
        <f t="shared" si="184"/>
        <v>6.2</v>
      </c>
      <c r="K322" s="420">
        <f t="shared" si="184"/>
        <v>6.2</v>
      </c>
      <c r="L322" s="420">
        <f t="shared" si="184"/>
        <v>6.2</v>
      </c>
      <c r="M322" s="420">
        <f t="shared" si="184"/>
        <v>6.2</v>
      </c>
      <c r="N322" s="420">
        <f t="shared" si="184"/>
        <v>6.2</v>
      </c>
      <c r="O322" s="420">
        <f t="shared" si="184"/>
        <v>6.2</v>
      </c>
      <c r="P322" s="420">
        <f t="shared" si="184"/>
        <v>6.2</v>
      </c>
      <c r="Q322" s="420">
        <f t="shared" si="184"/>
        <v>6.2</v>
      </c>
      <c r="R322" s="420">
        <f t="shared" si="184"/>
        <v>6.2</v>
      </c>
      <c r="S322" s="420">
        <f t="shared" si="184"/>
        <v>6.2</v>
      </c>
      <c r="T322" s="420">
        <f t="shared" si="184"/>
        <v>6.2</v>
      </c>
      <c r="U322" s="420">
        <f t="shared" si="184"/>
        <v>6.2</v>
      </c>
      <c r="V322" s="420">
        <f t="shared" si="184"/>
        <v>6.2</v>
      </c>
      <c r="W322" s="420">
        <f t="shared" si="184"/>
        <v>6.2</v>
      </c>
      <c r="X322" s="420">
        <f t="shared" si="184"/>
        <v>6.2</v>
      </c>
      <c r="Y322" s="420">
        <f t="shared" si="184"/>
        <v>6.2</v>
      </c>
      <c r="Z322" s="420">
        <f t="shared" si="184"/>
        <v>6.2</v>
      </c>
      <c r="AA322" s="420">
        <f t="shared" si="184"/>
        <v>6.2</v>
      </c>
      <c r="AB322" s="420">
        <f t="shared" si="184"/>
        <v>6.2</v>
      </c>
      <c r="AC322" s="420">
        <f t="shared" si="184"/>
        <v>6.2</v>
      </c>
      <c r="AD322" s="420">
        <f t="shared" si="184"/>
        <v>6.2</v>
      </c>
      <c r="AE322" s="420">
        <f t="shared" si="184"/>
        <v>6.2</v>
      </c>
      <c r="AF322" s="420">
        <f t="shared" si="184"/>
        <v>6.2</v>
      </c>
      <c r="AG322" s="420">
        <f t="shared" si="184"/>
        <v>6.2</v>
      </c>
      <c r="AH322" s="420">
        <f t="shared" si="184"/>
        <v>6.2</v>
      </c>
      <c r="AI322" s="420">
        <f t="shared" si="184"/>
        <v>6.2</v>
      </c>
      <c r="AJ322" s="420">
        <f t="shared" si="184"/>
        <v>6.2</v>
      </c>
      <c r="AK322" s="420">
        <f t="shared" ref="AK322:BB322" si="185">CPC11DT_1</f>
        <v>6.2</v>
      </c>
      <c r="AL322" s="420">
        <f t="shared" si="185"/>
        <v>6.2</v>
      </c>
      <c r="AM322" s="420">
        <f t="shared" si="185"/>
        <v>6.2</v>
      </c>
      <c r="AN322" s="420">
        <f t="shared" si="185"/>
        <v>6.2</v>
      </c>
      <c r="AO322" s="420">
        <f t="shared" si="185"/>
        <v>6.2</v>
      </c>
      <c r="AP322" s="420">
        <f t="shared" si="185"/>
        <v>6.2</v>
      </c>
      <c r="AQ322" s="420">
        <f t="shared" si="185"/>
        <v>6.2</v>
      </c>
      <c r="AR322" s="420">
        <f t="shared" si="185"/>
        <v>6.2</v>
      </c>
      <c r="AS322" s="420">
        <f t="shared" si="185"/>
        <v>6.2</v>
      </c>
      <c r="AT322" s="420">
        <f t="shared" si="185"/>
        <v>6.2</v>
      </c>
      <c r="AU322" s="420">
        <f t="shared" si="185"/>
        <v>6.2</v>
      </c>
      <c r="AV322" s="420">
        <f t="shared" si="185"/>
        <v>6.2</v>
      </c>
      <c r="AW322" s="420">
        <f t="shared" si="185"/>
        <v>6.2</v>
      </c>
      <c r="AX322" s="420">
        <f t="shared" si="185"/>
        <v>6.2</v>
      </c>
      <c r="AY322" s="420">
        <f t="shared" si="185"/>
        <v>6.2</v>
      </c>
      <c r="AZ322" s="420">
        <f t="shared" si="185"/>
        <v>6.2</v>
      </c>
      <c r="BA322" s="421">
        <f t="shared" si="185"/>
        <v>6.2</v>
      </c>
      <c r="BB322" s="412">
        <f t="shared" si="185"/>
        <v>6.2</v>
      </c>
      <c r="BC322" s="412">
        <f>NOISUY!NSCPC06_1</f>
        <v>6.5</v>
      </c>
    </row>
    <row r="323" spans="1:55">
      <c r="A323" s="375">
        <v>2</v>
      </c>
      <c r="B323" s="389" t="s">
        <v>943</v>
      </c>
      <c r="C323" s="375" t="s">
        <v>217</v>
      </c>
      <c r="D323" s="422">
        <v>66</v>
      </c>
      <c r="E323" s="422">
        <f t="shared" ref="E323:AJ323" si="186">CPCNC11DT_1</f>
        <v>66</v>
      </c>
      <c r="F323" s="422">
        <f t="shared" si="186"/>
        <v>66</v>
      </c>
      <c r="G323" s="422">
        <f t="shared" si="186"/>
        <v>66</v>
      </c>
      <c r="H323" s="422">
        <f t="shared" si="186"/>
        <v>66</v>
      </c>
      <c r="I323" s="422">
        <f t="shared" si="186"/>
        <v>66</v>
      </c>
      <c r="J323" s="422">
        <f t="shared" si="186"/>
        <v>66</v>
      </c>
      <c r="K323" s="422">
        <f t="shared" si="186"/>
        <v>66</v>
      </c>
      <c r="L323" s="422">
        <f t="shared" si="186"/>
        <v>66</v>
      </c>
      <c r="M323" s="422">
        <f t="shared" si="186"/>
        <v>66</v>
      </c>
      <c r="N323" s="422">
        <f t="shared" si="186"/>
        <v>66</v>
      </c>
      <c r="O323" s="422">
        <f t="shared" si="186"/>
        <v>66</v>
      </c>
      <c r="P323" s="422">
        <f t="shared" si="186"/>
        <v>66</v>
      </c>
      <c r="Q323" s="422">
        <f t="shared" si="186"/>
        <v>66</v>
      </c>
      <c r="R323" s="422">
        <f t="shared" si="186"/>
        <v>66</v>
      </c>
      <c r="S323" s="422">
        <f t="shared" si="186"/>
        <v>66</v>
      </c>
      <c r="T323" s="422">
        <f t="shared" si="186"/>
        <v>66</v>
      </c>
      <c r="U323" s="422">
        <f t="shared" si="186"/>
        <v>66</v>
      </c>
      <c r="V323" s="422">
        <f t="shared" si="186"/>
        <v>66</v>
      </c>
      <c r="W323" s="422">
        <f t="shared" si="186"/>
        <v>66</v>
      </c>
      <c r="X323" s="422">
        <f t="shared" si="186"/>
        <v>66</v>
      </c>
      <c r="Y323" s="422">
        <f t="shared" si="186"/>
        <v>66</v>
      </c>
      <c r="Z323" s="422">
        <f t="shared" si="186"/>
        <v>66</v>
      </c>
      <c r="AA323" s="422">
        <f t="shared" si="186"/>
        <v>66</v>
      </c>
      <c r="AB323" s="422">
        <f t="shared" si="186"/>
        <v>66</v>
      </c>
      <c r="AC323" s="422">
        <f t="shared" si="186"/>
        <v>66</v>
      </c>
      <c r="AD323" s="422">
        <f t="shared" si="186"/>
        <v>66</v>
      </c>
      <c r="AE323" s="422">
        <f t="shared" si="186"/>
        <v>66</v>
      </c>
      <c r="AF323" s="422">
        <f t="shared" si="186"/>
        <v>66</v>
      </c>
      <c r="AG323" s="422">
        <f t="shared" si="186"/>
        <v>66</v>
      </c>
      <c r="AH323" s="422">
        <f t="shared" si="186"/>
        <v>66</v>
      </c>
      <c r="AI323" s="422">
        <f t="shared" si="186"/>
        <v>66</v>
      </c>
      <c r="AJ323" s="422">
        <f t="shared" si="186"/>
        <v>66</v>
      </c>
      <c r="AK323" s="422">
        <f t="shared" ref="AK323:BA323" si="187">CPCNC11DT_1</f>
        <v>66</v>
      </c>
      <c r="AL323" s="422">
        <f t="shared" si="187"/>
        <v>66</v>
      </c>
      <c r="AM323" s="422">
        <f t="shared" si="187"/>
        <v>66</v>
      </c>
      <c r="AN323" s="422">
        <f t="shared" si="187"/>
        <v>66</v>
      </c>
      <c r="AO323" s="422">
        <f t="shared" si="187"/>
        <v>66</v>
      </c>
      <c r="AP323" s="422">
        <f t="shared" si="187"/>
        <v>66</v>
      </c>
      <c r="AQ323" s="422">
        <f t="shared" si="187"/>
        <v>66</v>
      </c>
      <c r="AR323" s="422">
        <f t="shared" si="187"/>
        <v>66</v>
      </c>
      <c r="AS323" s="422">
        <f t="shared" si="187"/>
        <v>66</v>
      </c>
      <c r="AT323" s="422">
        <f t="shared" si="187"/>
        <v>66</v>
      </c>
      <c r="AU323" s="422">
        <f t="shared" si="187"/>
        <v>66</v>
      </c>
      <c r="AV323" s="422">
        <f t="shared" si="187"/>
        <v>66</v>
      </c>
      <c r="AW323" s="422">
        <f t="shared" si="187"/>
        <v>66</v>
      </c>
      <c r="AX323" s="422">
        <f t="shared" si="187"/>
        <v>66</v>
      </c>
      <c r="AY323" s="422">
        <f t="shared" si="187"/>
        <v>66</v>
      </c>
      <c r="AZ323" s="422">
        <f t="shared" si="187"/>
        <v>66</v>
      </c>
      <c r="BA323" s="423">
        <f t="shared" si="187"/>
        <v>66</v>
      </c>
    </row>
    <row r="324" spans="1:55">
      <c r="A324" s="378">
        <v>3</v>
      </c>
      <c r="B324" s="391" t="s">
        <v>82</v>
      </c>
      <c r="C324" s="378" t="s">
        <v>217</v>
      </c>
      <c r="D324" s="420">
        <v>2.2999999999999998</v>
      </c>
      <c r="E324" s="420">
        <f t="shared" ref="E324:AJ324" si="188">CPNT11DT_1</f>
        <v>2.2999999999999998</v>
      </c>
      <c r="F324" s="420">
        <f t="shared" si="188"/>
        <v>2.2999999999999998</v>
      </c>
      <c r="G324" s="420">
        <f t="shared" si="188"/>
        <v>2.2999999999999998</v>
      </c>
      <c r="H324" s="420">
        <f t="shared" si="188"/>
        <v>2.2999999999999998</v>
      </c>
      <c r="I324" s="420">
        <f t="shared" si="188"/>
        <v>2.2999999999999998</v>
      </c>
      <c r="J324" s="420">
        <f t="shared" si="188"/>
        <v>2.2999999999999998</v>
      </c>
      <c r="K324" s="420">
        <f t="shared" si="188"/>
        <v>2.2999999999999998</v>
      </c>
      <c r="L324" s="420">
        <f t="shared" si="188"/>
        <v>2.2999999999999998</v>
      </c>
      <c r="M324" s="420">
        <f t="shared" si="188"/>
        <v>2.2999999999999998</v>
      </c>
      <c r="N324" s="420">
        <f t="shared" si="188"/>
        <v>2.2999999999999998</v>
      </c>
      <c r="O324" s="420">
        <f t="shared" si="188"/>
        <v>2.2999999999999998</v>
      </c>
      <c r="P324" s="420">
        <f t="shared" si="188"/>
        <v>2.2999999999999998</v>
      </c>
      <c r="Q324" s="420">
        <f t="shared" si="188"/>
        <v>2.2999999999999998</v>
      </c>
      <c r="R324" s="420">
        <f t="shared" si="188"/>
        <v>2.2999999999999998</v>
      </c>
      <c r="S324" s="420">
        <f t="shared" si="188"/>
        <v>2.2999999999999998</v>
      </c>
      <c r="T324" s="420">
        <f t="shared" si="188"/>
        <v>2.2999999999999998</v>
      </c>
      <c r="U324" s="420">
        <f t="shared" si="188"/>
        <v>2.2999999999999998</v>
      </c>
      <c r="V324" s="420">
        <f t="shared" si="188"/>
        <v>2.2999999999999998</v>
      </c>
      <c r="W324" s="420">
        <f t="shared" si="188"/>
        <v>2.2999999999999998</v>
      </c>
      <c r="X324" s="420">
        <f t="shared" si="188"/>
        <v>2.2999999999999998</v>
      </c>
      <c r="Y324" s="420">
        <f t="shared" si="188"/>
        <v>2.2999999999999998</v>
      </c>
      <c r="Z324" s="420">
        <f t="shared" si="188"/>
        <v>2.2999999999999998</v>
      </c>
      <c r="AA324" s="420">
        <f t="shared" si="188"/>
        <v>2.2999999999999998</v>
      </c>
      <c r="AB324" s="420">
        <f t="shared" si="188"/>
        <v>2.2999999999999998</v>
      </c>
      <c r="AC324" s="420">
        <f t="shared" si="188"/>
        <v>2.2999999999999998</v>
      </c>
      <c r="AD324" s="420">
        <f t="shared" si="188"/>
        <v>2.2999999999999998</v>
      </c>
      <c r="AE324" s="420">
        <f t="shared" si="188"/>
        <v>2.2999999999999998</v>
      </c>
      <c r="AF324" s="420">
        <f t="shared" si="188"/>
        <v>2.2999999999999998</v>
      </c>
      <c r="AG324" s="420">
        <f t="shared" si="188"/>
        <v>2.2999999999999998</v>
      </c>
      <c r="AH324" s="420">
        <f t="shared" si="188"/>
        <v>2.2999999999999998</v>
      </c>
      <c r="AI324" s="420">
        <f t="shared" si="188"/>
        <v>2.2999999999999998</v>
      </c>
      <c r="AJ324" s="420">
        <f t="shared" si="188"/>
        <v>2.2999999999999998</v>
      </c>
      <c r="AK324" s="420">
        <f t="shared" ref="AK324:BB324" si="189">CPNT11DT_1</f>
        <v>2.2999999999999998</v>
      </c>
      <c r="AL324" s="420">
        <f t="shared" si="189"/>
        <v>2.2999999999999998</v>
      </c>
      <c r="AM324" s="420">
        <f t="shared" si="189"/>
        <v>2.2999999999999998</v>
      </c>
      <c r="AN324" s="420">
        <f t="shared" si="189"/>
        <v>2.2999999999999998</v>
      </c>
      <c r="AO324" s="420">
        <f t="shared" si="189"/>
        <v>2.2999999999999998</v>
      </c>
      <c r="AP324" s="420">
        <f t="shared" si="189"/>
        <v>2.2999999999999998</v>
      </c>
      <c r="AQ324" s="420">
        <f t="shared" si="189"/>
        <v>2.2999999999999998</v>
      </c>
      <c r="AR324" s="420">
        <f t="shared" si="189"/>
        <v>2.2999999999999998</v>
      </c>
      <c r="AS324" s="420">
        <f t="shared" si="189"/>
        <v>2.2999999999999998</v>
      </c>
      <c r="AT324" s="420">
        <f t="shared" si="189"/>
        <v>2.2999999999999998</v>
      </c>
      <c r="AU324" s="420">
        <f t="shared" si="189"/>
        <v>2.2999999999999998</v>
      </c>
      <c r="AV324" s="420">
        <f t="shared" si="189"/>
        <v>2.2999999999999998</v>
      </c>
      <c r="AW324" s="420">
        <f t="shared" si="189"/>
        <v>2.2999999999999998</v>
      </c>
      <c r="AX324" s="420">
        <f t="shared" si="189"/>
        <v>2.2999999999999998</v>
      </c>
      <c r="AY324" s="420">
        <f t="shared" si="189"/>
        <v>2.2999999999999998</v>
      </c>
      <c r="AZ324" s="420">
        <f t="shared" si="189"/>
        <v>2.2999999999999998</v>
      </c>
      <c r="BA324" s="421">
        <f t="shared" si="189"/>
        <v>2.2999999999999998</v>
      </c>
      <c r="BB324" s="412">
        <f t="shared" si="189"/>
        <v>2.2999999999999998</v>
      </c>
      <c r="BC324" s="412">
        <v>1.2</v>
      </c>
    </row>
    <row r="325" spans="1:55">
      <c r="A325" s="375">
        <v>4</v>
      </c>
      <c r="B325" s="389" t="s">
        <v>84</v>
      </c>
      <c r="C325" s="375" t="s">
        <v>217</v>
      </c>
      <c r="D325" s="422">
        <v>2</v>
      </c>
      <c r="E325" s="422">
        <f t="shared" ref="E325:AJ325" si="190">CPKXD11DT_1</f>
        <v>2</v>
      </c>
      <c r="F325" s="422">
        <f t="shared" si="190"/>
        <v>2</v>
      </c>
      <c r="G325" s="422">
        <f t="shared" si="190"/>
        <v>2</v>
      </c>
      <c r="H325" s="422">
        <f t="shared" si="190"/>
        <v>2</v>
      </c>
      <c r="I325" s="422">
        <f t="shared" si="190"/>
        <v>2</v>
      </c>
      <c r="J325" s="422">
        <f t="shared" si="190"/>
        <v>2</v>
      </c>
      <c r="K325" s="422">
        <f t="shared" si="190"/>
        <v>2</v>
      </c>
      <c r="L325" s="422">
        <f t="shared" si="190"/>
        <v>2</v>
      </c>
      <c r="M325" s="422">
        <f t="shared" si="190"/>
        <v>2</v>
      </c>
      <c r="N325" s="422">
        <f t="shared" si="190"/>
        <v>2</v>
      </c>
      <c r="O325" s="422">
        <f t="shared" si="190"/>
        <v>2</v>
      </c>
      <c r="P325" s="422">
        <f t="shared" si="190"/>
        <v>2</v>
      </c>
      <c r="Q325" s="422">
        <f t="shared" si="190"/>
        <v>2</v>
      </c>
      <c r="R325" s="422">
        <f t="shared" si="190"/>
        <v>2</v>
      </c>
      <c r="S325" s="422">
        <f t="shared" si="190"/>
        <v>2</v>
      </c>
      <c r="T325" s="422">
        <f t="shared" si="190"/>
        <v>2</v>
      </c>
      <c r="U325" s="422">
        <f t="shared" si="190"/>
        <v>2</v>
      </c>
      <c r="V325" s="422">
        <f t="shared" si="190"/>
        <v>2</v>
      </c>
      <c r="W325" s="422">
        <f t="shared" si="190"/>
        <v>2</v>
      </c>
      <c r="X325" s="422">
        <f t="shared" si="190"/>
        <v>2</v>
      </c>
      <c r="Y325" s="422">
        <f t="shared" si="190"/>
        <v>2</v>
      </c>
      <c r="Z325" s="422">
        <f t="shared" si="190"/>
        <v>2</v>
      </c>
      <c r="AA325" s="422">
        <f t="shared" si="190"/>
        <v>2</v>
      </c>
      <c r="AB325" s="422">
        <f t="shared" si="190"/>
        <v>2</v>
      </c>
      <c r="AC325" s="422">
        <f t="shared" si="190"/>
        <v>2</v>
      </c>
      <c r="AD325" s="422">
        <f t="shared" si="190"/>
        <v>2</v>
      </c>
      <c r="AE325" s="422">
        <f t="shared" si="190"/>
        <v>2</v>
      </c>
      <c r="AF325" s="422">
        <f t="shared" si="190"/>
        <v>2</v>
      </c>
      <c r="AG325" s="422">
        <f t="shared" si="190"/>
        <v>2</v>
      </c>
      <c r="AH325" s="422">
        <f t="shared" si="190"/>
        <v>2</v>
      </c>
      <c r="AI325" s="422">
        <f t="shared" si="190"/>
        <v>2</v>
      </c>
      <c r="AJ325" s="422">
        <f t="shared" si="190"/>
        <v>2</v>
      </c>
      <c r="AK325" s="422">
        <f t="shared" ref="AK325:BB325" si="191">CPKXD11DT_1</f>
        <v>2</v>
      </c>
      <c r="AL325" s="422">
        <f t="shared" si="191"/>
        <v>2</v>
      </c>
      <c r="AM325" s="422">
        <f t="shared" si="191"/>
        <v>2</v>
      </c>
      <c r="AN325" s="422">
        <f t="shared" si="191"/>
        <v>2</v>
      </c>
      <c r="AO325" s="422">
        <f t="shared" si="191"/>
        <v>2</v>
      </c>
      <c r="AP325" s="422">
        <f t="shared" si="191"/>
        <v>2</v>
      </c>
      <c r="AQ325" s="422">
        <f t="shared" si="191"/>
        <v>2</v>
      </c>
      <c r="AR325" s="422">
        <f t="shared" si="191"/>
        <v>2</v>
      </c>
      <c r="AS325" s="422">
        <f t="shared" si="191"/>
        <v>2</v>
      </c>
      <c r="AT325" s="422">
        <f t="shared" si="191"/>
        <v>2</v>
      </c>
      <c r="AU325" s="422">
        <f t="shared" si="191"/>
        <v>2</v>
      </c>
      <c r="AV325" s="422">
        <f t="shared" si="191"/>
        <v>2</v>
      </c>
      <c r="AW325" s="422">
        <f t="shared" si="191"/>
        <v>2</v>
      </c>
      <c r="AX325" s="422">
        <f t="shared" si="191"/>
        <v>2</v>
      </c>
      <c r="AY325" s="422">
        <f t="shared" si="191"/>
        <v>2</v>
      </c>
      <c r="AZ325" s="422">
        <f t="shared" si="191"/>
        <v>2</v>
      </c>
      <c r="BA325" s="423">
        <f t="shared" si="191"/>
        <v>2</v>
      </c>
      <c r="BB325" s="412">
        <f t="shared" si="191"/>
        <v>2</v>
      </c>
    </row>
    <row r="326" spans="1:55">
      <c r="A326" s="378">
        <v>5</v>
      </c>
      <c r="B326" s="391" t="s">
        <v>945</v>
      </c>
      <c r="C326" s="378" t="s">
        <v>217</v>
      </c>
      <c r="D326" s="420">
        <v>6</v>
      </c>
      <c r="E326" s="420">
        <f t="shared" ref="E326:AJ326" si="192">TNCT11DT_1</f>
        <v>6</v>
      </c>
      <c r="F326" s="420">
        <f t="shared" si="192"/>
        <v>6</v>
      </c>
      <c r="G326" s="420">
        <f t="shared" si="192"/>
        <v>6</v>
      </c>
      <c r="H326" s="420">
        <f t="shared" si="192"/>
        <v>6</v>
      </c>
      <c r="I326" s="420">
        <f t="shared" si="192"/>
        <v>6</v>
      </c>
      <c r="J326" s="420">
        <f t="shared" si="192"/>
        <v>6</v>
      </c>
      <c r="K326" s="420">
        <f t="shared" si="192"/>
        <v>6</v>
      </c>
      <c r="L326" s="420">
        <f t="shared" si="192"/>
        <v>6</v>
      </c>
      <c r="M326" s="420">
        <f t="shared" si="192"/>
        <v>6</v>
      </c>
      <c r="N326" s="420">
        <f t="shared" si="192"/>
        <v>6</v>
      </c>
      <c r="O326" s="420">
        <f t="shared" si="192"/>
        <v>6</v>
      </c>
      <c r="P326" s="420">
        <f t="shared" si="192"/>
        <v>6</v>
      </c>
      <c r="Q326" s="420">
        <f t="shared" si="192"/>
        <v>6</v>
      </c>
      <c r="R326" s="420">
        <f t="shared" si="192"/>
        <v>6</v>
      </c>
      <c r="S326" s="420">
        <f t="shared" si="192"/>
        <v>6</v>
      </c>
      <c r="T326" s="420">
        <f t="shared" si="192"/>
        <v>6</v>
      </c>
      <c r="U326" s="420">
        <f t="shared" si="192"/>
        <v>6</v>
      </c>
      <c r="V326" s="420">
        <f t="shared" si="192"/>
        <v>6</v>
      </c>
      <c r="W326" s="420">
        <f t="shared" si="192"/>
        <v>6</v>
      </c>
      <c r="X326" s="420">
        <f t="shared" si="192"/>
        <v>6</v>
      </c>
      <c r="Y326" s="420">
        <f t="shared" si="192"/>
        <v>6</v>
      </c>
      <c r="Z326" s="420">
        <f t="shared" si="192"/>
        <v>6</v>
      </c>
      <c r="AA326" s="420">
        <f t="shared" si="192"/>
        <v>6</v>
      </c>
      <c r="AB326" s="420">
        <f t="shared" si="192"/>
        <v>6</v>
      </c>
      <c r="AC326" s="420">
        <f t="shared" si="192"/>
        <v>6</v>
      </c>
      <c r="AD326" s="420">
        <f t="shared" si="192"/>
        <v>6</v>
      </c>
      <c r="AE326" s="420">
        <f t="shared" si="192"/>
        <v>6</v>
      </c>
      <c r="AF326" s="420">
        <f t="shared" si="192"/>
        <v>6</v>
      </c>
      <c r="AG326" s="420">
        <f t="shared" si="192"/>
        <v>6</v>
      </c>
      <c r="AH326" s="420">
        <f t="shared" si="192"/>
        <v>6</v>
      </c>
      <c r="AI326" s="420">
        <f t="shared" si="192"/>
        <v>6</v>
      </c>
      <c r="AJ326" s="420">
        <f t="shared" si="192"/>
        <v>6</v>
      </c>
      <c r="AK326" s="420">
        <f t="shared" ref="AK326:BA326" si="193">TNCT11DT_1</f>
        <v>6</v>
      </c>
      <c r="AL326" s="420">
        <f t="shared" si="193"/>
        <v>6</v>
      </c>
      <c r="AM326" s="420">
        <f t="shared" si="193"/>
        <v>6</v>
      </c>
      <c r="AN326" s="420">
        <f t="shared" si="193"/>
        <v>6</v>
      </c>
      <c r="AO326" s="420">
        <f t="shared" si="193"/>
        <v>6</v>
      </c>
      <c r="AP326" s="420">
        <f t="shared" si="193"/>
        <v>6</v>
      </c>
      <c r="AQ326" s="420">
        <f t="shared" si="193"/>
        <v>6</v>
      </c>
      <c r="AR326" s="420">
        <f t="shared" si="193"/>
        <v>6</v>
      </c>
      <c r="AS326" s="420">
        <f t="shared" si="193"/>
        <v>6</v>
      </c>
      <c r="AT326" s="420">
        <f t="shared" si="193"/>
        <v>6</v>
      </c>
      <c r="AU326" s="420">
        <f t="shared" si="193"/>
        <v>6</v>
      </c>
      <c r="AV326" s="420">
        <f t="shared" si="193"/>
        <v>6</v>
      </c>
      <c r="AW326" s="420">
        <f t="shared" si="193"/>
        <v>6</v>
      </c>
      <c r="AX326" s="420">
        <f t="shared" si="193"/>
        <v>6</v>
      </c>
      <c r="AY326" s="420">
        <f t="shared" si="193"/>
        <v>6</v>
      </c>
      <c r="AZ326" s="420">
        <f t="shared" si="193"/>
        <v>6</v>
      </c>
      <c r="BA326" s="421">
        <f t="shared" si="193"/>
        <v>6</v>
      </c>
      <c r="BB326" s="412" t="str">
        <f t="shared" ref="BB326:BC326" si="194">TNCT09_1</f>
        <v>6</v>
      </c>
      <c r="BC326" s="412" t="str">
        <f t="shared" si="194"/>
        <v>6</v>
      </c>
    </row>
    <row r="327" spans="1:55">
      <c r="A327" s="375">
        <v>6</v>
      </c>
      <c r="B327" s="389" t="s">
        <v>946</v>
      </c>
      <c r="C327" s="375" t="s">
        <v>217</v>
      </c>
      <c r="D327" s="422">
        <v>10</v>
      </c>
      <c r="E327" s="422">
        <f t="shared" ref="E327:AJ327" si="195">VAT11DT_1</f>
        <v>10</v>
      </c>
      <c r="F327" s="422">
        <f t="shared" si="195"/>
        <v>10</v>
      </c>
      <c r="G327" s="422">
        <f t="shared" si="195"/>
        <v>10</v>
      </c>
      <c r="H327" s="422">
        <f t="shared" si="195"/>
        <v>10</v>
      </c>
      <c r="I327" s="422">
        <f t="shared" si="195"/>
        <v>10</v>
      </c>
      <c r="J327" s="422">
        <f t="shared" si="195"/>
        <v>10</v>
      </c>
      <c r="K327" s="422">
        <f t="shared" si="195"/>
        <v>10</v>
      </c>
      <c r="L327" s="422">
        <f t="shared" si="195"/>
        <v>10</v>
      </c>
      <c r="M327" s="422">
        <f t="shared" si="195"/>
        <v>10</v>
      </c>
      <c r="N327" s="422">
        <f t="shared" si="195"/>
        <v>10</v>
      </c>
      <c r="O327" s="422">
        <f t="shared" si="195"/>
        <v>10</v>
      </c>
      <c r="P327" s="422">
        <f t="shared" si="195"/>
        <v>10</v>
      </c>
      <c r="Q327" s="422">
        <f t="shared" si="195"/>
        <v>10</v>
      </c>
      <c r="R327" s="422">
        <f t="shared" si="195"/>
        <v>10</v>
      </c>
      <c r="S327" s="422">
        <f t="shared" si="195"/>
        <v>10</v>
      </c>
      <c r="T327" s="422">
        <f t="shared" si="195"/>
        <v>10</v>
      </c>
      <c r="U327" s="422">
        <f t="shared" si="195"/>
        <v>10</v>
      </c>
      <c r="V327" s="422">
        <f t="shared" si="195"/>
        <v>10</v>
      </c>
      <c r="W327" s="422">
        <f t="shared" si="195"/>
        <v>10</v>
      </c>
      <c r="X327" s="422">
        <f t="shared" si="195"/>
        <v>10</v>
      </c>
      <c r="Y327" s="422">
        <f t="shared" si="195"/>
        <v>10</v>
      </c>
      <c r="Z327" s="422">
        <f t="shared" si="195"/>
        <v>10</v>
      </c>
      <c r="AA327" s="422">
        <f t="shared" si="195"/>
        <v>10</v>
      </c>
      <c r="AB327" s="422">
        <f t="shared" si="195"/>
        <v>10</v>
      </c>
      <c r="AC327" s="422">
        <f t="shared" si="195"/>
        <v>10</v>
      </c>
      <c r="AD327" s="422">
        <f t="shared" si="195"/>
        <v>10</v>
      </c>
      <c r="AE327" s="422">
        <f t="shared" si="195"/>
        <v>10</v>
      </c>
      <c r="AF327" s="422">
        <f t="shared" si="195"/>
        <v>10</v>
      </c>
      <c r="AG327" s="422">
        <f t="shared" si="195"/>
        <v>10</v>
      </c>
      <c r="AH327" s="422">
        <f t="shared" si="195"/>
        <v>10</v>
      </c>
      <c r="AI327" s="422">
        <f t="shared" si="195"/>
        <v>10</v>
      </c>
      <c r="AJ327" s="422">
        <f t="shared" si="195"/>
        <v>10</v>
      </c>
      <c r="AK327" s="422">
        <f t="shared" ref="AK327:BA327" si="196">VAT11DT_1</f>
        <v>10</v>
      </c>
      <c r="AL327" s="422">
        <f t="shared" si="196"/>
        <v>10</v>
      </c>
      <c r="AM327" s="422">
        <f t="shared" si="196"/>
        <v>10</v>
      </c>
      <c r="AN327" s="422">
        <f t="shared" si="196"/>
        <v>10</v>
      </c>
      <c r="AO327" s="422">
        <f t="shared" si="196"/>
        <v>10</v>
      </c>
      <c r="AP327" s="422">
        <f t="shared" si="196"/>
        <v>10</v>
      </c>
      <c r="AQ327" s="422">
        <f t="shared" si="196"/>
        <v>10</v>
      </c>
      <c r="AR327" s="422">
        <f t="shared" si="196"/>
        <v>10</v>
      </c>
      <c r="AS327" s="422">
        <f t="shared" si="196"/>
        <v>10</v>
      </c>
      <c r="AT327" s="422">
        <f t="shared" si="196"/>
        <v>10</v>
      </c>
      <c r="AU327" s="422">
        <f t="shared" si="196"/>
        <v>10</v>
      </c>
      <c r="AV327" s="422">
        <f t="shared" si="196"/>
        <v>10</v>
      </c>
      <c r="AW327" s="422">
        <f t="shared" si="196"/>
        <v>10</v>
      </c>
      <c r="AX327" s="422">
        <f t="shared" si="196"/>
        <v>10</v>
      </c>
      <c r="AY327" s="422">
        <f t="shared" si="196"/>
        <v>10</v>
      </c>
      <c r="AZ327" s="422">
        <f t="shared" si="196"/>
        <v>10</v>
      </c>
      <c r="BA327" s="423">
        <f t="shared" si="196"/>
        <v>10</v>
      </c>
      <c r="BB327" s="412" t="str">
        <f t="shared" ref="BB327:BC327" si="197">VAT09_1</f>
        <v>10</v>
      </c>
      <c r="BC327" s="412" t="str">
        <f t="shared" si="197"/>
        <v>10</v>
      </c>
    </row>
    <row r="328" spans="1:55">
      <c r="A328" s="378">
        <v>7</v>
      </c>
      <c r="B328" s="391" t="s">
        <v>948</v>
      </c>
      <c r="C328" s="378" t="s">
        <v>217</v>
      </c>
      <c r="D328" s="420">
        <v>0</v>
      </c>
      <c r="E328" s="420">
        <f t="shared" ref="E328:AJ328" si="198">HSGG11DT_1</f>
        <v>0</v>
      </c>
      <c r="F328" s="420">
        <f t="shared" si="198"/>
        <v>0</v>
      </c>
      <c r="G328" s="420">
        <f t="shared" si="198"/>
        <v>0</v>
      </c>
      <c r="H328" s="420">
        <f t="shared" si="198"/>
        <v>0</v>
      </c>
      <c r="I328" s="420">
        <f t="shared" si="198"/>
        <v>0</v>
      </c>
      <c r="J328" s="420">
        <f t="shared" si="198"/>
        <v>0</v>
      </c>
      <c r="K328" s="420">
        <f t="shared" si="198"/>
        <v>0</v>
      </c>
      <c r="L328" s="420">
        <f t="shared" si="198"/>
        <v>0</v>
      </c>
      <c r="M328" s="420">
        <f t="shared" si="198"/>
        <v>0</v>
      </c>
      <c r="N328" s="420">
        <f t="shared" si="198"/>
        <v>0</v>
      </c>
      <c r="O328" s="420">
        <f t="shared" si="198"/>
        <v>0</v>
      </c>
      <c r="P328" s="420">
        <f t="shared" si="198"/>
        <v>0</v>
      </c>
      <c r="Q328" s="420">
        <f t="shared" si="198"/>
        <v>0</v>
      </c>
      <c r="R328" s="420">
        <f t="shared" si="198"/>
        <v>0</v>
      </c>
      <c r="S328" s="420">
        <f t="shared" si="198"/>
        <v>0</v>
      </c>
      <c r="T328" s="420">
        <f t="shared" si="198"/>
        <v>0</v>
      </c>
      <c r="U328" s="420">
        <f t="shared" si="198"/>
        <v>0</v>
      </c>
      <c r="V328" s="420">
        <f t="shared" si="198"/>
        <v>0</v>
      </c>
      <c r="W328" s="420">
        <f t="shared" si="198"/>
        <v>0</v>
      </c>
      <c r="X328" s="420">
        <f t="shared" si="198"/>
        <v>0</v>
      </c>
      <c r="Y328" s="420">
        <f t="shared" si="198"/>
        <v>0</v>
      </c>
      <c r="Z328" s="420">
        <f t="shared" si="198"/>
        <v>0</v>
      </c>
      <c r="AA328" s="420">
        <f t="shared" si="198"/>
        <v>0</v>
      </c>
      <c r="AB328" s="420">
        <f t="shared" si="198"/>
        <v>0</v>
      </c>
      <c r="AC328" s="420">
        <f t="shared" si="198"/>
        <v>0</v>
      </c>
      <c r="AD328" s="420">
        <f t="shared" si="198"/>
        <v>0</v>
      </c>
      <c r="AE328" s="420">
        <f t="shared" si="198"/>
        <v>0</v>
      </c>
      <c r="AF328" s="420">
        <f t="shared" si="198"/>
        <v>0</v>
      </c>
      <c r="AG328" s="420">
        <f t="shared" si="198"/>
        <v>0</v>
      </c>
      <c r="AH328" s="420">
        <f t="shared" si="198"/>
        <v>0</v>
      </c>
      <c r="AI328" s="420">
        <f t="shared" si="198"/>
        <v>0</v>
      </c>
      <c r="AJ328" s="420">
        <f t="shared" si="198"/>
        <v>0</v>
      </c>
      <c r="AK328" s="420">
        <f t="shared" ref="AK328:BA328" si="199">HSGG11DT_1</f>
        <v>0</v>
      </c>
      <c r="AL328" s="420">
        <f t="shared" si="199"/>
        <v>0</v>
      </c>
      <c r="AM328" s="420">
        <f t="shared" si="199"/>
        <v>0</v>
      </c>
      <c r="AN328" s="420">
        <f t="shared" si="199"/>
        <v>0</v>
      </c>
      <c r="AO328" s="420">
        <f t="shared" si="199"/>
        <v>0</v>
      </c>
      <c r="AP328" s="420">
        <f t="shared" si="199"/>
        <v>0</v>
      </c>
      <c r="AQ328" s="420">
        <f t="shared" si="199"/>
        <v>0</v>
      </c>
      <c r="AR328" s="420">
        <f t="shared" si="199"/>
        <v>0</v>
      </c>
      <c r="AS328" s="420">
        <f t="shared" si="199"/>
        <v>0</v>
      </c>
      <c r="AT328" s="420">
        <f t="shared" si="199"/>
        <v>0</v>
      </c>
      <c r="AU328" s="420">
        <f t="shared" si="199"/>
        <v>0</v>
      </c>
      <c r="AV328" s="420">
        <f t="shared" si="199"/>
        <v>0</v>
      </c>
      <c r="AW328" s="420">
        <f t="shared" si="199"/>
        <v>0</v>
      </c>
      <c r="AX328" s="420">
        <f t="shared" si="199"/>
        <v>0</v>
      </c>
      <c r="AY328" s="420">
        <f t="shared" si="199"/>
        <v>0</v>
      </c>
      <c r="AZ328" s="420">
        <f t="shared" si="199"/>
        <v>0</v>
      </c>
      <c r="BA328" s="421">
        <f t="shared" si="199"/>
        <v>0</v>
      </c>
    </row>
    <row r="329" spans="1:55">
      <c r="A329" s="401">
        <v>8</v>
      </c>
      <c r="B329" s="404" t="s">
        <v>949</v>
      </c>
      <c r="C329" s="401" t="s">
        <v>217</v>
      </c>
      <c r="D329" s="424">
        <v>0</v>
      </c>
      <c r="E329" s="424">
        <f t="shared" ref="E329:AJ329" si="200">CPDP11DT_1</f>
        <v>0</v>
      </c>
      <c r="F329" s="424">
        <f t="shared" si="200"/>
        <v>0</v>
      </c>
      <c r="G329" s="424">
        <f t="shared" si="200"/>
        <v>0</v>
      </c>
      <c r="H329" s="424">
        <f t="shared" si="200"/>
        <v>0</v>
      </c>
      <c r="I329" s="424">
        <f t="shared" si="200"/>
        <v>0</v>
      </c>
      <c r="J329" s="424">
        <f t="shared" si="200"/>
        <v>0</v>
      </c>
      <c r="K329" s="424">
        <f t="shared" si="200"/>
        <v>0</v>
      </c>
      <c r="L329" s="424">
        <f t="shared" si="200"/>
        <v>0</v>
      </c>
      <c r="M329" s="424">
        <f t="shared" si="200"/>
        <v>0</v>
      </c>
      <c r="N329" s="424">
        <f t="shared" si="200"/>
        <v>0</v>
      </c>
      <c r="O329" s="424">
        <f t="shared" si="200"/>
        <v>0</v>
      </c>
      <c r="P329" s="424">
        <f t="shared" si="200"/>
        <v>0</v>
      </c>
      <c r="Q329" s="424">
        <f t="shared" si="200"/>
        <v>0</v>
      </c>
      <c r="R329" s="424">
        <f t="shared" si="200"/>
        <v>0</v>
      </c>
      <c r="S329" s="424">
        <f t="shared" si="200"/>
        <v>0</v>
      </c>
      <c r="T329" s="424">
        <f t="shared" si="200"/>
        <v>0</v>
      </c>
      <c r="U329" s="424">
        <f t="shared" si="200"/>
        <v>0</v>
      </c>
      <c r="V329" s="424">
        <f t="shared" si="200"/>
        <v>0</v>
      </c>
      <c r="W329" s="424">
        <f t="shared" si="200"/>
        <v>0</v>
      </c>
      <c r="X329" s="424">
        <f t="shared" si="200"/>
        <v>0</v>
      </c>
      <c r="Y329" s="424">
        <f t="shared" si="200"/>
        <v>0</v>
      </c>
      <c r="Z329" s="424">
        <f t="shared" si="200"/>
        <v>0</v>
      </c>
      <c r="AA329" s="424">
        <f t="shared" si="200"/>
        <v>0</v>
      </c>
      <c r="AB329" s="424">
        <f t="shared" si="200"/>
        <v>0</v>
      </c>
      <c r="AC329" s="424">
        <f t="shared" si="200"/>
        <v>0</v>
      </c>
      <c r="AD329" s="424">
        <f t="shared" si="200"/>
        <v>0</v>
      </c>
      <c r="AE329" s="424">
        <f t="shared" si="200"/>
        <v>0</v>
      </c>
      <c r="AF329" s="424">
        <f t="shared" si="200"/>
        <v>0</v>
      </c>
      <c r="AG329" s="424">
        <f t="shared" si="200"/>
        <v>0</v>
      </c>
      <c r="AH329" s="424">
        <f t="shared" si="200"/>
        <v>0</v>
      </c>
      <c r="AI329" s="424">
        <f t="shared" si="200"/>
        <v>0</v>
      </c>
      <c r="AJ329" s="424">
        <f t="shared" si="200"/>
        <v>0</v>
      </c>
      <c r="AK329" s="424">
        <f t="shared" ref="AK329:BB329" si="201">CPDP11DT_1</f>
        <v>0</v>
      </c>
      <c r="AL329" s="424">
        <f t="shared" si="201"/>
        <v>0</v>
      </c>
      <c r="AM329" s="424">
        <f t="shared" si="201"/>
        <v>0</v>
      </c>
      <c r="AN329" s="424">
        <f t="shared" si="201"/>
        <v>0</v>
      </c>
      <c r="AO329" s="424">
        <f t="shared" si="201"/>
        <v>0</v>
      </c>
      <c r="AP329" s="424">
        <f t="shared" si="201"/>
        <v>0</v>
      </c>
      <c r="AQ329" s="424">
        <f t="shared" si="201"/>
        <v>0</v>
      </c>
      <c r="AR329" s="424">
        <f t="shared" si="201"/>
        <v>0</v>
      </c>
      <c r="AS329" s="424">
        <f t="shared" si="201"/>
        <v>0</v>
      </c>
      <c r="AT329" s="424">
        <f t="shared" si="201"/>
        <v>0</v>
      </c>
      <c r="AU329" s="424">
        <f t="shared" si="201"/>
        <v>0</v>
      </c>
      <c r="AV329" s="424">
        <f t="shared" si="201"/>
        <v>0</v>
      </c>
      <c r="AW329" s="424">
        <f t="shared" si="201"/>
        <v>0</v>
      </c>
      <c r="AX329" s="424">
        <f t="shared" si="201"/>
        <v>0</v>
      </c>
      <c r="AY329" s="424">
        <f t="shared" si="201"/>
        <v>0</v>
      </c>
      <c r="AZ329" s="424">
        <f t="shared" si="201"/>
        <v>0</v>
      </c>
      <c r="BA329" s="425">
        <f t="shared" si="201"/>
        <v>0</v>
      </c>
      <c r="BB329" s="412">
        <f t="shared" si="201"/>
        <v>0</v>
      </c>
      <c r="BC329" s="412">
        <v>0</v>
      </c>
    </row>
    <row r="330" spans="1:55">
      <c r="A330" s="354"/>
      <c r="C330" s="354"/>
      <c r="D330" s="412"/>
      <c r="E330" s="412"/>
      <c r="F330" s="412"/>
      <c r="G330" s="412"/>
      <c r="H330" s="412"/>
      <c r="I330" s="412"/>
      <c r="J330" s="412"/>
      <c r="K330" s="412"/>
      <c r="L330" s="412"/>
      <c r="M330" s="412"/>
      <c r="N330" s="412"/>
      <c r="O330" s="412"/>
      <c r="P330" s="412"/>
      <c r="Q330" s="412"/>
      <c r="R330" s="412"/>
      <c r="S330" s="412"/>
      <c r="T330" s="412"/>
      <c r="U330" s="412"/>
      <c r="V330" s="412"/>
      <c r="W330" s="412"/>
      <c r="X330" s="412"/>
      <c r="Y330" s="412"/>
      <c r="Z330" s="412"/>
      <c r="AA330" s="412"/>
      <c r="AB330" s="412"/>
      <c r="AC330" s="412"/>
      <c r="AD330" s="412"/>
      <c r="AE330" s="412"/>
      <c r="AF330" s="412"/>
      <c r="AG330" s="412"/>
      <c r="AH330" s="412"/>
      <c r="AI330" s="412"/>
      <c r="AJ330" s="412"/>
      <c r="AK330" s="412"/>
      <c r="AL330" s="412"/>
      <c r="AM330" s="412"/>
      <c r="AN330" s="412"/>
      <c r="AO330" s="412"/>
      <c r="AP330" s="412"/>
      <c r="AQ330" s="412"/>
      <c r="AR330" s="412"/>
      <c r="AS330" s="412"/>
      <c r="AT330" s="412"/>
      <c r="AU330" s="412"/>
      <c r="AV330" s="412"/>
      <c r="AW330" s="412"/>
      <c r="AX330" s="412"/>
      <c r="AY330" s="412"/>
      <c r="AZ330" s="412"/>
      <c r="BA330" s="412"/>
    </row>
    <row r="331" spans="1:55" ht="23" thickBot="1">
      <c r="A331" s="408" t="s">
        <v>1035</v>
      </c>
      <c r="B331" s="409"/>
      <c r="C331" s="408"/>
      <c r="D331" s="411"/>
      <c r="E331" s="411"/>
      <c r="F331" s="411"/>
      <c r="G331" s="411"/>
      <c r="H331" s="411"/>
      <c r="I331" s="411"/>
      <c r="J331" s="411"/>
      <c r="K331" s="411"/>
      <c r="L331" s="411"/>
      <c r="M331" s="411"/>
      <c r="N331" s="411"/>
      <c r="O331" s="411"/>
    </row>
    <row r="332" spans="1:55" ht="16" thickTop="1">
      <c r="A332" s="354"/>
    </row>
    <row r="333" spans="1:55">
      <c r="A333" s="385" t="s">
        <v>43</v>
      </c>
      <c r="B333" s="385" t="s">
        <v>44</v>
      </c>
      <c r="C333" s="385" t="s">
        <v>112</v>
      </c>
      <c r="D333" s="397" t="s">
        <v>874</v>
      </c>
      <c r="E333" s="397" t="s">
        <v>875</v>
      </c>
      <c r="F333" s="397" t="s">
        <v>876</v>
      </c>
      <c r="G333" s="397" t="s">
        <v>877</v>
      </c>
      <c r="H333" s="397" t="s">
        <v>878</v>
      </c>
      <c r="I333" s="397" t="s">
        <v>879</v>
      </c>
      <c r="J333" s="397" t="s">
        <v>880</v>
      </c>
      <c r="K333" s="397" t="s">
        <v>881</v>
      </c>
      <c r="L333" s="397" t="s">
        <v>882</v>
      </c>
      <c r="M333" s="397" t="s">
        <v>883</v>
      </c>
      <c r="N333" s="397" t="s">
        <v>884</v>
      </c>
      <c r="O333" s="397" t="s">
        <v>885</v>
      </c>
      <c r="P333" s="397" t="s">
        <v>886</v>
      </c>
      <c r="Q333" s="397" t="s">
        <v>887</v>
      </c>
      <c r="R333" s="397" t="s">
        <v>888</v>
      </c>
      <c r="S333" s="397" t="s">
        <v>889</v>
      </c>
      <c r="T333" s="397" t="s">
        <v>890</v>
      </c>
      <c r="U333" s="397" t="s">
        <v>891</v>
      </c>
      <c r="V333" s="397" t="s">
        <v>892</v>
      </c>
      <c r="W333" s="397" t="s">
        <v>893</v>
      </c>
      <c r="X333" s="397" t="s">
        <v>894</v>
      </c>
      <c r="Y333" s="397" t="s">
        <v>895</v>
      </c>
      <c r="Z333" s="397" t="s">
        <v>896</v>
      </c>
      <c r="AA333" s="397" t="s">
        <v>897</v>
      </c>
      <c r="AB333" s="397" t="s">
        <v>898</v>
      </c>
      <c r="AC333" s="397" t="s">
        <v>899</v>
      </c>
      <c r="AD333" s="397" t="s">
        <v>900</v>
      </c>
      <c r="AE333" s="397" t="s">
        <v>901</v>
      </c>
      <c r="AF333" s="397" t="s">
        <v>902</v>
      </c>
      <c r="AG333" s="397" t="s">
        <v>903</v>
      </c>
      <c r="AH333" s="397" t="s">
        <v>904</v>
      </c>
      <c r="AI333" s="397" t="s">
        <v>905</v>
      </c>
      <c r="AJ333" s="397" t="s">
        <v>906</v>
      </c>
      <c r="AK333" s="397" t="s">
        <v>907</v>
      </c>
      <c r="AL333" s="397" t="s">
        <v>908</v>
      </c>
      <c r="AM333" s="397" t="s">
        <v>909</v>
      </c>
      <c r="AN333" s="397" t="s">
        <v>910</v>
      </c>
      <c r="AO333" s="397" t="s">
        <v>911</v>
      </c>
      <c r="AP333" s="397" t="s">
        <v>912</v>
      </c>
      <c r="AQ333" s="397" t="s">
        <v>913</v>
      </c>
      <c r="AR333" s="397" t="s">
        <v>914</v>
      </c>
      <c r="AS333" s="397" t="s">
        <v>915</v>
      </c>
      <c r="AT333" s="397" t="s">
        <v>916</v>
      </c>
      <c r="AU333" s="397" t="s">
        <v>917</v>
      </c>
      <c r="AV333" s="397" t="s">
        <v>918</v>
      </c>
      <c r="AW333" s="397" t="s">
        <v>919</v>
      </c>
      <c r="AX333" s="397" t="s">
        <v>920</v>
      </c>
      <c r="AY333" s="397" t="s">
        <v>921</v>
      </c>
      <c r="AZ333" s="397" t="s">
        <v>922</v>
      </c>
      <c r="BA333" s="419" t="s">
        <v>923</v>
      </c>
      <c r="BC333" s="356" t="s">
        <v>957</v>
      </c>
    </row>
    <row r="334" spans="1:55">
      <c r="A334" s="378">
        <v>1</v>
      </c>
      <c r="B334" s="391" t="s">
        <v>79</v>
      </c>
      <c r="C334" s="378" t="s">
        <v>217</v>
      </c>
      <c r="D334" s="420">
        <v>70</v>
      </c>
      <c r="E334" s="420">
        <f t="shared" ref="E334:M334" si="202">CPC5KS_1</f>
        <v>70</v>
      </c>
      <c r="F334" s="420">
        <f t="shared" si="202"/>
        <v>70</v>
      </c>
      <c r="G334" s="420">
        <f t="shared" si="202"/>
        <v>70</v>
      </c>
      <c r="H334" s="420">
        <f t="shared" si="202"/>
        <v>70</v>
      </c>
      <c r="I334" s="420">
        <f t="shared" si="202"/>
        <v>70</v>
      </c>
      <c r="J334" s="420">
        <f t="shared" si="202"/>
        <v>70</v>
      </c>
      <c r="K334" s="420">
        <f t="shared" si="202"/>
        <v>70</v>
      </c>
      <c r="L334" s="420">
        <f t="shared" si="202"/>
        <v>70</v>
      </c>
      <c r="M334" s="420">
        <f t="shared" si="202"/>
        <v>70</v>
      </c>
      <c r="N334" s="420"/>
      <c r="O334" s="420"/>
      <c r="P334" s="420"/>
      <c r="Q334" s="420"/>
      <c r="R334" s="420"/>
      <c r="S334" s="420"/>
      <c r="T334" s="420"/>
      <c r="U334" s="420"/>
      <c r="V334" s="420"/>
      <c r="W334" s="420"/>
      <c r="X334" s="420"/>
      <c r="Y334" s="420"/>
      <c r="Z334" s="420"/>
      <c r="AA334" s="420"/>
      <c r="AB334" s="420"/>
      <c r="AC334" s="420"/>
      <c r="AD334" s="420"/>
      <c r="AE334" s="420"/>
      <c r="AF334" s="420"/>
      <c r="AG334" s="420"/>
      <c r="AH334" s="420"/>
      <c r="AI334" s="420"/>
      <c r="AJ334" s="420"/>
      <c r="AK334" s="420"/>
      <c r="AL334" s="420"/>
      <c r="AM334" s="420"/>
      <c r="AN334" s="420"/>
      <c r="AO334" s="420"/>
      <c r="AP334" s="420"/>
      <c r="AQ334" s="420"/>
      <c r="AR334" s="420"/>
      <c r="AS334" s="420"/>
      <c r="AT334" s="420"/>
      <c r="AU334" s="420"/>
      <c r="AV334" s="420"/>
      <c r="AW334" s="420"/>
      <c r="AX334" s="420"/>
      <c r="AY334" s="420"/>
      <c r="AZ334" s="420"/>
      <c r="BA334" s="421"/>
    </row>
    <row r="335" spans="1:55">
      <c r="A335" s="375">
        <v>2</v>
      </c>
      <c r="B335" s="389" t="s">
        <v>945</v>
      </c>
      <c r="C335" s="375" t="s">
        <v>217</v>
      </c>
      <c r="D335" s="422">
        <v>6</v>
      </c>
      <c r="E335" s="422">
        <f t="shared" ref="E335:M335" si="203">TNCT5KS_1</f>
        <v>6</v>
      </c>
      <c r="F335" s="422">
        <f t="shared" si="203"/>
        <v>6</v>
      </c>
      <c r="G335" s="422">
        <f t="shared" si="203"/>
        <v>6</v>
      </c>
      <c r="H335" s="422">
        <f t="shared" si="203"/>
        <v>6</v>
      </c>
      <c r="I335" s="422">
        <f t="shared" si="203"/>
        <v>6</v>
      </c>
      <c r="J335" s="422">
        <f t="shared" si="203"/>
        <v>6</v>
      </c>
      <c r="K335" s="422">
        <f t="shared" si="203"/>
        <v>6</v>
      </c>
      <c r="L335" s="422">
        <f t="shared" si="203"/>
        <v>6</v>
      </c>
      <c r="M335" s="422">
        <f t="shared" si="203"/>
        <v>6</v>
      </c>
      <c r="N335" s="422"/>
      <c r="O335" s="422"/>
      <c r="P335" s="422"/>
      <c r="Q335" s="422"/>
      <c r="R335" s="422"/>
      <c r="S335" s="422"/>
      <c r="T335" s="422"/>
      <c r="U335" s="422"/>
      <c r="V335" s="422"/>
      <c r="W335" s="422"/>
      <c r="X335" s="422"/>
      <c r="Y335" s="422"/>
      <c r="Z335" s="422"/>
      <c r="AA335" s="422"/>
      <c r="AB335" s="422"/>
      <c r="AC335" s="422"/>
      <c r="AD335" s="422"/>
      <c r="AE335" s="422"/>
      <c r="AF335" s="422"/>
      <c r="AG335" s="422"/>
      <c r="AH335" s="422"/>
      <c r="AI335" s="422"/>
      <c r="AJ335" s="422"/>
      <c r="AK335" s="422"/>
      <c r="AL335" s="422"/>
      <c r="AM335" s="422"/>
      <c r="AN335" s="422"/>
      <c r="AO335" s="422"/>
      <c r="AP335" s="422"/>
      <c r="AQ335" s="422"/>
      <c r="AR335" s="422"/>
      <c r="AS335" s="422"/>
      <c r="AT335" s="422"/>
      <c r="AU335" s="422"/>
      <c r="AV335" s="422"/>
      <c r="AW335" s="422"/>
      <c r="AX335" s="422"/>
      <c r="AY335" s="422"/>
      <c r="AZ335" s="422"/>
      <c r="BA335" s="423"/>
    </row>
    <row r="336" spans="1:55">
      <c r="A336" s="378">
        <v>3</v>
      </c>
      <c r="B336" s="391" t="s">
        <v>966</v>
      </c>
      <c r="C336" s="378" t="s">
        <v>217</v>
      </c>
      <c r="D336" s="420">
        <v>2</v>
      </c>
      <c r="E336" s="420">
        <f t="shared" ref="E336:M336" si="204">GPA5KS_1</f>
        <v>2</v>
      </c>
      <c r="F336" s="420">
        <f t="shared" si="204"/>
        <v>2</v>
      </c>
      <c r="G336" s="420">
        <f t="shared" si="204"/>
        <v>2</v>
      </c>
      <c r="H336" s="420">
        <f t="shared" si="204"/>
        <v>2</v>
      </c>
      <c r="I336" s="420">
        <f t="shared" si="204"/>
        <v>2</v>
      </c>
      <c r="J336" s="420">
        <f t="shared" si="204"/>
        <v>2</v>
      </c>
      <c r="K336" s="420">
        <f t="shared" si="204"/>
        <v>2</v>
      </c>
      <c r="L336" s="420">
        <f t="shared" si="204"/>
        <v>2</v>
      </c>
      <c r="M336" s="420">
        <f t="shared" si="204"/>
        <v>2</v>
      </c>
      <c r="N336" s="426"/>
      <c r="O336" s="426"/>
      <c r="P336" s="426"/>
      <c r="Q336" s="426"/>
      <c r="R336" s="426"/>
      <c r="S336" s="426"/>
      <c r="T336" s="426"/>
      <c r="U336" s="426"/>
      <c r="V336" s="426"/>
      <c r="W336" s="426"/>
      <c r="X336" s="426"/>
      <c r="Y336" s="426"/>
      <c r="Z336" s="426"/>
      <c r="AA336" s="426"/>
      <c r="AB336" s="426"/>
      <c r="AC336" s="426"/>
      <c r="AD336" s="426"/>
      <c r="AE336" s="426"/>
      <c r="AF336" s="426"/>
      <c r="AG336" s="426"/>
      <c r="AH336" s="426"/>
      <c r="AI336" s="426"/>
      <c r="AJ336" s="426"/>
      <c r="AK336" s="426"/>
      <c r="AL336" s="426"/>
      <c r="AM336" s="426"/>
      <c r="AN336" s="426"/>
      <c r="AO336" s="426"/>
      <c r="AP336" s="426"/>
      <c r="AQ336" s="426"/>
      <c r="AR336" s="426"/>
      <c r="AS336" s="426"/>
      <c r="AT336" s="426"/>
      <c r="AU336" s="426"/>
      <c r="AV336" s="426"/>
      <c r="AW336" s="426"/>
      <c r="AX336" s="426"/>
      <c r="AY336" s="426"/>
      <c r="AZ336" s="426"/>
      <c r="BA336" s="427"/>
    </row>
    <row r="337" spans="1:55">
      <c r="A337" s="375">
        <v>4</v>
      </c>
      <c r="B337" s="389" t="s">
        <v>967</v>
      </c>
      <c r="C337" s="375" t="s">
        <v>217</v>
      </c>
      <c r="D337" s="422">
        <v>3</v>
      </c>
      <c r="E337" s="422">
        <f t="shared" ref="E337:M337" si="205">GBC5KS_1</f>
        <v>3</v>
      </c>
      <c r="F337" s="422">
        <f t="shared" si="205"/>
        <v>3</v>
      </c>
      <c r="G337" s="422">
        <f t="shared" si="205"/>
        <v>3</v>
      </c>
      <c r="H337" s="422">
        <f t="shared" si="205"/>
        <v>3</v>
      </c>
      <c r="I337" s="422">
        <f t="shared" si="205"/>
        <v>3</v>
      </c>
      <c r="J337" s="422">
        <f t="shared" si="205"/>
        <v>3</v>
      </c>
      <c r="K337" s="422">
        <f t="shared" si="205"/>
        <v>3</v>
      </c>
      <c r="L337" s="422">
        <f t="shared" si="205"/>
        <v>3</v>
      </c>
      <c r="M337" s="422">
        <f t="shared" si="205"/>
        <v>3</v>
      </c>
      <c r="N337" s="428"/>
      <c r="O337" s="428"/>
      <c r="P337" s="428"/>
      <c r="Q337" s="428"/>
      <c r="R337" s="428"/>
      <c r="S337" s="428"/>
      <c r="T337" s="428"/>
      <c r="U337" s="428"/>
      <c r="V337" s="428"/>
      <c r="W337" s="428"/>
      <c r="X337" s="428"/>
      <c r="Y337" s="428"/>
      <c r="Z337" s="428"/>
      <c r="AA337" s="428"/>
      <c r="AB337" s="428"/>
      <c r="AC337" s="428"/>
      <c r="AD337" s="428"/>
      <c r="AE337" s="428"/>
      <c r="AF337" s="428"/>
      <c r="AG337" s="428"/>
      <c r="AH337" s="428"/>
      <c r="AI337" s="428"/>
      <c r="AJ337" s="428"/>
      <c r="AK337" s="428"/>
      <c r="AL337" s="428"/>
      <c r="AM337" s="428"/>
      <c r="AN337" s="428"/>
      <c r="AO337" s="428"/>
      <c r="AP337" s="428"/>
      <c r="AQ337" s="428"/>
      <c r="AR337" s="428"/>
      <c r="AS337" s="428"/>
      <c r="AT337" s="428"/>
      <c r="AU337" s="428"/>
      <c r="AV337" s="428"/>
      <c r="AW337" s="428"/>
      <c r="AX337" s="428"/>
      <c r="AY337" s="428"/>
      <c r="AZ337" s="428"/>
      <c r="BA337" s="429"/>
    </row>
    <row r="338" spans="1:55">
      <c r="A338" s="430">
        <v>5</v>
      </c>
      <c r="B338" s="400" t="s">
        <v>82</v>
      </c>
      <c r="C338" s="430" t="s">
        <v>217</v>
      </c>
      <c r="D338" s="431">
        <v>3</v>
      </c>
      <c r="E338" s="431">
        <f t="shared" ref="E338:M338" si="206">CPNT5KS_1</f>
        <v>3</v>
      </c>
      <c r="F338" s="431">
        <f t="shared" si="206"/>
        <v>3</v>
      </c>
      <c r="G338" s="431">
        <f t="shared" si="206"/>
        <v>3</v>
      </c>
      <c r="H338" s="431">
        <f t="shared" si="206"/>
        <v>3</v>
      </c>
      <c r="I338" s="431">
        <f t="shared" si="206"/>
        <v>3</v>
      </c>
      <c r="J338" s="431">
        <f t="shared" si="206"/>
        <v>3</v>
      </c>
      <c r="K338" s="431">
        <f t="shared" si="206"/>
        <v>3</v>
      </c>
      <c r="L338" s="431">
        <f t="shared" si="206"/>
        <v>3</v>
      </c>
      <c r="M338" s="431">
        <f t="shared" si="206"/>
        <v>3</v>
      </c>
      <c r="N338" s="426"/>
      <c r="O338" s="426"/>
      <c r="P338" s="426"/>
      <c r="Q338" s="426"/>
      <c r="R338" s="426"/>
      <c r="S338" s="426"/>
      <c r="T338" s="426"/>
      <c r="U338" s="426"/>
      <c r="V338" s="426"/>
      <c r="W338" s="426"/>
      <c r="X338" s="426"/>
      <c r="Y338" s="426"/>
      <c r="Z338" s="426"/>
      <c r="AA338" s="426"/>
      <c r="AB338" s="426"/>
      <c r="AC338" s="426"/>
      <c r="AD338" s="426"/>
      <c r="AE338" s="426"/>
      <c r="AF338" s="426"/>
      <c r="AG338" s="426"/>
      <c r="AH338" s="426"/>
      <c r="AI338" s="426"/>
      <c r="AJ338" s="426"/>
      <c r="AK338" s="426"/>
      <c r="AL338" s="426"/>
      <c r="AM338" s="426"/>
      <c r="AN338" s="426"/>
      <c r="AO338" s="426"/>
      <c r="AP338" s="426"/>
      <c r="AQ338" s="426"/>
      <c r="AR338" s="426"/>
      <c r="AS338" s="426"/>
      <c r="AT338" s="426"/>
      <c r="AU338" s="426"/>
      <c r="AV338" s="426"/>
      <c r="AW338" s="426"/>
      <c r="AX338" s="426"/>
      <c r="AY338" s="426"/>
      <c r="AZ338" s="426"/>
      <c r="BA338" s="427"/>
    </row>
    <row r="339" spans="1:55">
      <c r="A339" s="375">
        <v>6</v>
      </c>
      <c r="B339" s="398" t="s">
        <v>84</v>
      </c>
      <c r="C339" s="432" t="s">
        <v>217</v>
      </c>
      <c r="D339" s="422">
        <v>2</v>
      </c>
      <c r="E339" s="428">
        <f t="shared" ref="E339:M339" si="207">CPKXD5KS_1</f>
        <v>2</v>
      </c>
      <c r="F339" s="428">
        <f t="shared" si="207"/>
        <v>2</v>
      </c>
      <c r="G339" s="428">
        <f t="shared" si="207"/>
        <v>2</v>
      </c>
      <c r="H339" s="428">
        <f t="shared" si="207"/>
        <v>2</v>
      </c>
      <c r="I339" s="428">
        <f t="shared" si="207"/>
        <v>2</v>
      </c>
      <c r="J339" s="428">
        <f t="shared" si="207"/>
        <v>2</v>
      </c>
      <c r="K339" s="428">
        <f t="shared" si="207"/>
        <v>2</v>
      </c>
      <c r="L339" s="428">
        <f t="shared" si="207"/>
        <v>2</v>
      </c>
      <c r="M339" s="428">
        <f t="shared" si="207"/>
        <v>2</v>
      </c>
      <c r="N339" s="428"/>
      <c r="O339" s="428"/>
      <c r="P339" s="428"/>
      <c r="Q339" s="428"/>
      <c r="R339" s="428"/>
      <c r="S339" s="428"/>
      <c r="T339" s="428"/>
      <c r="U339" s="428"/>
      <c r="V339" s="428"/>
      <c r="W339" s="428"/>
      <c r="X339" s="428"/>
      <c r="Y339" s="428"/>
      <c r="Z339" s="428"/>
      <c r="AA339" s="428"/>
      <c r="AB339" s="428"/>
      <c r="AC339" s="428"/>
      <c r="AD339" s="428"/>
      <c r="AE339" s="428"/>
      <c r="AF339" s="428"/>
      <c r="AG339" s="428"/>
      <c r="AH339" s="428"/>
      <c r="AI339" s="428"/>
      <c r="AJ339" s="428"/>
      <c r="AK339" s="428"/>
      <c r="AL339" s="428"/>
      <c r="AM339" s="428"/>
      <c r="AN339" s="428"/>
      <c r="AO339" s="428"/>
      <c r="AP339" s="428"/>
      <c r="AQ339" s="428"/>
      <c r="AR339" s="428"/>
      <c r="AS339" s="428"/>
      <c r="AT339" s="428"/>
      <c r="AU339" s="428"/>
      <c r="AV339" s="428"/>
      <c r="AW339" s="428"/>
      <c r="AX339" s="428"/>
      <c r="AY339" s="428"/>
      <c r="AZ339" s="428"/>
      <c r="BA339" s="429"/>
    </row>
    <row r="340" spans="1:55">
      <c r="A340" s="378">
        <v>7</v>
      </c>
      <c r="B340" s="391" t="s">
        <v>946</v>
      </c>
      <c r="C340" s="378" t="s">
        <v>217</v>
      </c>
      <c r="D340" s="420">
        <v>10</v>
      </c>
      <c r="E340" s="420">
        <f t="shared" ref="E340:M340" si="208">VAT5KS_1</f>
        <v>10</v>
      </c>
      <c r="F340" s="420">
        <f t="shared" si="208"/>
        <v>10</v>
      </c>
      <c r="G340" s="420">
        <f t="shared" si="208"/>
        <v>10</v>
      </c>
      <c r="H340" s="420">
        <f t="shared" si="208"/>
        <v>10</v>
      </c>
      <c r="I340" s="420">
        <f t="shared" si="208"/>
        <v>10</v>
      </c>
      <c r="J340" s="420">
        <f t="shared" si="208"/>
        <v>10</v>
      </c>
      <c r="K340" s="420">
        <f t="shared" si="208"/>
        <v>10</v>
      </c>
      <c r="L340" s="420">
        <f t="shared" si="208"/>
        <v>10</v>
      </c>
      <c r="M340" s="420">
        <f t="shared" si="208"/>
        <v>10</v>
      </c>
      <c r="N340" s="420"/>
      <c r="O340" s="420"/>
      <c r="P340" s="420"/>
      <c r="Q340" s="420"/>
      <c r="R340" s="420"/>
      <c r="S340" s="420"/>
      <c r="T340" s="420"/>
      <c r="U340" s="420"/>
      <c r="V340" s="420"/>
      <c r="W340" s="420"/>
      <c r="X340" s="420"/>
      <c r="Y340" s="420"/>
      <c r="Z340" s="420"/>
      <c r="AA340" s="420"/>
      <c r="AB340" s="420"/>
      <c r="AC340" s="420"/>
      <c r="AD340" s="420"/>
      <c r="AE340" s="420"/>
      <c r="AF340" s="420"/>
      <c r="AG340" s="420"/>
      <c r="AH340" s="420"/>
      <c r="AI340" s="420"/>
      <c r="AJ340" s="420"/>
      <c r="AK340" s="420"/>
      <c r="AL340" s="420"/>
      <c r="AM340" s="420"/>
      <c r="AN340" s="420"/>
      <c r="AO340" s="420"/>
      <c r="AP340" s="420"/>
      <c r="AQ340" s="420"/>
      <c r="AR340" s="420"/>
      <c r="AS340" s="420"/>
      <c r="AT340" s="420"/>
      <c r="AU340" s="420"/>
      <c r="AV340" s="420"/>
      <c r="AW340" s="420"/>
      <c r="AX340" s="420"/>
      <c r="AY340" s="420"/>
      <c r="AZ340" s="420"/>
      <c r="BA340" s="421"/>
    </row>
    <row r="341" spans="1:55">
      <c r="A341" s="375">
        <v>8</v>
      </c>
      <c r="B341" s="389" t="s">
        <v>960</v>
      </c>
      <c r="C341" s="375" t="s">
        <v>217</v>
      </c>
      <c r="D341" s="422">
        <v>10</v>
      </c>
      <c r="E341" s="422">
        <f t="shared" ref="E341:M341" si="209">GDP5KS_1</f>
        <v>10</v>
      </c>
      <c r="F341" s="422">
        <f t="shared" si="209"/>
        <v>10</v>
      </c>
      <c r="G341" s="422">
        <f t="shared" si="209"/>
        <v>10</v>
      </c>
      <c r="H341" s="422">
        <f t="shared" si="209"/>
        <v>10</v>
      </c>
      <c r="I341" s="422">
        <f t="shared" si="209"/>
        <v>10</v>
      </c>
      <c r="J341" s="422">
        <f t="shared" si="209"/>
        <v>10</v>
      </c>
      <c r="K341" s="422">
        <f t="shared" si="209"/>
        <v>10</v>
      </c>
      <c r="L341" s="422">
        <f t="shared" si="209"/>
        <v>10</v>
      </c>
      <c r="M341" s="422">
        <f t="shared" si="209"/>
        <v>10</v>
      </c>
      <c r="N341" s="428"/>
      <c r="O341" s="428"/>
      <c r="P341" s="428"/>
      <c r="Q341" s="428"/>
      <c r="R341" s="428"/>
      <c r="S341" s="428"/>
      <c r="T341" s="428"/>
      <c r="U341" s="428"/>
      <c r="V341" s="428"/>
      <c r="W341" s="428"/>
      <c r="X341" s="428"/>
      <c r="Y341" s="428"/>
      <c r="Z341" s="428"/>
      <c r="AA341" s="428"/>
      <c r="AB341" s="428"/>
      <c r="AC341" s="428"/>
      <c r="AD341" s="428"/>
      <c r="AE341" s="428"/>
      <c r="AF341" s="428"/>
      <c r="AG341" s="428"/>
      <c r="AH341" s="428"/>
      <c r="AI341" s="428"/>
      <c r="AJ341" s="428"/>
      <c r="AK341" s="428"/>
      <c r="AL341" s="428"/>
      <c r="AM341" s="428"/>
      <c r="AN341" s="428"/>
      <c r="AO341" s="428"/>
      <c r="AP341" s="428"/>
      <c r="AQ341" s="428"/>
      <c r="AR341" s="428"/>
      <c r="AS341" s="428"/>
      <c r="AT341" s="428"/>
      <c r="AU341" s="428"/>
      <c r="AV341" s="428"/>
      <c r="AW341" s="428"/>
      <c r="AX341" s="428"/>
      <c r="AY341" s="428"/>
      <c r="AZ341" s="428"/>
      <c r="BA341" s="423"/>
    </row>
    <row r="342" spans="1:55">
      <c r="A342" s="378">
        <v>9</v>
      </c>
      <c r="B342" s="391" t="s">
        <v>948</v>
      </c>
      <c r="C342" s="378" t="s">
        <v>217</v>
      </c>
      <c r="D342" s="420">
        <v>0</v>
      </c>
      <c r="E342" s="420">
        <f t="shared" ref="E342:M342" si="210">HSGG5KS_1</f>
        <v>0</v>
      </c>
      <c r="F342" s="420">
        <f t="shared" si="210"/>
        <v>0</v>
      </c>
      <c r="G342" s="420">
        <f t="shared" si="210"/>
        <v>0</v>
      </c>
      <c r="H342" s="420">
        <f t="shared" si="210"/>
        <v>0</v>
      </c>
      <c r="I342" s="420">
        <f t="shared" si="210"/>
        <v>0</v>
      </c>
      <c r="J342" s="420">
        <f t="shared" si="210"/>
        <v>0</v>
      </c>
      <c r="K342" s="420">
        <f t="shared" si="210"/>
        <v>0</v>
      </c>
      <c r="L342" s="420">
        <f t="shared" si="210"/>
        <v>0</v>
      </c>
      <c r="M342" s="420">
        <f t="shared" si="210"/>
        <v>0</v>
      </c>
      <c r="N342" s="426"/>
      <c r="O342" s="426"/>
      <c r="P342" s="426"/>
      <c r="Q342" s="426"/>
      <c r="R342" s="426"/>
      <c r="S342" s="426"/>
      <c r="T342" s="426"/>
      <c r="U342" s="426"/>
      <c r="V342" s="426"/>
      <c r="W342" s="426"/>
      <c r="X342" s="426"/>
      <c r="Y342" s="426"/>
      <c r="Z342" s="426"/>
      <c r="AA342" s="426"/>
      <c r="AB342" s="426"/>
      <c r="AC342" s="426"/>
      <c r="AD342" s="426"/>
      <c r="AE342" s="426"/>
      <c r="AF342" s="426"/>
      <c r="AG342" s="426"/>
      <c r="AH342" s="426"/>
      <c r="AI342" s="426"/>
      <c r="AJ342" s="426"/>
      <c r="AK342" s="426"/>
      <c r="AL342" s="426"/>
      <c r="AM342" s="426"/>
      <c r="AN342" s="426"/>
      <c r="AO342" s="426"/>
      <c r="AP342" s="426"/>
      <c r="AQ342" s="426"/>
      <c r="AR342" s="426"/>
      <c r="AS342" s="426"/>
      <c r="AT342" s="426"/>
      <c r="AU342" s="426"/>
      <c r="AV342" s="426"/>
      <c r="AW342" s="426"/>
      <c r="AX342" s="426"/>
      <c r="AY342" s="426"/>
      <c r="AZ342" s="426"/>
      <c r="BA342" s="427"/>
    </row>
    <row r="343" spans="1:55">
      <c r="A343" s="401">
        <v>10</v>
      </c>
      <c r="B343" s="404" t="s">
        <v>949</v>
      </c>
      <c r="C343" s="401" t="s">
        <v>217</v>
      </c>
      <c r="D343" s="424">
        <v>0</v>
      </c>
      <c r="E343" s="424">
        <f t="shared" ref="E343:M343" si="211">CPDP5KS_1</f>
        <v>0</v>
      </c>
      <c r="F343" s="424">
        <f t="shared" si="211"/>
        <v>0</v>
      </c>
      <c r="G343" s="424">
        <f t="shared" si="211"/>
        <v>0</v>
      </c>
      <c r="H343" s="424">
        <f t="shared" si="211"/>
        <v>0</v>
      </c>
      <c r="I343" s="424">
        <f t="shared" si="211"/>
        <v>0</v>
      </c>
      <c r="J343" s="424">
        <f t="shared" si="211"/>
        <v>0</v>
      </c>
      <c r="K343" s="424">
        <f t="shared" si="211"/>
        <v>0</v>
      </c>
      <c r="L343" s="424">
        <f t="shared" si="211"/>
        <v>0</v>
      </c>
      <c r="M343" s="424">
        <f t="shared" si="211"/>
        <v>0</v>
      </c>
      <c r="N343" s="433"/>
      <c r="O343" s="433"/>
      <c r="P343" s="433"/>
      <c r="Q343" s="433"/>
      <c r="R343" s="433"/>
      <c r="S343" s="433"/>
      <c r="T343" s="433"/>
      <c r="U343" s="433"/>
      <c r="V343" s="433"/>
      <c r="W343" s="433"/>
      <c r="X343" s="433"/>
      <c r="Y343" s="433"/>
      <c r="Z343" s="433"/>
      <c r="AA343" s="433"/>
      <c r="AB343" s="433"/>
      <c r="AC343" s="433"/>
      <c r="AD343" s="433"/>
      <c r="AE343" s="433"/>
      <c r="AF343" s="433"/>
      <c r="AG343" s="433"/>
      <c r="AH343" s="433"/>
      <c r="AI343" s="433"/>
      <c r="AJ343" s="433"/>
      <c r="AK343" s="433"/>
      <c r="AL343" s="433"/>
      <c r="AM343" s="433"/>
      <c r="AN343" s="433"/>
      <c r="AO343" s="433"/>
      <c r="AP343" s="433"/>
      <c r="AQ343" s="433"/>
      <c r="AR343" s="433"/>
      <c r="AS343" s="433"/>
      <c r="AT343" s="433"/>
      <c r="AU343" s="433"/>
      <c r="AV343" s="433"/>
      <c r="AW343" s="433"/>
      <c r="AX343" s="433"/>
      <c r="AY343" s="433"/>
      <c r="AZ343" s="433"/>
      <c r="BA343" s="434"/>
    </row>
    <row r="344" spans="1:55">
      <c r="A344" s="354"/>
      <c r="C344" s="354"/>
      <c r="D344" s="412"/>
      <c r="E344" s="412"/>
      <c r="F344" s="412"/>
      <c r="G344" s="412"/>
      <c r="H344" s="412"/>
      <c r="I344" s="412"/>
      <c r="J344" s="412"/>
      <c r="K344" s="412"/>
      <c r="L344" s="412"/>
      <c r="M344" s="412"/>
      <c r="N344" s="374"/>
      <c r="O344" s="374"/>
      <c r="P344" s="374"/>
      <c r="Q344" s="374"/>
      <c r="R344" s="374"/>
      <c r="S344" s="374"/>
      <c r="T344" s="374"/>
      <c r="U344" s="374"/>
      <c r="V344" s="374"/>
      <c r="W344" s="374"/>
      <c r="X344" s="374"/>
      <c r="Y344" s="374"/>
      <c r="Z344" s="374"/>
      <c r="AA344" s="374"/>
      <c r="AB344" s="374"/>
      <c r="AC344" s="374"/>
      <c r="AD344" s="374"/>
      <c r="AE344" s="374"/>
      <c r="AF344" s="374"/>
      <c r="AG344" s="374"/>
      <c r="AH344" s="374"/>
      <c r="AI344" s="374"/>
      <c r="AJ344" s="374"/>
      <c r="AK344" s="374"/>
      <c r="AL344" s="374"/>
      <c r="AM344" s="374"/>
      <c r="AN344" s="374"/>
      <c r="AO344" s="374"/>
      <c r="AP344" s="374"/>
      <c r="AQ344" s="374"/>
      <c r="AR344" s="374"/>
      <c r="AS344" s="374"/>
      <c r="AT344" s="374"/>
      <c r="AU344" s="374"/>
      <c r="AV344" s="374"/>
      <c r="AW344" s="374"/>
      <c r="AX344" s="374"/>
      <c r="AY344" s="374"/>
      <c r="AZ344" s="374"/>
      <c r="BA344" s="412"/>
    </row>
    <row r="345" spans="1:55" ht="23" thickBot="1">
      <c r="A345" s="408" t="s">
        <v>1036</v>
      </c>
      <c r="B345" s="409"/>
      <c r="C345" s="408"/>
      <c r="D345" s="411"/>
      <c r="E345" s="411"/>
      <c r="F345" s="411"/>
      <c r="G345" s="411"/>
      <c r="H345" s="411"/>
      <c r="I345" s="411"/>
      <c r="J345" s="411"/>
      <c r="K345" s="411"/>
      <c r="L345" s="411"/>
      <c r="M345" s="411"/>
      <c r="N345" s="411"/>
    </row>
    <row r="346" spans="1:55" ht="16" thickTop="1">
      <c r="A346" s="354"/>
    </row>
    <row r="347" spans="1:55">
      <c r="A347" s="354" t="s">
        <v>43</v>
      </c>
      <c r="B347" s="354" t="s">
        <v>44</v>
      </c>
      <c r="C347" s="354" t="s">
        <v>112</v>
      </c>
      <c r="D347" s="356" t="s">
        <v>874</v>
      </c>
      <c r="E347" s="356" t="s">
        <v>875</v>
      </c>
      <c r="F347" s="356" t="s">
        <v>876</v>
      </c>
      <c r="G347" s="356" t="s">
        <v>877</v>
      </c>
      <c r="H347" s="356" t="s">
        <v>878</v>
      </c>
      <c r="I347" s="356" t="s">
        <v>879</v>
      </c>
      <c r="J347" s="356" t="s">
        <v>880</v>
      </c>
      <c r="K347" s="356" t="s">
        <v>881</v>
      </c>
      <c r="L347" s="356" t="s">
        <v>882</v>
      </c>
      <c r="M347" s="356" t="s">
        <v>883</v>
      </c>
      <c r="N347" s="356" t="s">
        <v>884</v>
      </c>
      <c r="O347" s="356" t="s">
        <v>885</v>
      </c>
      <c r="P347" s="356" t="s">
        <v>886</v>
      </c>
      <c r="Q347" s="356" t="s">
        <v>887</v>
      </c>
      <c r="R347" s="356" t="s">
        <v>888</v>
      </c>
      <c r="S347" s="356" t="s">
        <v>889</v>
      </c>
      <c r="T347" s="356" t="s">
        <v>890</v>
      </c>
      <c r="U347" s="356" t="s">
        <v>891</v>
      </c>
      <c r="V347" s="356" t="s">
        <v>892</v>
      </c>
      <c r="W347" s="356" t="s">
        <v>893</v>
      </c>
      <c r="X347" s="356" t="s">
        <v>894</v>
      </c>
      <c r="Y347" s="356" t="s">
        <v>895</v>
      </c>
      <c r="Z347" s="356" t="s">
        <v>896</v>
      </c>
      <c r="AA347" s="356" t="s">
        <v>897</v>
      </c>
      <c r="AB347" s="356" t="s">
        <v>898</v>
      </c>
      <c r="AC347" s="356" t="s">
        <v>899</v>
      </c>
      <c r="AD347" s="356" t="s">
        <v>900</v>
      </c>
      <c r="AE347" s="356" t="s">
        <v>901</v>
      </c>
      <c r="AF347" s="356" t="s">
        <v>902</v>
      </c>
      <c r="AG347" s="356" t="s">
        <v>903</v>
      </c>
      <c r="AH347" s="356" t="s">
        <v>904</v>
      </c>
      <c r="AI347" s="356" t="s">
        <v>905</v>
      </c>
      <c r="AJ347" s="356" t="s">
        <v>906</v>
      </c>
      <c r="AK347" s="356" t="s">
        <v>907</v>
      </c>
      <c r="AL347" s="356" t="s">
        <v>908</v>
      </c>
      <c r="AM347" s="356" t="s">
        <v>909</v>
      </c>
      <c r="AN347" s="356" t="s">
        <v>910</v>
      </c>
      <c r="AO347" s="356" t="s">
        <v>911</v>
      </c>
      <c r="AP347" s="356" t="s">
        <v>912</v>
      </c>
      <c r="AQ347" s="356" t="s">
        <v>913</v>
      </c>
      <c r="AR347" s="356" t="s">
        <v>914</v>
      </c>
      <c r="AS347" s="356" t="s">
        <v>915</v>
      </c>
      <c r="AT347" s="356" t="s">
        <v>916</v>
      </c>
      <c r="AU347" s="356" t="s">
        <v>917</v>
      </c>
      <c r="AV347" s="356" t="s">
        <v>918</v>
      </c>
      <c r="AW347" s="356" t="s">
        <v>919</v>
      </c>
      <c r="AX347" s="356" t="s">
        <v>920</v>
      </c>
      <c r="AY347" s="356" t="s">
        <v>921</v>
      </c>
      <c r="AZ347" s="356" t="s">
        <v>922</v>
      </c>
      <c r="BA347" s="356" t="s">
        <v>923</v>
      </c>
      <c r="BC347" s="356" t="s">
        <v>957</v>
      </c>
    </row>
    <row r="348" spans="1:55">
      <c r="A348" s="354">
        <v>1</v>
      </c>
      <c r="B348" s="356" t="s">
        <v>970</v>
      </c>
      <c r="C348" s="354" t="s">
        <v>217</v>
      </c>
      <c r="D348" s="412">
        <v>48</v>
      </c>
      <c r="E348" s="412">
        <f t="shared" ref="E348:M348" si="212">CPC3DV_1</f>
        <v>48</v>
      </c>
      <c r="F348" s="412">
        <f t="shared" si="212"/>
        <v>48</v>
      </c>
      <c r="G348" s="412">
        <f t="shared" si="212"/>
        <v>48</v>
      </c>
      <c r="H348" s="412">
        <f t="shared" si="212"/>
        <v>48</v>
      </c>
      <c r="I348" s="412">
        <f t="shared" si="212"/>
        <v>48</v>
      </c>
      <c r="J348" s="412">
        <f t="shared" si="212"/>
        <v>48</v>
      </c>
      <c r="K348" s="412">
        <f t="shared" si="212"/>
        <v>48</v>
      </c>
      <c r="L348" s="412">
        <f t="shared" si="212"/>
        <v>48</v>
      </c>
      <c r="M348" s="412">
        <f t="shared" si="212"/>
        <v>48</v>
      </c>
      <c r="N348" s="412"/>
      <c r="O348" s="412"/>
      <c r="P348" s="412"/>
      <c r="Q348" s="412"/>
      <c r="R348" s="412"/>
      <c r="S348" s="412"/>
      <c r="T348" s="412"/>
      <c r="U348" s="412"/>
      <c r="V348" s="412"/>
      <c r="W348" s="412"/>
      <c r="X348" s="412"/>
      <c r="Y348" s="412"/>
      <c r="Z348" s="412"/>
      <c r="AA348" s="412"/>
      <c r="AB348" s="412"/>
      <c r="AC348" s="412"/>
      <c r="AD348" s="412"/>
      <c r="AE348" s="412"/>
      <c r="AF348" s="412"/>
      <c r="AG348" s="412"/>
      <c r="AH348" s="412"/>
      <c r="AI348" s="412"/>
      <c r="AJ348" s="412"/>
      <c r="AK348" s="412"/>
      <c r="AL348" s="412"/>
      <c r="AM348" s="412"/>
      <c r="AN348" s="412"/>
      <c r="AO348" s="412"/>
      <c r="AP348" s="412"/>
      <c r="AQ348" s="412"/>
      <c r="AR348" s="412"/>
      <c r="AS348" s="412"/>
      <c r="AT348" s="412"/>
      <c r="AU348" s="412"/>
      <c r="AV348" s="412"/>
      <c r="AW348" s="412"/>
      <c r="AX348" s="412"/>
      <c r="AY348" s="412"/>
      <c r="AZ348" s="412"/>
      <c r="BA348" s="412"/>
    </row>
    <row r="349" spans="1:55">
      <c r="A349" s="354">
        <v>2</v>
      </c>
      <c r="B349" s="356" t="s">
        <v>1037</v>
      </c>
      <c r="C349" s="354" t="s">
        <v>217</v>
      </c>
      <c r="D349" s="412">
        <v>5</v>
      </c>
      <c r="E349" s="412">
        <f t="shared" ref="E349:M349" si="213">TNCT3DV_1</f>
        <v>5</v>
      </c>
      <c r="F349" s="412">
        <f t="shared" si="213"/>
        <v>5</v>
      </c>
      <c r="G349" s="412">
        <f t="shared" si="213"/>
        <v>5</v>
      </c>
      <c r="H349" s="412">
        <f t="shared" si="213"/>
        <v>5</v>
      </c>
      <c r="I349" s="412">
        <f t="shared" si="213"/>
        <v>5</v>
      </c>
      <c r="J349" s="412">
        <f t="shared" si="213"/>
        <v>5</v>
      </c>
      <c r="K349" s="412">
        <f t="shared" si="213"/>
        <v>5</v>
      </c>
      <c r="L349" s="412">
        <f t="shared" si="213"/>
        <v>5</v>
      </c>
      <c r="M349" s="412">
        <f t="shared" si="213"/>
        <v>5</v>
      </c>
      <c r="N349" s="412"/>
      <c r="O349" s="412"/>
      <c r="P349" s="412"/>
      <c r="Q349" s="412"/>
      <c r="R349" s="412"/>
      <c r="S349" s="412"/>
      <c r="T349" s="412"/>
      <c r="U349" s="412"/>
      <c r="V349" s="412"/>
      <c r="W349" s="412"/>
      <c r="X349" s="412"/>
      <c r="Y349" s="412"/>
      <c r="Z349" s="412"/>
      <c r="AA349" s="412"/>
      <c r="AB349" s="412"/>
      <c r="AC349" s="412"/>
      <c r="AD349" s="412"/>
      <c r="AE349" s="412"/>
      <c r="AF349" s="412"/>
      <c r="AG349" s="412"/>
      <c r="AH349" s="412"/>
      <c r="AI349" s="412"/>
      <c r="AJ349" s="412"/>
      <c r="AK349" s="412"/>
      <c r="AL349" s="412"/>
      <c r="AM349" s="412"/>
      <c r="AN349" s="412"/>
      <c r="AO349" s="412"/>
      <c r="AP349" s="412"/>
      <c r="AQ349" s="412"/>
      <c r="AR349" s="412"/>
      <c r="AS349" s="412"/>
      <c r="AT349" s="412"/>
      <c r="AU349" s="412"/>
      <c r="AV349" s="412"/>
      <c r="AW349" s="412"/>
      <c r="AX349" s="412"/>
      <c r="AY349" s="412"/>
      <c r="AZ349" s="412"/>
      <c r="BA349" s="412"/>
    </row>
    <row r="350" spans="1:55">
      <c r="A350" s="354">
        <v>3</v>
      </c>
      <c r="B350" s="356" t="s">
        <v>973</v>
      </c>
      <c r="C350" s="354" t="s">
        <v>217</v>
      </c>
      <c r="D350" s="412">
        <v>0</v>
      </c>
      <c r="E350" s="374">
        <f t="shared" ref="E350:M350" si="214">VAT3DV_1</f>
        <v>0</v>
      </c>
      <c r="F350" s="374">
        <f t="shared" si="214"/>
        <v>0</v>
      </c>
      <c r="G350" s="374">
        <f t="shared" si="214"/>
        <v>0</v>
      </c>
      <c r="H350" s="374">
        <f t="shared" si="214"/>
        <v>0</v>
      </c>
      <c r="I350" s="374">
        <f t="shared" si="214"/>
        <v>0</v>
      </c>
      <c r="J350" s="374">
        <f t="shared" si="214"/>
        <v>0</v>
      </c>
      <c r="K350" s="374">
        <f t="shared" si="214"/>
        <v>0</v>
      </c>
      <c r="L350" s="374">
        <f t="shared" si="214"/>
        <v>0</v>
      </c>
      <c r="M350" s="374">
        <f t="shared" si="214"/>
        <v>0</v>
      </c>
      <c r="N350" s="374"/>
      <c r="O350" s="374"/>
      <c r="P350" s="374"/>
      <c r="Q350" s="374"/>
      <c r="R350" s="374"/>
      <c r="S350" s="374"/>
      <c r="T350" s="374"/>
      <c r="U350" s="374"/>
      <c r="V350" s="374"/>
      <c r="W350" s="374"/>
      <c r="X350" s="374"/>
      <c r="Y350" s="374"/>
      <c r="Z350" s="374"/>
      <c r="AA350" s="374"/>
      <c r="AB350" s="374"/>
      <c r="AC350" s="374"/>
      <c r="AD350" s="374"/>
      <c r="AE350" s="374"/>
      <c r="AF350" s="374"/>
      <c r="AG350" s="374"/>
      <c r="AH350" s="374"/>
      <c r="AI350" s="374"/>
      <c r="AJ350" s="374"/>
      <c r="AK350" s="374"/>
      <c r="AL350" s="374"/>
      <c r="AM350" s="374"/>
      <c r="AN350" s="374"/>
      <c r="AO350" s="374"/>
      <c r="AP350" s="374"/>
      <c r="AQ350" s="374"/>
      <c r="AR350" s="374"/>
      <c r="AS350" s="374"/>
      <c r="AT350" s="374"/>
      <c r="AU350" s="374"/>
      <c r="AV350" s="374"/>
      <c r="AW350" s="374"/>
      <c r="AX350" s="374"/>
      <c r="AY350" s="374"/>
      <c r="AZ350" s="374"/>
      <c r="BA350" s="374"/>
    </row>
    <row r="351" spans="1:55">
      <c r="A351" s="354">
        <v>4</v>
      </c>
      <c r="B351" s="356" t="s">
        <v>948</v>
      </c>
      <c r="C351" s="354" t="s">
        <v>217</v>
      </c>
      <c r="D351" s="412">
        <v>0</v>
      </c>
      <c r="E351" s="412">
        <f t="shared" ref="E351:M351" si="215">HSGG3DV_1</f>
        <v>0</v>
      </c>
      <c r="F351" s="412">
        <f t="shared" si="215"/>
        <v>0</v>
      </c>
      <c r="G351" s="412">
        <f t="shared" si="215"/>
        <v>0</v>
      </c>
      <c r="H351" s="412">
        <f t="shared" si="215"/>
        <v>0</v>
      </c>
      <c r="I351" s="412">
        <f t="shared" si="215"/>
        <v>0</v>
      </c>
      <c r="J351" s="412">
        <f t="shared" si="215"/>
        <v>0</v>
      </c>
      <c r="K351" s="412">
        <f t="shared" si="215"/>
        <v>0</v>
      </c>
      <c r="L351" s="412">
        <f t="shared" si="215"/>
        <v>0</v>
      </c>
      <c r="M351" s="412">
        <f t="shared" si="215"/>
        <v>0</v>
      </c>
      <c r="N351" s="374"/>
      <c r="O351" s="374"/>
      <c r="P351" s="374"/>
      <c r="Q351" s="374"/>
      <c r="R351" s="374"/>
      <c r="S351" s="374"/>
      <c r="T351" s="374"/>
      <c r="U351" s="374"/>
      <c r="V351" s="374"/>
      <c r="W351" s="374"/>
      <c r="X351" s="374"/>
      <c r="Y351" s="374"/>
      <c r="Z351" s="374"/>
      <c r="AA351" s="374"/>
      <c r="AB351" s="374"/>
      <c r="AC351" s="374"/>
      <c r="AD351" s="374"/>
      <c r="AE351" s="374"/>
      <c r="AF351" s="374"/>
      <c r="AG351" s="374"/>
      <c r="AH351" s="374"/>
      <c r="AI351" s="374"/>
      <c r="AJ351" s="374"/>
      <c r="AK351" s="374"/>
      <c r="AL351" s="374"/>
      <c r="AM351" s="374"/>
      <c r="AN351" s="374"/>
      <c r="AO351" s="374"/>
      <c r="AP351" s="374"/>
      <c r="AQ351" s="374"/>
      <c r="AR351" s="374"/>
      <c r="AS351" s="374"/>
      <c r="AT351" s="374"/>
      <c r="AU351" s="374"/>
      <c r="AV351" s="374"/>
      <c r="AW351" s="374"/>
      <c r="AX351" s="374"/>
      <c r="AY351" s="374"/>
      <c r="AZ351" s="374"/>
      <c r="BA351" s="374"/>
    </row>
    <row r="352" spans="1:55">
      <c r="A352" s="354">
        <v>5</v>
      </c>
      <c r="B352" s="356" t="s">
        <v>949</v>
      </c>
      <c r="C352" s="354" t="s">
        <v>217</v>
      </c>
      <c r="D352" s="412">
        <v>0</v>
      </c>
      <c r="E352" s="412">
        <f t="shared" ref="E352:M352" si="216">CPDP3DV_1</f>
        <v>0</v>
      </c>
      <c r="F352" s="412">
        <f t="shared" si="216"/>
        <v>0</v>
      </c>
      <c r="G352" s="412">
        <f t="shared" si="216"/>
        <v>0</v>
      </c>
      <c r="H352" s="412">
        <f t="shared" si="216"/>
        <v>0</v>
      </c>
      <c r="I352" s="412">
        <f t="shared" si="216"/>
        <v>0</v>
      </c>
      <c r="J352" s="412">
        <f t="shared" si="216"/>
        <v>0</v>
      </c>
      <c r="K352" s="412">
        <f t="shared" si="216"/>
        <v>0</v>
      </c>
      <c r="L352" s="412">
        <f t="shared" si="216"/>
        <v>0</v>
      </c>
      <c r="M352" s="412">
        <f t="shared" si="216"/>
        <v>0</v>
      </c>
      <c r="N352" s="374"/>
      <c r="O352" s="374"/>
      <c r="P352" s="374"/>
      <c r="Q352" s="374"/>
      <c r="R352" s="374"/>
      <c r="S352" s="374"/>
      <c r="T352" s="374"/>
      <c r="U352" s="374"/>
      <c r="V352" s="374"/>
      <c r="W352" s="374"/>
      <c r="X352" s="374"/>
      <c r="Y352" s="374"/>
      <c r="Z352" s="374"/>
      <c r="AA352" s="374"/>
      <c r="AB352" s="374"/>
      <c r="AC352" s="374"/>
      <c r="AD352" s="374"/>
      <c r="AE352" s="374"/>
      <c r="AF352" s="374"/>
      <c r="AG352" s="374"/>
      <c r="AH352" s="374"/>
      <c r="AI352" s="374"/>
      <c r="AJ352" s="374"/>
      <c r="AK352" s="374"/>
      <c r="AL352" s="374"/>
      <c r="AM352" s="374"/>
      <c r="AN352" s="374"/>
      <c r="AO352" s="374"/>
      <c r="AP352" s="374"/>
      <c r="AQ352" s="374"/>
      <c r="AR352" s="374"/>
      <c r="AS352" s="374"/>
      <c r="AT352" s="374"/>
      <c r="AU352" s="374"/>
      <c r="AV352" s="374"/>
      <c r="AW352" s="374"/>
      <c r="AX352" s="374"/>
      <c r="AY352" s="374"/>
      <c r="AZ352" s="374"/>
      <c r="BA352" s="374"/>
    </row>
    <row r="353" spans="1:53">
      <c r="A353" s="355" t="s">
        <v>1038</v>
      </c>
      <c r="B353" s="435" t="s">
        <v>1039</v>
      </c>
      <c r="C353" s="436"/>
      <c r="D353" s="437"/>
      <c r="E353" s="438"/>
      <c r="F353" s="438"/>
      <c r="G353" s="438"/>
      <c r="H353" s="438"/>
      <c r="I353" s="438"/>
      <c r="J353" s="438"/>
      <c r="K353" s="438"/>
      <c r="L353" s="438"/>
      <c r="M353" s="438"/>
      <c r="N353" s="438"/>
      <c r="O353" s="438"/>
      <c r="P353" s="438"/>
      <c r="Q353" s="438"/>
      <c r="R353" s="438"/>
      <c r="S353" s="438"/>
      <c r="T353" s="438"/>
      <c r="U353" s="438"/>
      <c r="V353" s="438"/>
      <c r="W353" s="438"/>
      <c r="X353" s="438"/>
      <c r="Y353" s="438"/>
      <c r="Z353" s="438"/>
      <c r="AA353" s="438"/>
      <c r="AB353" s="438"/>
      <c r="AC353" s="438"/>
      <c r="AD353" s="438"/>
      <c r="AE353" s="438"/>
      <c r="AF353" s="438"/>
      <c r="AG353" s="438"/>
      <c r="AH353" s="438"/>
      <c r="AI353" s="438"/>
      <c r="AJ353" s="438"/>
      <c r="AK353" s="438"/>
      <c r="AL353" s="438"/>
      <c r="AM353" s="438"/>
      <c r="AN353" s="438"/>
      <c r="AO353" s="438"/>
      <c r="AP353" s="438"/>
      <c r="AQ353" s="438"/>
      <c r="AR353" s="438"/>
      <c r="AS353" s="438"/>
      <c r="AT353" s="438"/>
      <c r="AU353" s="438"/>
      <c r="AV353" s="438"/>
      <c r="AW353" s="438"/>
      <c r="AX353" s="438"/>
      <c r="AY353" s="438"/>
      <c r="AZ353" s="438"/>
      <c r="BA353" s="438"/>
    </row>
  </sheetData>
  <pageMargins left="0.7" right="0.7" top="0.75" bottom="0.75" header="0.3" footer="0.3"/>
  <pageSetup orientation="landscape" r:id="rId1"/>
  <ignoredErrors>
    <ignoredError sqref="E135 E52" formula="1"/>
  </ignoredErrors>
  <legacyDrawing r:id="rId2"/>
  <tableParts count="28">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R1003"/>
  <sheetViews>
    <sheetView zoomScaleNormal="100" workbookViewId="0"/>
  </sheetViews>
  <sheetFormatPr defaultRowHeight="14"/>
  <cols>
    <col min="1" max="1" width="5.08984375" style="12" customWidth="1"/>
    <col min="2" max="2" width="41.453125" style="12" customWidth="1"/>
    <col min="3" max="17" width="9.36328125" style="12" customWidth="1"/>
    <col min="18" max="254" width="9.08984375" style="12"/>
    <col min="255" max="255" width="8" style="12" customWidth="1"/>
    <col min="256" max="256" width="29" style="12" customWidth="1"/>
    <col min="257" max="260" width="9.08984375" style="12"/>
    <col min="261" max="261" width="10.08984375" style="12" bestFit="1" customWidth="1"/>
    <col min="262" max="262" width="9.08984375" style="12"/>
    <col min="263" max="263" width="11" style="12" customWidth="1"/>
    <col min="264" max="264" width="12.453125" style="12" customWidth="1"/>
    <col min="265" max="265" width="9.6328125" style="12" customWidth="1"/>
    <col min="266" max="266" width="10.90625" style="12" customWidth="1"/>
    <col min="267" max="267" width="9.08984375" style="12"/>
    <col min="268" max="268" width="9.90625" style="12" customWidth="1"/>
    <col min="269" max="269" width="11.36328125" style="12" customWidth="1"/>
    <col min="270" max="270" width="10.36328125" style="12" customWidth="1"/>
    <col min="271" max="271" width="10" style="12" customWidth="1"/>
    <col min="272" max="510" width="9.08984375" style="12"/>
    <col min="511" max="511" width="8" style="12" customWidth="1"/>
    <col min="512" max="512" width="29" style="12" customWidth="1"/>
    <col min="513" max="516" width="9.08984375" style="12"/>
    <col min="517" max="517" width="10.08984375" style="12" bestFit="1" customWidth="1"/>
    <col min="518" max="518" width="9.08984375" style="12"/>
    <col min="519" max="519" width="11" style="12" customWidth="1"/>
    <col min="520" max="520" width="12.453125" style="12" customWidth="1"/>
    <col min="521" max="521" width="9.6328125" style="12" customWidth="1"/>
    <col min="522" max="522" width="10.90625" style="12" customWidth="1"/>
    <col min="523" max="523" width="9.08984375" style="12"/>
    <col min="524" max="524" width="9.90625" style="12" customWidth="1"/>
    <col min="525" max="525" width="11.36328125" style="12" customWidth="1"/>
    <col min="526" max="526" width="10.36328125" style="12" customWidth="1"/>
    <col min="527" max="527" width="10" style="12" customWidth="1"/>
    <col min="528" max="766" width="9.08984375" style="12"/>
    <col min="767" max="767" width="8" style="12" customWidth="1"/>
    <col min="768" max="768" width="29" style="12" customWidth="1"/>
    <col min="769" max="772" width="9.08984375" style="12"/>
    <col min="773" max="773" width="10.08984375" style="12" bestFit="1" customWidth="1"/>
    <col min="774" max="774" width="9.08984375" style="12"/>
    <col min="775" max="775" width="11" style="12" customWidth="1"/>
    <col min="776" max="776" width="12.453125" style="12" customWidth="1"/>
    <col min="777" max="777" width="9.6328125" style="12" customWidth="1"/>
    <col min="778" max="778" width="10.90625" style="12" customWidth="1"/>
    <col min="779" max="779" width="9.08984375" style="12"/>
    <col min="780" max="780" width="9.90625" style="12" customWidth="1"/>
    <col min="781" max="781" width="11.36328125" style="12" customWidth="1"/>
    <col min="782" max="782" width="10.36328125" style="12" customWidth="1"/>
    <col min="783" max="783" width="10" style="12" customWidth="1"/>
    <col min="784" max="1022" width="9.08984375" style="12"/>
    <col min="1023" max="1023" width="8" style="12" customWidth="1"/>
    <col min="1024" max="1024" width="29" style="12" customWidth="1"/>
    <col min="1025" max="1028" width="9.08984375" style="12"/>
    <col min="1029" max="1029" width="10.08984375" style="12" bestFit="1" customWidth="1"/>
    <col min="1030" max="1030" width="9.08984375" style="12"/>
    <col min="1031" max="1031" width="11" style="12" customWidth="1"/>
    <col min="1032" max="1032" width="12.453125" style="12" customWidth="1"/>
    <col min="1033" max="1033" width="9.6328125" style="12" customWidth="1"/>
    <col min="1034" max="1034" width="10.90625" style="12" customWidth="1"/>
    <col min="1035" max="1035" width="9.08984375" style="12"/>
    <col min="1036" max="1036" width="9.90625" style="12" customWidth="1"/>
    <col min="1037" max="1037" width="11.36328125" style="12" customWidth="1"/>
    <col min="1038" max="1038" width="10.36328125" style="12" customWidth="1"/>
    <col min="1039" max="1039" width="10" style="12" customWidth="1"/>
    <col min="1040" max="1278" width="9.08984375" style="12"/>
    <col min="1279" max="1279" width="8" style="12" customWidth="1"/>
    <col min="1280" max="1280" width="29" style="12" customWidth="1"/>
    <col min="1281" max="1284" width="9.08984375" style="12"/>
    <col min="1285" max="1285" width="10.08984375" style="12" bestFit="1" customWidth="1"/>
    <col min="1286" max="1286" width="9.08984375" style="12"/>
    <col min="1287" max="1287" width="11" style="12" customWidth="1"/>
    <col min="1288" max="1288" width="12.453125" style="12" customWidth="1"/>
    <col min="1289" max="1289" width="9.6328125" style="12" customWidth="1"/>
    <col min="1290" max="1290" width="10.90625" style="12" customWidth="1"/>
    <col min="1291" max="1291" width="9.08984375" style="12"/>
    <col min="1292" max="1292" width="9.90625" style="12" customWidth="1"/>
    <col min="1293" max="1293" width="11.36328125" style="12" customWidth="1"/>
    <col min="1294" max="1294" width="10.36328125" style="12" customWidth="1"/>
    <col min="1295" max="1295" width="10" style="12" customWidth="1"/>
    <col min="1296" max="1534" width="9.08984375" style="12"/>
    <col min="1535" max="1535" width="8" style="12" customWidth="1"/>
    <col min="1536" max="1536" width="29" style="12" customWidth="1"/>
    <col min="1537" max="1540" width="9.08984375" style="12"/>
    <col min="1541" max="1541" width="10.08984375" style="12" bestFit="1" customWidth="1"/>
    <col min="1542" max="1542" width="9.08984375" style="12"/>
    <col min="1543" max="1543" width="11" style="12" customWidth="1"/>
    <col min="1544" max="1544" width="12.453125" style="12" customWidth="1"/>
    <col min="1545" max="1545" width="9.6328125" style="12" customWidth="1"/>
    <col min="1546" max="1546" width="10.90625" style="12" customWidth="1"/>
    <col min="1547" max="1547" width="9.08984375" style="12"/>
    <col min="1548" max="1548" width="9.90625" style="12" customWidth="1"/>
    <col min="1549" max="1549" width="11.36328125" style="12" customWidth="1"/>
    <col min="1550" max="1550" width="10.36328125" style="12" customWidth="1"/>
    <col min="1551" max="1551" width="10" style="12" customWidth="1"/>
    <col min="1552" max="1790" width="9.08984375" style="12"/>
    <col min="1791" max="1791" width="8" style="12" customWidth="1"/>
    <col min="1792" max="1792" width="29" style="12" customWidth="1"/>
    <col min="1793" max="1796" width="9.08984375" style="12"/>
    <col min="1797" max="1797" width="10.08984375" style="12" bestFit="1" customWidth="1"/>
    <col min="1798" max="1798" width="9.08984375" style="12"/>
    <col min="1799" max="1799" width="11" style="12" customWidth="1"/>
    <col min="1800" max="1800" width="12.453125" style="12" customWidth="1"/>
    <col min="1801" max="1801" width="9.6328125" style="12" customWidth="1"/>
    <col min="1802" max="1802" width="10.90625" style="12" customWidth="1"/>
    <col min="1803" max="1803" width="9.08984375" style="12"/>
    <col min="1804" max="1804" width="9.90625" style="12" customWidth="1"/>
    <col min="1805" max="1805" width="11.36328125" style="12" customWidth="1"/>
    <col min="1806" max="1806" width="10.36328125" style="12" customWidth="1"/>
    <col min="1807" max="1807" width="10" style="12" customWidth="1"/>
    <col min="1808" max="2046" width="9.08984375" style="12"/>
    <col min="2047" max="2047" width="8" style="12" customWidth="1"/>
    <col min="2048" max="2048" width="29" style="12" customWidth="1"/>
    <col min="2049" max="2052" width="9.08984375" style="12"/>
    <col min="2053" max="2053" width="10.08984375" style="12" bestFit="1" customWidth="1"/>
    <col min="2054" max="2054" width="9.08984375" style="12"/>
    <col min="2055" max="2055" width="11" style="12" customWidth="1"/>
    <col min="2056" max="2056" width="12.453125" style="12" customWidth="1"/>
    <col min="2057" max="2057" width="9.6328125" style="12" customWidth="1"/>
    <col min="2058" max="2058" width="10.90625" style="12" customWidth="1"/>
    <col min="2059" max="2059" width="9.08984375" style="12"/>
    <col min="2060" max="2060" width="9.90625" style="12" customWidth="1"/>
    <col min="2061" max="2061" width="11.36328125" style="12" customWidth="1"/>
    <col min="2062" max="2062" width="10.36328125" style="12" customWidth="1"/>
    <col min="2063" max="2063" width="10" style="12" customWidth="1"/>
    <col min="2064" max="2302" width="9.08984375" style="12"/>
    <col min="2303" max="2303" width="8" style="12" customWidth="1"/>
    <col min="2304" max="2304" width="29" style="12" customWidth="1"/>
    <col min="2305" max="2308" width="9.08984375" style="12"/>
    <col min="2309" max="2309" width="10.08984375" style="12" bestFit="1" customWidth="1"/>
    <col min="2310" max="2310" width="9.08984375" style="12"/>
    <col min="2311" max="2311" width="11" style="12" customWidth="1"/>
    <col min="2312" max="2312" width="12.453125" style="12" customWidth="1"/>
    <col min="2313" max="2313" width="9.6328125" style="12" customWidth="1"/>
    <col min="2314" max="2314" width="10.90625" style="12" customWidth="1"/>
    <col min="2315" max="2315" width="9.08984375" style="12"/>
    <col min="2316" max="2316" width="9.90625" style="12" customWidth="1"/>
    <col min="2317" max="2317" width="11.36328125" style="12" customWidth="1"/>
    <col min="2318" max="2318" width="10.36328125" style="12" customWidth="1"/>
    <col min="2319" max="2319" width="10" style="12" customWidth="1"/>
    <col min="2320" max="2558" width="9.08984375" style="12"/>
    <col min="2559" max="2559" width="8" style="12" customWidth="1"/>
    <col min="2560" max="2560" width="29" style="12" customWidth="1"/>
    <col min="2561" max="2564" width="9.08984375" style="12"/>
    <col min="2565" max="2565" width="10.08984375" style="12" bestFit="1" customWidth="1"/>
    <col min="2566" max="2566" width="9.08984375" style="12"/>
    <col min="2567" max="2567" width="11" style="12" customWidth="1"/>
    <col min="2568" max="2568" width="12.453125" style="12" customWidth="1"/>
    <col min="2569" max="2569" width="9.6328125" style="12" customWidth="1"/>
    <col min="2570" max="2570" width="10.90625" style="12" customWidth="1"/>
    <col min="2571" max="2571" width="9.08984375" style="12"/>
    <col min="2572" max="2572" width="9.90625" style="12" customWidth="1"/>
    <col min="2573" max="2573" width="11.36328125" style="12" customWidth="1"/>
    <col min="2574" max="2574" width="10.36328125" style="12" customWidth="1"/>
    <col min="2575" max="2575" width="10" style="12" customWidth="1"/>
    <col min="2576" max="2814" width="9.08984375" style="12"/>
    <col min="2815" max="2815" width="8" style="12" customWidth="1"/>
    <col min="2816" max="2816" width="29" style="12" customWidth="1"/>
    <col min="2817" max="2820" width="9.08984375" style="12"/>
    <col min="2821" max="2821" width="10.08984375" style="12" bestFit="1" customWidth="1"/>
    <col min="2822" max="2822" width="9.08984375" style="12"/>
    <col min="2823" max="2823" width="11" style="12" customWidth="1"/>
    <col min="2824" max="2824" width="12.453125" style="12" customWidth="1"/>
    <col min="2825" max="2825" width="9.6328125" style="12" customWidth="1"/>
    <col min="2826" max="2826" width="10.90625" style="12" customWidth="1"/>
    <col min="2827" max="2827" width="9.08984375" style="12"/>
    <col min="2828" max="2828" width="9.90625" style="12" customWidth="1"/>
    <col min="2829" max="2829" width="11.36328125" style="12" customWidth="1"/>
    <col min="2830" max="2830" width="10.36328125" style="12" customWidth="1"/>
    <col min="2831" max="2831" width="10" style="12" customWidth="1"/>
    <col min="2832" max="3070" width="9.08984375" style="12"/>
    <col min="3071" max="3071" width="8" style="12" customWidth="1"/>
    <col min="3072" max="3072" width="29" style="12" customWidth="1"/>
    <col min="3073" max="3076" width="9.08984375" style="12"/>
    <col min="3077" max="3077" width="10.08984375" style="12" bestFit="1" customWidth="1"/>
    <col min="3078" max="3078" width="9.08984375" style="12"/>
    <col min="3079" max="3079" width="11" style="12" customWidth="1"/>
    <col min="3080" max="3080" width="12.453125" style="12" customWidth="1"/>
    <col min="3081" max="3081" width="9.6328125" style="12" customWidth="1"/>
    <col min="3082" max="3082" width="10.90625" style="12" customWidth="1"/>
    <col min="3083" max="3083" width="9.08984375" style="12"/>
    <col min="3084" max="3084" width="9.90625" style="12" customWidth="1"/>
    <col min="3085" max="3085" width="11.36328125" style="12" customWidth="1"/>
    <col min="3086" max="3086" width="10.36328125" style="12" customWidth="1"/>
    <col min="3087" max="3087" width="10" style="12" customWidth="1"/>
    <col min="3088" max="3326" width="9.08984375" style="12"/>
    <col min="3327" max="3327" width="8" style="12" customWidth="1"/>
    <col min="3328" max="3328" width="29" style="12" customWidth="1"/>
    <col min="3329" max="3332" width="9.08984375" style="12"/>
    <col min="3333" max="3333" width="10.08984375" style="12" bestFit="1" customWidth="1"/>
    <col min="3334" max="3334" width="9.08984375" style="12"/>
    <col min="3335" max="3335" width="11" style="12" customWidth="1"/>
    <col min="3336" max="3336" width="12.453125" style="12" customWidth="1"/>
    <col min="3337" max="3337" width="9.6328125" style="12" customWidth="1"/>
    <col min="3338" max="3338" width="10.90625" style="12" customWidth="1"/>
    <col min="3339" max="3339" width="9.08984375" style="12"/>
    <col min="3340" max="3340" width="9.90625" style="12" customWidth="1"/>
    <col min="3341" max="3341" width="11.36328125" style="12" customWidth="1"/>
    <col min="3342" max="3342" width="10.36328125" style="12" customWidth="1"/>
    <col min="3343" max="3343" width="10" style="12" customWidth="1"/>
    <col min="3344" max="3582" width="9.08984375" style="12"/>
    <col min="3583" max="3583" width="8" style="12" customWidth="1"/>
    <col min="3584" max="3584" width="29" style="12" customWidth="1"/>
    <col min="3585" max="3588" width="9.08984375" style="12"/>
    <col min="3589" max="3589" width="10.08984375" style="12" bestFit="1" customWidth="1"/>
    <col min="3590" max="3590" width="9.08984375" style="12"/>
    <col min="3591" max="3591" width="11" style="12" customWidth="1"/>
    <col min="3592" max="3592" width="12.453125" style="12" customWidth="1"/>
    <col min="3593" max="3593" width="9.6328125" style="12" customWidth="1"/>
    <col min="3594" max="3594" width="10.90625" style="12" customWidth="1"/>
    <col min="3595" max="3595" width="9.08984375" style="12"/>
    <col min="3596" max="3596" width="9.90625" style="12" customWidth="1"/>
    <col min="3597" max="3597" width="11.36328125" style="12" customWidth="1"/>
    <col min="3598" max="3598" width="10.36328125" style="12" customWidth="1"/>
    <col min="3599" max="3599" width="10" style="12" customWidth="1"/>
    <col min="3600" max="3838" width="9.08984375" style="12"/>
    <col min="3839" max="3839" width="8" style="12" customWidth="1"/>
    <col min="3840" max="3840" width="29" style="12" customWidth="1"/>
    <col min="3841" max="3844" width="9.08984375" style="12"/>
    <col min="3845" max="3845" width="10.08984375" style="12" bestFit="1" customWidth="1"/>
    <col min="3846" max="3846" width="9.08984375" style="12"/>
    <col min="3847" max="3847" width="11" style="12" customWidth="1"/>
    <col min="3848" max="3848" width="12.453125" style="12" customWidth="1"/>
    <col min="3849" max="3849" width="9.6328125" style="12" customWidth="1"/>
    <col min="3850" max="3850" width="10.90625" style="12" customWidth="1"/>
    <col min="3851" max="3851" width="9.08984375" style="12"/>
    <col min="3852" max="3852" width="9.90625" style="12" customWidth="1"/>
    <col min="3853" max="3853" width="11.36328125" style="12" customWidth="1"/>
    <col min="3854" max="3854" width="10.36328125" style="12" customWidth="1"/>
    <col min="3855" max="3855" width="10" style="12" customWidth="1"/>
    <col min="3856" max="4094" width="9.08984375" style="12"/>
    <col min="4095" max="4095" width="8" style="12" customWidth="1"/>
    <col min="4096" max="4096" width="29" style="12" customWidth="1"/>
    <col min="4097" max="4100" width="9.08984375" style="12"/>
    <col min="4101" max="4101" width="10.08984375" style="12" bestFit="1" customWidth="1"/>
    <col min="4102" max="4102" width="9.08984375" style="12"/>
    <col min="4103" max="4103" width="11" style="12" customWidth="1"/>
    <col min="4104" max="4104" width="12.453125" style="12" customWidth="1"/>
    <col min="4105" max="4105" width="9.6328125" style="12" customWidth="1"/>
    <col min="4106" max="4106" width="10.90625" style="12" customWidth="1"/>
    <col min="4107" max="4107" width="9.08984375" style="12"/>
    <col min="4108" max="4108" width="9.90625" style="12" customWidth="1"/>
    <col min="4109" max="4109" width="11.36328125" style="12" customWidth="1"/>
    <col min="4110" max="4110" width="10.36328125" style="12" customWidth="1"/>
    <col min="4111" max="4111" width="10" style="12" customWidth="1"/>
    <col min="4112" max="4350" width="9.08984375" style="12"/>
    <col min="4351" max="4351" width="8" style="12" customWidth="1"/>
    <col min="4352" max="4352" width="29" style="12" customWidth="1"/>
    <col min="4353" max="4356" width="9.08984375" style="12"/>
    <col min="4357" max="4357" width="10.08984375" style="12" bestFit="1" customWidth="1"/>
    <col min="4358" max="4358" width="9.08984375" style="12"/>
    <col min="4359" max="4359" width="11" style="12" customWidth="1"/>
    <col min="4360" max="4360" width="12.453125" style="12" customWidth="1"/>
    <col min="4361" max="4361" width="9.6328125" style="12" customWidth="1"/>
    <col min="4362" max="4362" width="10.90625" style="12" customWidth="1"/>
    <col min="4363" max="4363" width="9.08984375" style="12"/>
    <col min="4364" max="4364" width="9.90625" style="12" customWidth="1"/>
    <col min="4365" max="4365" width="11.36328125" style="12" customWidth="1"/>
    <col min="4366" max="4366" width="10.36328125" style="12" customWidth="1"/>
    <col min="4367" max="4367" width="10" style="12" customWidth="1"/>
    <col min="4368" max="4606" width="9.08984375" style="12"/>
    <col min="4607" max="4607" width="8" style="12" customWidth="1"/>
    <col min="4608" max="4608" width="29" style="12" customWidth="1"/>
    <col min="4609" max="4612" width="9.08984375" style="12"/>
    <col min="4613" max="4613" width="10.08984375" style="12" bestFit="1" customWidth="1"/>
    <col min="4614" max="4614" width="9.08984375" style="12"/>
    <col min="4615" max="4615" width="11" style="12" customWidth="1"/>
    <col min="4616" max="4616" width="12.453125" style="12" customWidth="1"/>
    <col min="4617" max="4617" width="9.6328125" style="12" customWidth="1"/>
    <col min="4618" max="4618" width="10.90625" style="12" customWidth="1"/>
    <col min="4619" max="4619" width="9.08984375" style="12"/>
    <col min="4620" max="4620" width="9.90625" style="12" customWidth="1"/>
    <col min="4621" max="4621" width="11.36328125" style="12" customWidth="1"/>
    <col min="4622" max="4622" width="10.36328125" style="12" customWidth="1"/>
    <col min="4623" max="4623" width="10" style="12" customWidth="1"/>
    <col min="4624" max="4862" width="9.08984375" style="12"/>
    <col min="4863" max="4863" width="8" style="12" customWidth="1"/>
    <col min="4864" max="4864" width="29" style="12" customWidth="1"/>
    <col min="4865" max="4868" width="9.08984375" style="12"/>
    <col min="4869" max="4869" width="10.08984375" style="12" bestFit="1" customWidth="1"/>
    <col min="4870" max="4870" width="9.08984375" style="12"/>
    <col min="4871" max="4871" width="11" style="12" customWidth="1"/>
    <col min="4872" max="4872" width="12.453125" style="12" customWidth="1"/>
    <col min="4873" max="4873" width="9.6328125" style="12" customWidth="1"/>
    <col min="4874" max="4874" width="10.90625" style="12" customWidth="1"/>
    <col min="4875" max="4875" width="9.08984375" style="12"/>
    <col min="4876" max="4876" width="9.90625" style="12" customWidth="1"/>
    <col min="4877" max="4877" width="11.36328125" style="12" customWidth="1"/>
    <col min="4878" max="4878" width="10.36328125" style="12" customWidth="1"/>
    <col min="4879" max="4879" width="10" style="12" customWidth="1"/>
    <col min="4880" max="5118" width="9.08984375" style="12"/>
    <col min="5119" max="5119" width="8" style="12" customWidth="1"/>
    <col min="5120" max="5120" width="29" style="12" customWidth="1"/>
    <col min="5121" max="5124" width="9.08984375" style="12"/>
    <col min="5125" max="5125" width="10.08984375" style="12" bestFit="1" customWidth="1"/>
    <col min="5126" max="5126" width="9.08984375" style="12"/>
    <col min="5127" max="5127" width="11" style="12" customWidth="1"/>
    <col min="5128" max="5128" width="12.453125" style="12" customWidth="1"/>
    <col min="5129" max="5129" width="9.6328125" style="12" customWidth="1"/>
    <col min="5130" max="5130" width="10.90625" style="12" customWidth="1"/>
    <col min="5131" max="5131" width="9.08984375" style="12"/>
    <col min="5132" max="5132" width="9.90625" style="12" customWidth="1"/>
    <col min="5133" max="5133" width="11.36328125" style="12" customWidth="1"/>
    <col min="5134" max="5134" width="10.36328125" style="12" customWidth="1"/>
    <col min="5135" max="5135" width="10" style="12" customWidth="1"/>
    <col min="5136" max="5374" width="9.08984375" style="12"/>
    <col min="5375" max="5375" width="8" style="12" customWidth="1"/>
    <col min="5376" max="5376" width="29" style="12" customWidth="1"/>
    <col min="5377" max="5380" width="9.08984375" style="12"/>
    <col min="5381" max="5381" width="10.08984375" style="12" bestFit="1" customWidth="1"/>
    <col min="5382" max="5382" width="9.08984375" style="12"/>
    <col min="5383" max="5383" width="11" style="12" customWidth="1"/>
    <col min="5384" max="5384" width="12.453125" style="12" customWidth="1"/>
    <col min="5385" max="5385" width="9.6328125" style="12" customWidth="1"/>
    <col min="5386" max="5386" width="10.90625" style="12" customWidth="1"/>
    <col min="5387" max="5387" width="9.08984375" style="12"/>
    <col min="5388" max="5388" width="9.90625" style="12" customWidth="1"/>
    <col min="5389" max="5389" width="11.36328125" style="12" customWidth="1"/>
    <col min="5390" max="5390" width="10.36328125" style="12" customWidth="1"/>
    <col min="5391" max="5391" width="10" style="12" customWidth="1"/>
    <col min="5392" max="5630" width="9.08984375" style="12"/>
    <col min="5631" max="5631" width="8" style="12" customWidth="1"/>
    <col min="5632" max="5632" width="29" style="12" customWidth="1"/>
    <col min="5633" max="5636" width="9.08984375" style="12"/>
    <col min="5637" max="5637" width="10.08984375" style="12" bestFit="1" customWidth="1"/>
    <col min="5638" max="5638" width="9.08984375" style="12"/>
    <col min="5639" max="5639" width="11" style="12" customWidth="1"/>
    <col min="5640" max="5640" width="12.453125" style="12" customWidth="1"/>
    <col min="5641" max="5641" width="9.6328125" style="12" customWidth="1"/>
    <col min="5642" max="5642" width="10.90625" style="12" customWidth="1"/>
    <col min="5643" max="5643" width="9.08984375" style="12"/>
    <col min="5644" max="5644" width="9.90625" style="12" customWidth="1"/>
    <col min="5645" max="5645" width="11.36328125" style="12" customWidth="1"/>
    <col min="5646" max="5646" width="10.36328125" style="12" customWidth="1"/>
    <col min="5647" max="5647" width="10" style="12" customWidth="1"/>
    <col min="5648" max="5886" width="9.08984375" style="12"/>
    <col min="5887" max="5887" width="8" style="12" customWidth="1"/>
    <col min="5888" max="5888" width="29" style="12" customWidth="1"/>
    <col min="5889" max="5892" width="9.08984375" style="12"/>
    <col min="5893" max="5893" width="10.08984375" style="12" bestFit="1" customWidth="1"/>
    <col min="5894" max="5894" width="9.08984375" style="12"/>
    <col min="5895" max="5895" width="11" style="12" customWidth="1"/>
    <col min="5896" max="5896" width="12.453125" style="12" customWidth="1"/>
    <col min="5897" max="5897" width="9.6328125" style="12" customWidth="1"/>
    <col min="5898" max="5898" width="10.90625" style="12" customWidth="1"/>
    <col min="5899" max="5899" width="9.08984375" style="12"/>
    <col min="5900" max="5900" width="9.90625" style="12" customWidth="1"/>
    <col min="5901" max="5901" width="11.36328125" style="12" customWidth="1"/>
    <col min="5902" max="5902" width="10.36328125" style="12" customWidth="1"/>
    <col min="5903" max="5903" width="10" style="12" customWidth="1"/>
    <col min="5904" max="6142" width="9.08984375" style="12"/>
    <col min="6143" max="6143" width="8" style="12" customWidth="1"/>
    <col min="6144" max="6144" width="29" style="12" customWidth="1"/>
    <col min="6145" max="6148" width="9.08984375" style="12"/>
    <col min="6149" max="6149" width="10.08984375" style="12" bestFit="1" customWidth="1"/>
    <col min="6150" max="6150" width="9.08984375" style="12"/>
    <col min="6151" max="6151" width="11" style="12" customWidth="1"/>
    <col min="6152" max="6152" width="12.453125" style="12" customWidth="1"/>
    <col min="6153" max="6153" width="9.6328125" style="12" customWidth="1"/>
    <col min="6154" max="6154" width="10.90625" style="12" customWidth="1"/>
    <col min="6155" max="6155" width="9.08984375" style="12"/>
    <col min="6156" max="6156" width="9.90625" style="12" customWidth="1"/>
    <col min="6157" max="6157" width="11.36328125" style="12" customWidth="1"/>
    <col min="6158" max="6158" width="10.36328125" style="12" customWidth="1"/>
    <col min="6159" max="6159" width="10" style="12" customWidth="1"/>
    <col min="6160" max="6398" width="9.08984375" style="12"/>
    <col min="6399" max="6399" width="8" style="12" customWidth="1"/>
    <col min="6400" max="6400" width="29" style="12" customWidth="1"/>
    <col min="6401" max="6404" width="9.08984375" style="12"/>
    <col min="6405" max="6405" width="10.08984375" style="12" bestFit="1" customWidth="1"/>
    <col min="6406" max="6406" width="9.08984375" style="12"/>
    <col min="6407" max="6407" width="11" style="12" customWidth="1"/>
    <col min="6408" max="6408" width="12.453125" style="12" customWidth="1"/>
    <col min="6409" max="6409" width="9.6328125" style="12" customWidth="1"/>
    <col min="6410" max="6410" width="10.90625" style="12" customWidth="1"/>
    <col min="6411" max="6411" width="9.08984375" style="12"/>
    <col min="6412" max="6412" width="9.90625" style="12" customWidth="1"/>
    <col min="6413" max="6413" width="11.36328125" style="12" customWidth="1"/>
    <col min="6414" max="6414" width="10.36328125" style="12" customWidth="1"/>
    <col min="6415" max="6415" width="10" style="12" customWidth="1"/>
    <col min="6416" max="6654" width="9.08984375" style="12"/>
    <col min="6655" max="6655" width="8" style="12" customWidth="1"/>
    <col min="6656" max="6656" width="29" style="12" customWidth="1"/>
    <col min="6657" max="6660" width="9.08984375" style="12"/>
    <col min="6661" max="6661" width="10.08984375" style="12" bestFit="1" customWidth="1"/>
    <col min="6662" max="6662" width="9.08984375" style="12"/>
    <col min="6663" max="6663" width="11" style="12" customWidth="1"/>
    <col min="6664" max="6664" width="12.453125" style="12" customWidth="1"/>
    <col min="6665" max="6665" width="9.6328125" style="12" customWidth="1"/>
    <col min="6666" max="6666" width="10.90625" style="12" customWidth="1"/>
    <col min="6667" max="6667" width="9.08984375" style="12"/>
    <col min="6668" max="6668" width="9.90625" style="12" customWidth="1"/>
    <col min="6669" max="6669" width="11.36328125" style="12" customWidth="1"/>
    <col min="6670" max="6670" width="10.36328125" style="12" customWidth="1"/>
    <col min="6671" max="6671" width="10" style="12" customWidth="1"/>
    <col min="6672" max="6910" width="9.08984375" style="12"/>
    <col min="6911" max="6911" width="8" style="12" customWidth="1"/>
    <col min="6912" max="6912" width="29" style="12" customWidth="1"/>
    <col min="6913" max="6916" width="9.08984375" style="12"/>
    <col min="6917" max="6917" width="10.08984375" style="12" bestFit="1" customWidth="1"/>
    <col min="6918" max="6918" width="9.08984375" style="12"/>
    <col min="6919" max="6919" width="11" style="12" customWidth="1"/>
    <col min="6920" max="6920" width="12.453125" style="12" customWidth="1"/>
    <col min="6921" max="6921" width="9.6328125" style="12" customWidth="1"/>
    <col min="6922" max="6922" width="10.90625" style="12" customWidth="1"/>
    <col min="6923" max="6923" width="9.08984375" style="12"/>
    <col min="6924" max="6924" width="9.90625" style="12" customWidth="1"/>
    <col min="6925" max="6925" width="11.36328125" style="12" customWidth="1"/>
    <col min="6926" max="6926" width="10.36328125" style="12" customWidth="1"/>
    <col min="6927" max="6927" width="10" style="12" customWidth="1"/>
    <col min="6928" max="7166" width="9.08984375" style="12"/>
    <col min="7167" max="7167" width="8" style="12" customWidth="1"/>
    <col min="7168" max="7168" width="29" style="12" customWidth="1"/>
    <col min="7169" max="7172" width="9.08984375" style="12"/>
    <col min="7173" max="7173" width="10.08984375" style="12" bestFit="1" customWidth="1"/>
    <col min="7174" max="7174" width="9.08984375" style="12"/>
    <col min="7175" max="7175" width="11" style="12" customWidth="1"/>
    <col min="7176" max="7176" width="12.453125" style="12" customWidth="1"/>
    <col min="7177" max="7177" width="9.6328125" style="12" customWidth="1"/>
    <col min="7178" max="7178" width="10.90625" style="12" customWidth="1"/>
    <col min="7179" max="7179" width="9.08984375" style="12"/>
    <col min="7180" max="7180" width="9.90625" style="12" customWidth="1"/>
    <col min="7181" max="7181" width="11.36328125" style="12" customWidth="1"/>
    <col min="7182" max="7182" width="10.36328125" style="12" customWidth="1"/>
    <col min="7183" max="7183" width="10" style="12" customWidth="1"/>
    <col min="7184" max="7422" width="9.08984375" style="12"/>
    <col min="7423" max="7423" width="8" style="12" customWidth="1"/>
    <col min="7424" max="7424" width="29" style="12" customWidth="1"/>
    <col min="7425" max="7428" width="9.08984375" style="12"/>
    <col min="7429" max="7429" width="10.08984375" style="12" bestFit="1" customWidth="1"/>
    <col min="7430" max="7430" width="9.08984375" style="12"/>
    <col min="7431" max="7431" width="11" style="12" customWidth="1"/>
    <col min="7432" max="7432" width="12.453125" style="12" customWidth="1"/>
    <col min="7433" max="7433" width="9.6328125" style="12" customWidth="1"/>
    <col min="7434" max="7434" width="10.90625" style="12" customWidth="1"/>
    <col min="7435" max="7435" width="9.08984375" style="12"/>
    <col min="7436" max="7436" width="9.90625" style="12" customWidth="1"/>
    <col min="7437" max="7437" width="11.36328125" style="12" customWidth="1"/>
    <col min="7438" max="7438" width="10.36328125" style="12" customWidth="1"/>
    <col min="7439" max="7439" width="10" style="12" customWidth="1"/>
    <col min="7440" max="7678" width="9.08984375" style="12"/>
    <col min="7679" max="7679" width="8" style="12" customWidth="1"/>
    <col min="7680" max="7680" width="29" style="12" customWidth="1"/>
    <col min="7681" max="7684" width="9.08984375" style="12"/>
    <col min="7685" max="7685" width="10.08984375" style="12" bestFit="1" customWidth="1"/>
    <col min="7686" max="7686" width="9.08984375" style="12"/>
    <col min="7687" max="7687" width="11" style="12" customWidth="1"/>
    <col min="7688" max="7688" width="12.453125" style="12" customWidth="1"/>
    <col min="7689" max="7689" width="9.6328125" style="12" customWidth="1"/>
    <col min="7690" max="7690" width="10.90625" style="12" customWidth="1"/>
    <col min="7691" max="7691" width="9.08984375" style="12"/>
    <col min="7692" max="7692" width="9.90625" style="12" customWidth="1"/>
    <col min="7693" max="7693" width="11.36328125" style="12" customWidth="1"/>
    <col min="7694" max="7694" width="10.36328125" style="12" customWidth="1"/>
    <col min="7695" max="7695" width="10" style="12" customWidth="1"/>
    <col min="7696" max="7934" width="9.08984375" style="12"/>
    <col min="7935" max="7935" width="8" style="12" customWidth="1"/>
    <col min="7936" max="7936" width="29" style="12" customWidth="1"/>
    <col min="7937" max="7940" width="9.08984375" style="12"/>
    <col min="7941" max="7941" width="10.08984375" style="12" bestFit="1" customWidth="1"/>
    <col min="7942" max="7942" width="9.08984375" style="12"/>
    <col min="7943" max="7943" width="11" style="12" customWidth="1"/>
    <col min="7944" max="7944" width="12.453125" style="12" customWidth="1"/>
    <col min="7945" max="7945" width="9.6328125" style="12" customWidth="1"/>
    <col min="7946" max="7946" width="10.90625" style="12" customWidth="1"/>
    <col min="7947" max="7947" width="9.08984375" style="12"/>
    <col min="7948" max="7948" width="9.90625" style="12" customWidth="1"/>
    <col min="7949" max="7949" width="11.36328125" style="12" customWidth="1"/>
    <col min="7950" max="7950" width="10.36328125" style="12" customWidth="1"/>
    <col min="7951" max="7951" width="10" style="12" customWidth="1"/>
    <col min="7952" max="8190" width="9.08984375" style="12"/>
    <col min="8191" max="8191" width="8" style="12" customWidth="1"/>
    <col min="8192" max="8192" width="29" style="12" customWidth="1"/>
    <col min="8193" max="8196" width="9.08984375" style="12"/>
    <col min="8197" max="8197" width="10.08984375" style="12" bestFit="1" customWidth="1"/>
    <col min="8198" max="8198" width="9.08984375" style="12"/>
    <col min="8199" max="8199" width="11" style="12" customWidth="1"/>
    <col min="8200" max="8200" width="12.453125" style="12" customWidth="1"/>
    <col min="8201" max="8201" width="9.6328125" style="12" customWidth="1"/>
    <col min="8202" max="8202" width="10.90625" style="12" customWidth="1"/>
    <col min="8203" max="8203" width="9.08984375" style="12"/>
    <col min="8204" max="8204" width="9.90625" style="12" customWidth="1"/>
    <col min="8205" max="8205" width="11.36328125" style="12" customWidth="1"/>
    <col min="8206" max="8206" width="10.36328125" style="12" customWidth="1"/>
    <col min="8207" max="8207" width="10" style="12" customWidth="1"/>
    <col min="8208" max="8446" width="9.08984375" style="12"/>
    <col min="8447" max="8447" width="8" style="12" customWidth="1"/>
    <col min="8448" max="8448" width="29" style="12" customWidth="1"/>
    <col min="8449" max="8452" width="9.08984375" style="12"/>
    <col min="8453" max="8453" width="10.08984375" style="12" bestFit="1" customWidth="1"/>
    <col min="8454" max="8454" width="9.08984375" style="12"/>
    <col min="8455" max="8455" width="11" style="12" customWidth="1"/>
    <col min="8456" max="8456" width="12.453125" style="12" customWidth="1"/>
    <col min="8457" max="8457" width="9.6328125" style="12" customWidth="1"/>
    <col min="8458" max="8458" width="10.90625" style="12" customWidth="1"/>
    <col min="8459" max="8459" width="9.08984375" style="12"/>
    <col min="8460" max="8460" width="9.90625" style="12" customWidth="1"/>
    <col min="8461" max="8461" width="11.36328125" style="12" customWidth="1"/>
    <col min="8462" max="8462" width="10.36328125" style="12" customWidth="1"/>
    <col min="8463" max="8463" width="10" style="12" customWidth="1"/>
    <col min="8464" max="8702" width="9.08984375" style="12"/>
    <col min="8703" max="8703" width="8" style="12" customWidth="1"/>
    <col min="8704" max="8704" width="29" style="12" customWidth="1"/>
    <col min="8705" max="8708" width="9.08984375" style="12"/>
    <col min="8709" max="8709" width="10.08984375" style="12" bestFit="1" customWidth="1"/>
    <col min="8710" max="8710" width="9.08984375" style="12"/>
    <col min="8711" max="8711" width="11" style="12" customWidth="1"/>
    <col min="8712" max="8712" width="12.453125" style="12" customWidth="1"/>
    <col min="8713" max="8713" width="9.6328125" style="12" customWidth="1"/>
    <col min="8714" max="8714" width="10.90625" style="12" customWidth="1"/>
    <col min="8715" max="8715" width="9.08984375" style="12"/>
    <col min="8716" max="8716" width="9.90625" style="12" customWidth="1"/>
    <col min="8717" max="8717" width="11.36328125" style="12" customWidth="1"/>
    <col min="8718" max="8718" width="10.36328125" style="12" customWidth="1"/>
    <col min="8719" max="8719" width="10" style="12" customWidth="1"/>
    <col min="8720" max="8958" width="9.08984375" style="12"/>
    <col min="8959" max="8959" width="8" style="12" customWidth="1"/>
    <col min="8960" max="8960" width="29" style="12" customWidth="1"/>
    <col min="8961" max="8964" width="9.08984375" style="12"/>
    <col min="8965" max="8965" width="10.08984375" style="12" bestFit="1" customWidth="1"/>
    <col min="8966" max="8966" width="9.08984375" style="12"/>
    <col min="8967" max="8967" width="11" style="12" customWidth="1"/>
    <col min="8968" max="8968" width="12.453125" style="12" customWidth="1"/>
    <col min="8969" max="8969" width="9.6328125" style="12" customWidth="1"/>
    <col min="8970" max="8970" width="10.90625" style="12" customWidth="1"/>
    <col min="8971" max="8971" width="9.08984375" style="12"/>
    <col min="8972" max="8972" width="9.90625" style="12" customWidth="1"/>
    <col min="8973" max="8973" width="11.36328125" style="12" customWidth="1"/>
    <col min="8974" max="8974" width="10.36328125" style="12" customWidth="1"/>
    <col min="8975" max="8975" width="10" style="12" customWidth="1"/>
    <col min="8976" max="9214" width="9.08984375" style="12"/>
    <col min="9215" max="9215" width="8" style="12" customWidth="1"/>
    <col min="9216" max="9216" width="29" style="12" customWidth="1"/>
    <col min="9217" max="9220" width="9.08984375" style="12"/>
    <col min="9221" max="9221" width="10.08984375" style="12" bestFit="1" customWidth="1"/>
    <col min="9222" max="9222" width="9.08984375" style="12"/>
    <col min="9223" max="9223" width="11" style="12" customWidth="1"/>
    <col min="9224" max="9224" width="12.453125" style="12" customWidth="1"/>
    <col min="9225" max="9225" width="9.6328125" style="12" customWidth="1"/>
    <col min="9226" max="9226" width="10.90625" style="12" customWidth="1"/>
    <col min="9227" max="9227" width="9.08984375" style="12"/>
    <col min="9228" max="9228" width="9.90625" style="12" customWidth="1"/>
    <col min="9229" max="9229" width="11.36328125" style="12" customWidth="1"/>
    <col min="9230" max="9230" width="10.36328125" style="12" customWidth="1"/>
    <col min="9231" max="9231" width="10" style="12" customWidth="1"/>
    <col min="9232" max="9470" width="9.08984375" style="12"/>
    <col min="9471" max="9471" width="8" style="12" customWidth="1"/>
    <col min="9472" max="9472" width="29" style="12" customWidth="1"/>
    <col min="9473" max="9476" width="9.08984375" style="12"/>
    <col min="9477" max="9477" width="10.08984375" style="12" bestFit="1" customWidth="1"/>
    <col min="9478" max="9478" width="9.08984375" style="12"/>
    <col min="9479" max="9479" width="11" style="12" customWidth="1"/>
    <col min="9480" max="9480" width="12.453125" style="12" customWidth="1"/>
    <col min="9481" max="9481" width="9.6328125" style="12" customWidth="1"/>
    <col min="9482" max="9482" width="10.90625" style="12" customWidth="1"/>
    <col min="9483" max="9483" width="9.08984375" style="12"/>
    <col min="9484" max="9484" width="9.90625" style="12" customWidth="1"/>
    <col min="9485" max="9485" width="11.36328125" style="12" customWidth="1"/>
    <col min="9486" max="9486" width="10.36328125" style="12" customWidth="1"/>
    <col min="9487" max="9487" width="10" style="12" customWidth="1"/>
    <col min="9488" max="9726" width="9.08984375" style="12"/>
    <col min="9727" max="9727" width="8" style="12" customWidth="1"/>
    <col min="9728" max="9728" width="29" style="12" customWidth="1"/>
    <col min="9729" max="9732" width="9.08984375" style="12"/>
    <col min="9733" max="9733" width="10.08984375" style="12" bestFit="1" customWidth="1"/>
    <col min="9734" max="9734" width="9.08984375" style="12"/>
    <col min="9735" max="9735" width="11" style="12" customWidth="1"/>
    <col min="9736" max="9736" width="12.453125" style="12" customWidth="1"/>
    <col min="9737" max="9737" width="9.6328125" style="12" customWidth="1"/>
    <col min="9738" max="9738" width="10.90625" style="12" customWidth="1"/>
    <col min="9739" max="9739" width="9.08984375" style="12"/>
    <col min="9740" max="9740" width="9.90625" style="12" customWidth="1"/>
    <col min="9741" max="9741" width="11.36328125" style="12" customWidth="1"/>
    <col min="9742" max="9742" width="10.36328125" style="12" customWidth="1"/>
    <col min="9743" max="9743" width="10" style="12" customWidth="1"/>
    <col min="9744" max="9982" width="9.08984375" style="12"/>
    <col min="9983" max="9983" width="8" style="12" customWidth="1"/>
    <col min="9984" max="9984" width="29" style="12" customWidth="1"/>
    <col min="9985" max="9988" width="9.08984375" style="12"/>
    <col min="9989" max="9989" width="10.08984375" style="12" bestFit="1" customWidth="1"/>
    <col min="9990" max="9990" width="9.08984375" style="12"/>
    <col min="9991" max="9991" width="11" style="12" customWidth="1"/>
    <col min="9992" max="9992" width="12.453125" style="12" customWidth="1"/>
    <col min="9993" max="9993" width="9.6328125" style="12" customWidth="1"/>
    <col min="9994" max="9994" width="10.90625" style="12" customWidth="1"/>
    <col min="9995" max="9995" width="9.08984375" style="12"/>
    <col min="9996" max="9996" width="9.90625" style="12" customWidth="1"/>
    <col min="9997" max="9997" width="11.36328125" style="12" customWidth="1"/>
    <col min="9998" max="9998" width="10.36328125" style="12" customWidth="1"/>
    <col min="9999" max="9999" width="10" style="12" customWidth="1"/>
    <col min="10000" max="10238" width="9.08984375" style="12"/>
    <col min="10239" max="10239" width="8" style="12" customWidth="1"/>
    <col min="10240" max="10240" width="29" style="12" customWidth="1"/>
    <col min="10241" max="10244" width="9.08984375" style="12"/>
    <col min="10245" max="10245" width="10.08984375" style="12" bestFit="1" customWidth="1"/>
    <col min="10246" max="10246" width="9.08984375" style="12"/>
    <col min="10247" max="10247" width="11" style="12" customWidth="1"/>
    <col min="10248" max="10248" width="12.453125" style="12" customWidth="1"/>
    <col min="10249" max="10249" width="9.6328125" style="12" customWidth="1"/>
    <col min="10250" max="10250" width="10.90625" style="12" customWidth="1"/>
    <col min="10251" max="10251" width="9.08984375" style="12"/>
    <col min="10252" max="10252" width="9.90625" style="12" customWidth="1"/>
    <col min="10253" max="10253" width="11.36328125" style="12" customWidth="1"/>
    <col min="10254" max="10254" width="10.36328125" style="12" customWidth="1"/>
    <col min="10255" max="10255" width="10" style="12" customWidth="1"/>
    <col min="10256" max="10494" width="9.08984375" style="12"/>
    <col min="10495" max="10495" width="8" style="12" customWidth="1"/>
    <col min="10496" max="10496" width="29" style="12" customWidth="1"/>
    <col min="10497" max="10500" width="9.08984375" style="12"/>
    <col min="10501" max="10501" width="10.08984375" style="12" bestFit="1" customWidth="1"/>
    <col min="10502" max="10502" width="9.08984375" style="12"/>
    <col min="10503" max="10503" width="11" style="12" customWidth="1"/>
    <col min="10504" max="10504" width="12.453125" style="12" customWidth="1"/>
    <col min="10505" max="10505" width="9.6328125" style="12" customWidth="1"/>
    <col min="10506" max="10506" width="10.90625" style="12" customWidth="1"/>
    <col min="10507" max="10507" width="9.08984375" style="12"/>
    <col min="10508" max="10508" width="9.90625" style="12" customWidth="1"/>
    <col min="10509" max="10509" width="11.36328125" style="12" customWidth="1"/>
    <col min="10510" max="10510" width="10.36328125" style="12" customWidth="1"/>
    <col min="10511" max="10511" width="10" style="12" customWidth="1"/>
    <col min="10512" max="10750" width="9.08984375" style="12"/>
    <col min="10751" max="10751" width="8" style="12" customWidth="1"/>
    <col min="10752" max="10752" width="29" style="12" customWidth="1"/>
    <col min="10753" max="10756" width="9.08984375" style="12"/>
    <col min="10757" max="10757" width="10.08984375" style="12" bestFit="1" customWidth="1"/>
    <col min="10758" max="10758" width="9.08984375" style="12"/>
    <col min="10759" max="10759" width="11" style="12" customWidth="1"/>
    <col min="10760" max="10760" width="12.453125" style="12" customWidth="1"/>
    <col min="10761" max="10761" width="9.6328125" style="12" customWidth="1"/>
    <col min="10762" max="10762" width="10.90625" style="12" customWidth="1"/>
    <col min="10763" max="10763" width="9.08984375" style="12"/>
    <col min="10764" max="10764" width="9.90625" style="12" customWidth="1"/>
    <col min="10765" max="10765" width="11.36328125" style="12" customWidth="1"/>
    <col min="10766" max="10766" width="10.36328125" style="12" customWidth="1"/>
    <col min="10767" max="10767" width="10" style="12" customWidth="1"/>
    <col min="10768" max="11006" width="9.08984375" style="12"/>
    <col min="11007" max="11007" width="8" style="12" customWidth="1"/>
    <col min="11008" max="11008" width="29" style="12" customWidth="1"/>
    <col min="11009" max="11012" width="9.08984375" style="12"/>
    <col min="11013" max="11013" width="10.08984375" style="12" bestFit="1" customWidth="1"/>
    <col min="11014" max="11014" width="9.08984375" style="12"/>
    <col min="11015" max="11015" width="11" style="12" customWidth="1"/>
    <col min="11016" max="11016" width="12.453125" style="12" customWidth="1"/>
    <col min="11017" max="11017" width="9.6328125" style="12" customWidth="1"/>
    <col min="11018" max="11018" width="10.90625" style="12" customWidth="1"/>
    <col min="11019" max="11019" width="9.08984375" style="12"/>
    <col min="11020" max="11020" width="9.90625" style="12" customWidth="1"/>
    <col min="11021" max="11021" width="11.36328125" style="12" customWidth="1"/>
    <col min="11022" max="11022" width="10.36328125" style="12" customWidth="1"/>
    <col min="11023" max="11023" width="10" style="12" customWidth="1"/>
    <col min="11024" max="11262" width="9.08984375" style="12"/>
    <col min="11263" max="11263" width="8" style="12" customWidth="1"/>
    <col min="11264" max="11264" width="29" style="12" customWidth="1"/>
    <col min="11265" max="11268" width="9.08984375" style="12"/>
    <col min="11269" max="11269" width="10.08984375" style="12" bestFit="1" customWidth="1"/>
    <col min="11270" max="11270" width="9.08984375" style="12"/>
    <col min="11271" max="11271" width="11" style="12" customWidth="1"/>
    <col min="11272" max="11272" width="12.453125" style="12" customWidth="1"/>
    <col min="11273" max="11273" width="9.6328125" style="12" customWidth="1"/>
    <col min="11274" max="11274" width="10.90625" style="12" customWidth="1"/>
    <col min="11275" max="11275" width="9.08984375" style="12"/>
    <col min="11276" max="11276" width="9.90625" style="12" customWidth="1"/>
    <col min="11277" max="11277" width="11.36328125" style="12" customWidth="1"/>
    <col min="11278" max="11278" width="10.36328125" style="12" customWidth="1"/>
    <col min="11279" max="11279" width="10" style="12" customWidth="1"/>
    <col min="11280" max="11518" width="9.08984375" style="12"/>
    <col min="11519" max="11519" width="8" style="12" customWidth="1"/>
    <col min="11520" max="11520" width="29" style="12" customWidth="1"/>
    <col min="11521" max="11524" width="9.08984375" style="12"/>
    <col min="11525" max="11525" width="10.08984375" style="12" bestFit="1" customWidth="1"/>
    <col min="11526" max="11526" width="9.08984375" style="12"/>
    <col min="11527" max="11527" width="11" style="12" customWidth="1"/>
    <col min="11528" max="11528" width="12.453125" style="12" customWidth="1"/>
    <col min="11529" max="11529" width="9.6328125" style="12" customWidth="1"/>
    <col min="11530" max="11530" width="10.90625" style="12" customWidth="1"/>
    <col min="11531" max="11531" width="9.08984375" style="12"/>
    <col min="11532" max="11532" width="9.90625" style="12" customWidth="1"/>
    <col min="11533" max="11533" width="11.36328125" style="12" customWidth="1"/>
    <col min="11534" max="11534" width="10.36328125" style="12" customWidth="1"/>
    <col min="11535" max="11535" width="10" style="12" customWidth="1"/>
    <col min="11536" max="11774" width="9.08984375" style="12"/>
    <col min="11775" max="11775" width="8" style="12" customWidth="1"/>
    <col min="11776" max="11776" width="29" style="12" customWidth="1"/>
    <col min="11777" max="11780" width="9.08984375" style="12"/>
    <col min="11781" max="11781" width="10.08984375" style="12" bestFit="1" customWidth="1"/>
    <col min="11782" max="11782" width="9.08984375" style="12"/>
    <col min="11783" max="11783" width="11" style="12" customWidth="1"/>
    <col min="11784" max="11784" width="12.453125" style="12" customWidth="1"/>
    <col min="11785" max="11785" width="9.6328125" style="12" customWidth="1"/>
    <col min="11786" max="11786" width="10.90625" style="12" customWidth="1"/>
    <col min="11787" max="11787" width="9.08984375" style="12"/>
    <col min="11788" max="11788" width="9.90625" style="12" customWidth="1"/>
    <col min="11789" max="11789" width="11.36328125" style="12" customWidth="1"/>
    <col min="11790" max="11790" width="10.36328125" style="12" customWidth="1"/>
    <col min="11791" max="11791" width="10" style="12" customWidth="1"/>
    <col min="11792" max="12030" width="9.08984375" style="12"/>
    <col min="12031" max="12031" width="8" style="12" customWidth="1"/>
    <col min="12032" max="12032" width="29" style="12" customWidth="1"/>
    <col min="12033" max="12036" width="9.08984375" style="12"/>
    <col min="12037" max="12037" width="10.08984375" style="12" bestFit="1" customWidth="1"/>
    <col min="12038" max="12038" width="9.08984375" style="12"/>
    <col min="12039" max="12039" width="11" style="12" customWidth="1"/>
    <col min="12040" max="12040" width="12.453125" style="12" customWidth="1"/>
    <col min="12041" max="12041" width="9.6328125" style="12" customWidth="1"/>
    <col min="12042" max="12042" width="10.90625" style="12" customWidth="1"/>
    <col min="12043" max="12043" width="9.08984375" style="12"/>
    <col min="12044" max="12044" width="9.90625" style="12" customWidth="1"/>
    <col min="12045" max="12045" width="11.36328125" style="12" customWidth="1"/>
    <col min="12046" max="12046" width="10.36328125" style="12" customWidth="1"/>
    <col min="12047" max="12047" width="10" style="12" customWidth="1"/>
    <col min="12048" max="12286" width="9.08984375" style="12"/>
    <col min="12287" max="12287" width="8" style="12" customWidth="1"/>
    <col min="12288" max="12288" width="29" style="12" customWidth="1"/>
    <col min="12289" max="12292" width="9.08984375" style="12"/>
    <col min="12293" max="12293" width="10.08984375" style="12" bestFit="1" customWidth="1"/>
    <col min="12294" max="12294" width="9.08984375" style="12"/>
    <col min="12295" max="12295" width="11" style="12" customWidth="1"/>
    <col min="12296" max="12296" width="12.453125" style="12" customWidth="1"/>
    <col min="12297" max="12297" width="9.6328125" style="12" customWidth="1"/>
    <col min="12298" max="12298" width="10.90625" style="12" customWidth="1"/>
    <col min="12299" max="12299" width="9.08984375" style="12"/>
    <col min="12300" max="12300" width="9.90625" style="12" customWidth="1"/>
    <col min="12301" max="12301" width="11.36328125" style="12" customWidth="1"/>
    <col min="12302" max="12302" width="10.36328125" style="12" customWidth="1"/>
    <col min="12303" max="12303" width="10" style="12" customWidth="1"/>
    <col min="12304" max="12542" width="9.08984375" style="12"/>
    <col min="12543" max="12543" width="8" style="12" customWidth="1"/>
    <col min="12544" max="12544" width="29" style="12" customWidth="1"/>
    <col min="12545" max="12548" width="9.08984375" style="12"/>
    <col min="12549" max="12549" width="10.08984375" style="12" bestFit="1" customWidth="1"/>
    <col min="12550" max="12550" width="9.08984375" style="12"/>
    <col min="12551" max="12551" width="11" style="12" customWidth="1"/>
    <col min="12552" max="12552" width="12.453125" style="12" customWidth="1"/>
    <col min="12553" max="12553" width="9.6328125" style="12" customWidth="1"/>
    <col min="12554" max="12554" width="10.90625" style="12" customWidth="1"/>
    <col min="12555" max="12555" width="9.08984375" style="12"/>
    <col min="12556" max="12556" width="9.90625" style="12" customWidth="1"/>
    <col min="12557" max="12557" width="11.36328125" style="12" customWidth="1"/>
    <col min="12558" max="12558" width="10.36328125" style="12" customWidth="1"/>
    <col min="12559" max="12559" width="10" style="12" customWidth="1"/>
    <col min="12560" max="12798" width="9.08984375" style="12"/>
    <col min="12799" max="12799" width="8" style="12" customWidth="1"/>
    <col min="12800" max="12800" width="29" style="12" customWidth="1"/>
    <col min="12801" max="12804" width="9.08984375" style="12"/>
    <col min="12805" max="12805" width="10.08984375" style="12" bestFit="1" customWidth="1"/>
    <col min="12806" max="12806" width="9.08984375" style="12"/>
    <col min="12807" max="12807" width="11" style="12" customWidth="1"/>
    <col min="12808" max="12808" width="12.453125" style="12" customWidth="1"/>
    <col min="12809" max="12809" width="9.6328125" style="12" customWidth="1"/>
    <col min="12810" max="12810" width="10.90625" style="12" customWidth="1"/>
    <col min="12811" max="12811" width="9.08984375" style="12"/>
    <col min="12812" max="12812" width="9.90625" style="12" customWidth="1"/>
    <col min="12813" max="12813" width="11.36328125" style="12" customWidth="1"/>
    <col min="12814" max="12814" width="10.36328125" style="12" customWidth="1"/>
    <col min="12815" max="12815" width="10" style="12" customWidth="1"/>
    <col min="12816" max="13054" width="9.08984375" style="12"/>
    <col min="13055" max="13055" width="8" style="12" customWidth="1"/>
    <col min="13056" max="13056" width="29" style="12" customWidth="1"/>
    <col min="13057" max="13060" width="9.08984375" style="12"/>
    <col min="13061" max="13061" width="10.08984375" style="12" bestFit="1" customWidth="1"/>
    <col min="13062" max="13062" width="9.08984375" style="12"/>
    <col min="13063" max="13063" width="11" style="12" customWidth="1"/>
    <col min="13064" max="13064" width="12.453125" style="12" customWidth="1"/>
    <col min="13065" max="13065" width="9.6328125" style="12" customWidth="1"/>
    <col min="13066" max="13066" width="10.90625" style="12" customWidth="1"/>
    <col min="13067" max="13067" width="9.08984375" style="12"/>
    <col min="13068" max="13068" width="9.90625" style="12" customWidth="1"/>
    <col min="13069" max="13069" width="11.36328125" style="12" customWidth="1"/>
    <col min="13070" max="13070" width="10.36328125" style="12" customWidth="1"/>
    <col min="13071" max="13071" width="10" style="12" customWidth="1"/>
    <col min="13072" max="13310" width="9.08984375" style="12"/>
    <col min="13311" max="13311" width="8" style="12" customWidth="1"/>
    <col min="13312" max="13312" width="29" style="12" customWidth="1"/>
    <col min="13313" max="13316" width="9.08984375" style="12"/>
    <col min="13317" max="13317" width="10.08984375" style="12" bestFit="1" customWidth="1"/>
    <col min="13318" max="13318" width="9.08984375" style="12"/>
    <col min="13319" max="13319" width="11" style="12" customWidth="1"/>
    <col min="13320" max="13320" width="12.453125" style="12" customWidth="1"/>
    <col min="13321" max="13321" width="9.6328125" style="12" customWidth="1"/>
    <col min="13322" max="13322" width="10.90625" style="12" customWidth="1"/>
    <col min="13323" max="13323" width="9.08984375" style="12"/>
    <col min="13324" max="13324" width="9.90625" style="12" customWidth="1"/>
    <col min="13325" max="13325" width="11.36328125" style="12" customWidth="1"/>
    <col min="13326" max="13326" width="10.36328125" style="12" customWidth="1"/>
    <col min="13327" max="13327" width="10" style="12" customWidth="1"/>
    <col min="13328" max="13566" width="9.08984375" style="12"/>
    <col min="13567" max="13567" width="8" style="12" customWidth="1"/>
    <col min="13568" max="13568" width="29" style="12" customWidth="1"/>
    <col min="13569" max="13572" width="9.08984375" style="12"/>
    <col min="13573" max="13573" width="10.08984375" style="12" bestFit="1" customWidth="1"/>
    <col min="13574" max="13574" width="9.08984375" style="12"/>
    <col min="13575" max="13575" width="11" style="12" customWidth="1"/>
    <col min="13576" max="13576" width="12.453125" style="12" customWidth="1"/>
    <col min="13577" max="13577" width="9.6328125" style="12" customWidth="1"/>
    <col min="13578" max="13578" width="10.90625" style="12" customWidth="1"/>
    <col min="13579" max="13579" width="9.08984375" style="12"/>
    <col min="13580" max="13580" width="9.90625" style="12" customWidth="1"/>
    <col min="13581" max="13581" width="11.36328125" style="12" customWidth="1"/>
    <col min="13582" max="13582" width="10.36328125" style="12" customWidth="1"/>
    <col min="13583" max="13583" width="10" style="12" customWidth="1"/>
    <col min="13584" max="13822" width="9.08984375" style="12"/>
    <col min="13823" max="13823" width="8" style="12" customWidth="1"/>
    <col min="13824" max="13824" width="29" style="12" customWidth="1"/>
    <col min="13825" max="13828" width="9.08984375" style="12"/>
    <col min="13829" max="13829" width="10.08984375" style="12" bestFit="1" customWidth="1"/>
    <col min="13830" max="13830" width="9.08984375" style="12"/>
    <col min="13831" max="13831" width="11" style="12" customWidth="1"/>
    <col min="13832" max="13832" width="12.453125" style="12" customWidth="1"/>
    <col min="13833" max="13833" width="9.6328125" style="12" customWidth="1"/>
    <col min="13834" max="13834" width="10.90625" style="12" customWidth="1"/>
    <col min="13835" max="13835" width="9.08984375" style="12"/>
    <col min="13836" max="13836" width="9.90625" style="12" customWidth="1"/>
    <col min="13837" max="13837" width="11.36328125" style="12" customWidth="1"/>
    <col min="13838" max="13838" width="10.36328125" style="12" customWidth="1"/>
    <col min="13839" max="13839" width="10" style="12" customWidth="1"/>
    <col min="13840" max="14078" width="9.08984375" style="12"/>
    <col min="14079" max="14079" width="8" style="12" customWidth="1"/>
    <col min="14080" max="14080" width="29" style="12" customWidth="1"/>
    <col min="14081" max="14084" width="9.08984375" style="12"/>
    <col min="14085" max="14085" width="10.08984375" style="12" bestFit="1" customWidth="1"/>
    <col min="14086" max="14086" width="9.08984375" style="12"/>
    <col min="14087" max="14087" width="11" style="12" customWidth="1"/>
    <col min="14088" max="14088" width="12.453125" style="12" customWidth="1"/>
    <col min="14089" max="14089" width="9.6328125" style="12" customWidth="1"/>
    <col min="14090" max="14090" width="10.90625" style="12" customWidth="1"/>
    <col min="14091" max="14091" width="9.08984375" style="12"/>
    <col min="14092" max="14092" width="9.90625" style="12" customWidth="1"/>
    <col min="14093" max="14093" width="11.36328125" style="12" customWidth="1"/>
    <col min="14094" max="14094" width="10.36328125" style="12" customWidth="1"/>
    <col min="14095" max="14095" width="10" style="12" customWidth="1"/>
    <col min="14096" max="14334" width="9.08984375" style="12"/>
    <col min="14335" max="14335" width="8" style="12" customWidth="1"/>
    <col min="14336" max="14336" width="29" style="12" customWidth="1"/>
    <col min="14337" max="14340" width="9.08984375" style="12"/>
    <col min="14341" max="14341" width="10.08984375" style="12" bestFit="1" customWidth="1"/>
    <col min="14342" max="14342" width="9.08984375" style="12"/>
    <col min="14343" max="14343" width="11" style="12" customWidth="1"/>
    <col min="14344" max="14344" width="12.453125" style="12" customWidth="1"/>
    <col min="14345" max="14345" width="9.6328125" style="12" customWidth="1"/>
    <col min="14346" max="14346" width="10.90625" style="12" customWidth="1"/>
    <col min="14347" max="14347" width="9.08984375" style="12"/>
    <col min="14348" max="14348" width="9.90625" style="12" customWidth="1"/>
    <col min="14349" max="14349" width="11.36328125" style="12" customWidth="1"/>
    <col min="14350" max="14350" width="10.36328125" style="12" customWidth="1"/>
    <col min="14351" max="14351" width="10" style="12" customWidth="1"/>
    <col min="14352" max="14590" width="9.08984375" style="12"/>
    <col min="14591" max="14591" width="8" style="12" customWidth="1"/>
    <col min="14592" max="14592" width="29" style="12" customWidth="1"/>
    <col min="14593" max="14596" width="9.08984375" style="12"/>
    <col min="14597" max="14597" width="10.08984375" style="12" bestFit="1" customWidth="1"/>
    <col min="14598" max="14598" width="9.08984375" style="12"/>
    <col min="14599" max="14599" width="11" style="12" customWidth="1"/>
    <col min="14600" max="14600" width="12.453125" style="12" customWidth="1"/>
    <col min="14601" max="14601" width="9.6328125" style="12" customWidth="1"/>
    <col min="14602" max="14602" width="10.90625" style="12" customWidth="1"/>
    <col min="14603" max="14603" width="9.08984375" style="12"/>
    <col min="14604" max="14604" width="9.90625" style="12" customWidth="1"/>
    <col min="14605" max="14605" width="11.36328125" style="12" customWidth="1"/>
    <col min="14606" max="14606" width="10.36328125" style="12" customWidth="1"/>
    <col min="14607" max="14607" width="10" style="12" customWidth="1"/>
    <col min="14608" max="14846" width="9.08984375" style="12"/>
    <col min="14847" max="14847" width="8" style="12" customWidth="1"/>
    <col min="14848" max="14848" width="29" style="12" customWidth="1"/>
    <col min="14849" max="14852" width="9.08984375" style="12"/>
    <col min="14853" max="14853" width="10.08984375" style="12" bestFit="1" customWidth="1"/>
    <col min="14854" max="14854" width="9.08984375" style="12"/>
    <col min="14855" max="14855" width="11" style="12" customWidth="1"/>
    <col min="14856" max="14856" width="12.453125" style="12" customWidth="1"/>
    <col min="14857" max="14857" width="9.6328125" style="12" customWidth="1"/>
    <col min="14858" max="14858" width="10.90625" style="12" customWidth="1"/>
    <col min="14859" max="14859" width="9.08984375" style="12"/>
    <col min="14860" max="14860" width="9.90625" style="12" customWidth="1"/>
    <col min="14861" max="14861" width="11.36328125" style="12" customWidth="1"/>
    <col min="14862" max="14862" width="10.36328125" style="12" customWidth="1"/>
    <col min="14863" max="14863" width="10" style="12" customWidth="1"/>
    <col min="14864" max="15102" width="9.08984375" style="12"/>
    <col min="15103" max="15103" width="8" style="12" customWidth="1"/>
    <col min="15104" max="15104" width="29" style="12" customWidth="1"/>
    <col min="15105" max="15108" width="9.08984375" style="12"/>
    <col min="15109" max="15109" width="10.08984375" style="12" bestFit="1" customWidth="1"/>
    <col min="15110" max="15110" width="9.08984375" style="12"/>
    <col min="15111" max="15111" width="11" style="12" customWidth="1"/>
    <col min="15112" max="15112" width="12.453125" style="12" customWidth="1"/>
    <col min="15113" max="15113" width="9.6328125" style="12" customWidth="1"/>
    <col min="15114" max="15114" width="10.90625" style="12" customWidth="1"/>
    <col min="15115" max="15115" width="9.08984375" style="12"/>
    <col min="15116" max="15116" width="9.90625" style="12" customWidth="1"/>
    <col min="15117" max="15117" width="11.36328125" style="12" customWidth="1"/>
    <col min="15118" max="15118" width="10.36328125" style="12" customWidth="1"/>
    <col min="15119" max="15119" width="10" style="12" customWidth="1"/>
    <col min="15120" max="15358" width="9.08984375" style="12"/>
    <col min="15359" max="15359" width="8" style="12" customWidth="1"/>
    <col min="15360" max="15360" width="29" style="12" customWidth="1"/>
    <col min="15361" max="15364" width="9.08984375" style="12"/>
    <col min="15365" max="15365" width="10.08984375" style="12" bestFit="1" customWidth="1"/>
    <col min="15366" max="15366" width="9.08984375" style="12"/>
    <col min="15367" max="15367" width="11" style="12" customWidth="1"/>
    <col min="15368" max="15368" width="12.453125" style="12" customWidth="1"/>
    <col min="15369" max="15369" width="9.6328125" style="12" customWidth="1"/>
    <col min="15370" max="15370" width="10.90625" style="12" customWidth="1"/>
    <col min="15371" max="15371" width="9.08984375" style="12"/>
    <col min="15372" max="15372" width="9.90625" style="12" customWidth="1"/>
    <col min="15373" max="15373" width="11.36328125" style="12" customWidth="1"/>
    <col min="15374" max="15374" width="10.36328125" style="12" customWidth="1"/>
    <col min="15375" max="15375" width="10" style="12" customWidth="1"/>
    <col min="15376" max="15614" width="9.08984375" style="12"/>
    <col min="15615" max="15615" width="8" style="12" customWidth="1"/>
    <col min="15616" max="15616" width="29" style="12" customWidth="1"/>
    <col min="15617" max="15620" width="9.08984375" style="12"/>
    <col min="15621" max="15621" width="10.08984375" style="12" bestFit="1" customWidth="1"/>
    <col min="15622" max="15622" width="9.08984375" style="12"/>
    <col min="15623" max="15623" width="11" style="12" customWidth="1"/>
    <col min="15624" max="15624" width="12.453125" style="12" customWidth="1"/>
    <col min="15625" max="15625" width="9.6328125" style="12" customWidth="1"/>
    <col min="15626" max="15626" width="10.90625" style="12" customWidth="1"/>
    <col min="15627" max="15627" width="9.08984375" style="12"/>
    <col min="15628" max="15628" width="9.90625" style="12" customWidth="1"/>
    <col min="15629" max="15629" width="11.36328125" style="12" customWidth="1"/>
    <col min="15630" max="15630" width="10.36328125" style="12" customWidth="1"/>
    <col min="15631" max="15631" width="10" style="12" customWidth="1"/>
    <col min="15632" max="15870" width="9.08984375" style="12"/>
    <col min="15871" max="15871" width="8" style="12" customWidth="1"/>
    <col min="15872" max="15872" width="29" style="12" customWidth="1"/>
    <col min="15873" max="15876" width="9.08984375" style="12"/>
    <col min="15877" max="15877" width="10.08984375" style="12" bestFit="1" customWidth="1"/>
    <col min="15878" max="15878" width="9.08984375" style="12"/>
    <col min="15879" max="15879" width="11" style="12" customWidth="1"/>
    <col min="15880" max="15880" width="12.453125" style="12" customWidth="1"/>
    <col min="15881" max="15881" width="9.6328125" style="12" customWidth="1"/>
    <col min="15882" max="15882" width="10.90625" style="12" customWidth="1"/>
    <col min="15883" max="15883" width="9.08984375" style="12"/>
    <col min="15884" max="15884" width="9.90625" style="12" customWidth="1"/>
    <col min="15885" max="15885" width="11.36328125" style="12" customWidth="1"/>
    <col min="15886" max="15886" width="10.36328125" style="12" customWidth="1"/>
    <col min="15887" max="15887" width="10" style="12" customWidth="1"/>
    <col min="15888" max="16126" width="9.08984375" style="12"/>
    <col min="16127" max="16127" width="8" style="12" customWidth="1"/>
    <col min="16128" max="16128" width="29" style="12" customWidth="1"/>
    <col min="16129" max="16132" width="9.08984375" style="12"/>
    <col min="16133" max="16133" width="10.08984375" style="12" bestFit="1" customWidth="1"/>
    <col min="16134" max="16134" width="9.08984375" style="12"/>
    <col min="16135" max="16135" width="11" style="12" customWidth="1"/>
    <col min="16136" max="16136" width="12.453125" style="12" customWidth="1"/>
    <col min="16137" max="16137" width="9.6328125" style="12" customWidth="1"/>
    <col min="16138" max="16138" width="10.90625" style="12" customWidth="1"/>
    <col min="16139" max="16139" width="9.08984375" style="12"/>
    <col min="16140" max="16140" width="9.90625" style="12" customWidth="1"/>
    <col min="16141" max="16141" width="11.36328125" style="12" customWidth="1"/>
    <col min="16142" max="16142" width="10.36328125" style="12" customWidth="1"/>
    <col min="16143" max="16143" width="10" style="12" customWidth="1"/>
    <col min="16144" max="16384" width="9.08984375" style="12"/>
  </cols>
  <sheetData>
    <row r="1" spans="1:17" ht="23.5">
      <c r="A1" s="439" t="s">
        <v>1040</v>
      </c>
      <c r="B1" s="440"/>
      <c r="C1" s="440"/>
      <c r="D1" s="440"/>
      <c r="E1" s="440"/>
      <c r="F1" s="440"/>
      <c r="G1" s="440"/>
      <c r="H1" s="440"/>
    </row>
    <row r="2" spans="1:17">
      <c r="A2" s="981" t="s">
        <v>1041</v>
      </c>
      <c r="B2" s="981"/>
      <c r="C2" s="980">
        <f>IFERROR(THCPXD!C6/1000000000,0)</f>
        <v>14.093294609999999</v>
      </c>
      <c r="D2" s="980"/>
      <c r="E2" s="12" t="s">
        <v>1042</v>
      </c>
    </row>
    <row r="3" spans="1:17">
      <c r="A3" s="981" t="s">
        <v>1043</v>
      </c>
      <c r="B3" s="981"/>
      <c r="C3" s="980">
        <v>3.9</v>
      </c>
      <c r="D3" s="980"/>
      <c r="E3" s="12" t="s">
        <v>1042</v>
      </c>
    </row>
    <row r="4" spans="1:17">
      <c r="A4" s="979" t="s">
        <v>1044</v>
      </c>
      <c r="B4" s="979"/>
      <c r="C4" s="980">
        <v>0</v>
      </c>
      <c r="D4" s="980"/>
      <c r="E4" s="12" t="s">
        <v>1042</v>
      </c>
    </row>
    <row r="5" spans="1:17">
      <c r="A5" s="981" t="s">
        <v>1045</v>
      </c>
      <c r="B5" s="981"/>
      <c r="C5" s="980">
        <v>0</v>
      </c>
      <c r="D5" s="980"/>
      <c r="E5" s="12" t="s">
        <v>1042</v>
      </c>
    </row>
    <row r="6" spans="1:17">
      <c r="A6" s="979" t="s">
        <v>1046</v>
      </c>
      <c r="B6" s="979"/>
      <c r="C6" s="980">
        <v>0</v>
      </c>
      <c r="D6" s="980"/>
      <c r="E6" s="12" t="s">
        <v>1042</v>
      </c>
    </row>
    <row r="7" spans="1:17">
      <c r="A7" s="979" t="s">
        <v>1047</v>
      </c>
      <c r="B7" s="979"/>
      <c r="C7" s="980">
        <f>C2+C3+C4+C5+C6</f>
        <v>17.99329461</v>
      </c>
      <c r="D7" s="980"/>
      <c r="E7" s="12" t="s">
        <v>1042</v>
      </c>
    </row>
    <row r="8" spans="1:17" ht="30" customHeight="1">
      <c r="A8" s="979" t="s">
        <v>1048</v>
      </c>
      <c r="B8" s="979"/>
      <c r="C8" s="980">
        <f>GXDCT-GGPMB</f>
        <v>17.99329461</v>
      </c>
      <c r="D8" s="980"/>
      <c r="E8" s="12" t="s">
        <v>1042</v>
      </c>
    </row>
    <row r="9" spans="1:17">
      <c r="A9" s="981" t="s">
        <v>1049</v>
      </c>
      <c r="B9" s="981"/>
      <c r="C9" s="980">
        <v>2</v>
      </c>
      <c r="D9" s="980"/>
      <c r="E9" s="12" t="s">
        <v>1042</v>
      </c>
    </row>
    <row r="10" spans="1:17">
      <c r="A10" s="981" t="s">
        <v>1050</v>
      </c>
      <c r="B10" s="981"/>
      <c r="C10" s="980">
        <v>1.5</v>
      </c>
      <c r="D10" s="980"/>
      <c r="E10" s="12" t="s">
        <v>1042</v>
      </c>
    </row>
    <row r="11" spans="1:17">
      <c r="A11" s="441"/>
      <c r="B11" s="441" t="s">
        <v>1051</v>
      </c>
      <c r="C11" s="982">
        <v>4</v>
      </c>
      <c r="D11" s="982"/>
    </row>
    <row r="12" spans="1:17" ht="23" thickBot="1">
      <c r="A12" s="406" t="s">
        <v>1052</v>
      </c>
      <c r="B12" s="409"/>
      <c r="C12" s="408"/>
      <c r="D12" s="408"/>
      <c r="E12" s="408"/>
      <c r="F12" s="408"/>
      <c r="G12" s="408"/>
      <c r="H12" s="408"/>
      <c r="I12" s="408"/>
      <c r="J12" s="408"/>
      <c r="K12" s="353"/>
      <c r="L12" s="353"/>
      <c r="M12" s="353"/>
      <c r="N12" s="353"/>
      <c r="O12" s="353"/>
      <c r="P12" s="353"/>
      <c r="Q12" s="353"/>
    </row>
    <row r="13" spans="1:17" ht="14.5" thickTop="1"/>
    <row r="14" spans="1:17" ht="19.5" thickBot="1">
      <c r="A14" s="442" t="s">
        <v>1053</v>
      </c>
      <c r="B14" s="442"/>
      <c r="C14" s="442"/>
      <c r="D14" s="442"/>
      <c r="E14" s="443" t="s">
        <v>1054</v>
      </c>
    </row>
    <row r="15" spans="1:17" ht="14.5" thickTop="1">
      <c r="L15" s="444"/>
      <c r="M15" s="444"/>
      <c r="Q15" s="441" t="s">
        <v>1055</v>
      </c>
    </row>
    <row r="16" spans="1:17">
      <c r="A16" s="963" t="s">
        <v>43</v>
      </c>
      <c r="B16" s="963" t="s">
        <v>1056</v>
      </c>
      <c r="C16" s="965" t="s">
        <v>1057</v>
      </c>
      <c r="D16" s="966"/>
      <c r="E16" s="966"/>
      <c r="F16" s="966"/>
      <c r="G16" s="966"/>
      <c r="H16" s="966"/>
      <c r="I16" s="966"/>
      <c r="J16" s="966"/>
      <c r="K16" s="966"/>
      <c r="L16" s="966"/>
      <c r="M16" s="966"/>
      <c r="N16" s="967"/>
      <c r="O16" s="445" t="s">
        <v>703</v>
      </c>
      <c r="P16" s="445" t="s">
        <v>1058</v>
      </c>
      <c r="Q16" s="445" t="s">
        <v>1059</v>
      </c>
    </row>
    <row r="17" spans="1:17">
      <c r="A17" s="964"/>
      <c r="B17" s="964"/>
      <c r="C17" s="445" t="s">
        <v>1060</v>
      </c>
      <c r="D17" s="445">
        <v>20</v>
      </c>
      <c r="E17" s="445">
        <v>50</v>
      </c>
      <c r="F17" s="445">
        <v>100</v>
      </c>
      <c r="G17" s="445">
        <v>200</v>
      </c>
      <c r="H17" s="445">
        <v>500</v>
      </c>
      <c r="I17" s="446">
        <v>1000</v>
      </c>
      <c r="J17" s="446">
        <v>2000</v>
      </c>
      <c r="K17" s="446">
        <v>5000</v>
      </c>
      <c r="L17" s="446">
        <v>10000</v>
      </c>
      <c r="M17" s="446">
        <v>20000</v>
      </c>
      <c r="N17" s="446">
        <v>30000</v>
      </c>
      <c r="O17" s="445">
        <f>$C$2+$C$3</f>
        <v>17.99329461</v>
      </c>
      <c r="P17" s="445">
        <f>IF(O17&lt;D17,10,IF(O17&gt;N17,N17,HLOOKUP(O17,D17:N17,1)))</f>
        <v>10</v>
      </c>
      <c r="Q17" s="447">
        <f>IF(O17&lt;10,10,IF(O17&lt;20,20,IF(O17&gt;N17,N17,INDEX(D17:N17,MATCH(O17,D17:N17,1)+1))))</f>
        <v>20</v>
      </c>
    </row>
    <row r="18" spans="1:17">
      <c r="A18" s="448">
        <v>1</v>
      </c>
      <c r="B18" s="449" t="s">
        <v>1061</v>
      </c>
      <c r="C18" s="449">
        <v>2.524</v>
      </c>
      <c r="D18" s="449">
        <v>2.141</v>
      </c>
      <c r="E18" s="449">
        <v>1.9119999999999999</v>
      </c>
      <c r="F18" s="449">
        <v>1.5369999999999999</v>
      </c>
      <c r="G18" s="449">
        <v>1.4359999999999999</v>
      </c>
      <c r="H18" s="449">
        <v>1.254</v>
      </c>
      <c r="I18" s="449">
        <v>1.026</v>
      </c>
      <c r="J18" s="449">
        <v>0.79300000000000004</v>
      </c>
      <c r="K18" s="449">
        <v>0.58899999999999997</v>
      </c>
      <c r="L18" s="449">
        <v>0.442</v>
      </c>
      <c r="M18" s="449">
        <v>0.33</v>
      </c>
      <c r="N18" s="449">
        <v>0.26400000000000001</v>
      </c>
      <c r="O18" s="449">
        <f>IF(Q$17=P$17,P18,ROUND(P18-((P18-Q18)/(Q$17-P$17))*(O$17-P$17),LamtronHeso))</f>
        <v>2.2179000000000002</v>
      </c>
      <c r="P18" s="449">
        <f>IF(P$17=10,C18,HLOOKUP($P$17,$D$17:$N$22,2,TRUE))</f>
        <v>2.524</v>
      </c>
      <c r="Q18" s="450">
        <f>IF(Q$17=10,C18,HLOOKUP($Q$17,$D$17:$N$22,2,TRUE))</f>
        <v>2.141</v>
      </c>
    </row>
    <row r="19" spans="1:17">
      <c r="A19" s="451">
        <v>2</v>
      </c>
      <c r="B19" s="452" t="s">
        <v>1062</v>
      </c>
      <c r="C19" s="452">
        <v>2.657</v>
      </c>
      <c r="D19" s="452">
        <v>2.254</v>
      </c>
      <c r="E19" s="452">
        <v>2.0129999999999999</v>
      </c>
      <c r="F19" s="452">
        <v>1.617</v>
      </c>
      <c r="G19" s="452">
        <v>1.512</v>
      </c>
      <c r="H19" s="452">
        <v>1.32</v>
      </c>
      <c r="I19" s="452">
        <v>1.08</v>
      </c>
      <c r="J19" s="452">
        <v>0.93100000000000005</v>
      </c>
      <c r="K19" s="452">
        <v>0.62</v>
      </c>
      <c r="L19" s="452">
        <v>0.46500000000000002</v>
      </c>
      <c r="M19" s="452">
        <v>0.34699999999999998</v>
      </c>
      <c r="N19" s="452">
        <v>0.27800000000000002</v>
      </c>
      <c r="O19" s="452">
        <f>IF(Q$17=P$17,P19,ROUND(P19-((P19-Q19)/(Q$17-P$17))*(O$17-P$17),LamtronHeso))</f>
        <v>2.3349000000000002</v>
      </c>
      <c r="P19" s="452">
        <f>IF(P$17=10,C19,HLOOKUP($P$17,$D$17:$N$22,3,TRUE))</f>
        <v>2.657</v>
      </c>
      <c r="Q19" s="453">
        <f>IF(Q$17=10,C19,HLOOKUP($Q$17,$D$17:$N$22,3,TRUE))</f>
        <v>2.254</v>
      </c>
    </row>
    <row r="20" spans="1:17">
      <c r="A20" s="448">
        <v>3</v>
      </c>
      <c r="B20" s="449" t="s">
        <v>1063</v>
      </c>
      <c r="C20" s="449">
        <v>2.2589999999999999</v>
      </c>
      <c r="D20" s="449">
        <v>1.9159999999999999</v>
      </c>
      <c r="E20" s="449">
        <v>1.7110000000000001</v>
      </c>
      <c r="F20" s="449">
        <v>1.375</v>
      </c>
      <c r="G20" s="449">
        <v>1.2849999999999999</v>
      </c>
      <c r="H20" s="449">
        <v>1.1220000000000001</v>
      </c>
      <c r="I20" s="449">
        <v>0.91800000000000004</v>
      </c>
      <c r="J20" s="449">
        <v>0.79100000000000004</v>
      </c>
      <c r="K20" s="449">
        <v>0.52700000000000002</v>
      </c>
      <c r="L20" s="449">
        <v>0.39500000000000002</v>
      </c>
      <c r="M20" s="449">
        <v>0.29499999999999998</v>
      </c>
      <c r="N20" s="449">
        <v>0.23599999999999999</v>
      </c>
      <c r="O20" s="449">
        <f>IF(Q$17=P$17,P20,ROUND(P20-((P20-Q20)/(Q$17-P$17))*(O$17-P$17),LamtronHeso))</f>
        <v>1.9847999999999999</v>
      </c>
      <c r="P20" s="449">
        <f>IF(P$17=10,C20,HLOOKUP($P$17,$D$17:$N$22,4,TRUE))</f>
        <v>2.2589999999999999</v>
      </c>
      <c r="Q20" s="450">
        <f>IF(Q$17=10,C20,HLOOKUP($Q$17,$D$17:$N$22,4,TRUE))</f>
        <v>1.9159999999999999</v>
      </c>
    </row>
    <row r="21" spans="1:17">
      <c r="A21" s="451">
        <v>4</v>
      </c>
      <c r="B21" s="452" t="s">
        <v>1064</v>
      </c>
      <c r="C21" s="452">
        <v>2.391</v>
      </c>
      <c r="D21" s="452">
        <v>2.0289999999999999</v>
      </c>
      <c r="E21" s="452">
        <v>1.8109999999999999</v>
      </c>
      <c r="F21" s="452">
        <v>1.4550000000000001</v>
      </c>
      <c r="G21" s="452">
        <v>1.361</v>
      </c>
      <c r="H21" s="452">
        <v>1.1879999999999999</v>
      </c>
      <c r="I21" s="452">
        <v>0.97199999999999998</v>
      </c>
      <c r="J21" s="452">
        <v>0.83799999999999997</v>
      </c>
      <c r="K21" s="452">
        <v>0.55800000000000005</v>
      </c>
      <c r="L21" s="452">
        <v>0.41899999999999998</v>
      </c>
      <c r="M21" s="452">
        <v>0.313</v>
      </c>
      <c r="N21" s="452">
        <v>0.25</v>
      </c>
      <c r="O21" s="452">
        <f>IF(Q$17=P$17,P21,ROUND(P21-((P21-Q21)/(Q$17-P$17))*(O$17-P$17),LamtronHeso))</f>
        <v>2.1015999999999999</v>
      </c>
      <c r="P21" s="452">
        <f>IF(P$17=10,C21,HLOOKUP($P$17,$D$17:$N$22,5,TRUE))</f>
        <v>2.391</v>
      </c>
      <c r="Q21" s="453">
        <f>IF(Q$17=10,C21,HLOOKUP($Q$17,$D$17:$N$22,5,TRUE))</f>
        <v>2.0289999999999999</v>
      </c>
    </row>
    <row r="22" spans="1:17">
      <c r="A22" s="448">
        <v>5</v>
      </c>
      <c r="B22" s="454" t="s">
        <v>1065</v>
      </c>
      <c r="C22" s="454">
        <v>2.125</v>
      </c>
      <c r="D22" s="454">
        <v>1.8029999999999999</v>
      </c>
      <c r="E22" s="454">
        <v>1.61</v>
      </c>
      <c r="F22" s="454">
        <v>1.294</v>
      </c>
      <c r="G22" s="454">
        <v>1.21</v>
      </c>
      <c r="H22" s="454">
        <v>1.056</v>
      </c>
      <c r="I22" s="454">
        <v>0.86399999999999999</v>
      </c>
      <c r="J22" s="454">
        <v>0.74399999999999999</v>
      </c>
      <c r="K22" s="454">
        <v>0.496</v>
      </c>
      <c r="L22" s="454">
        <v>0.372</v>
      </c>
      <c r="M22" s="454">
        <v>0.27800000000000002</v>
      </c>
      <c r="N22" s="454">
        <v>0.222</v>
      </c>
      <c r="O22" s="454">
        <f>IF(Q$17=P$17,P22,ROUND(P22-((P22-Q22)/(Q$17-P$17))*(O$17-P$17),LamtronHeso))</f>
        <v>1.8675999999999999</v>
      </c>
      <c r="P22" s="454">
        <f>IF(P$17=10,C22,HLOOKUP($P$17,$D$17:$N$22,6,TRUE))</f>
        <v>2.125</v>
      </c>
      <c r="Q22" s="455">
        <f>IF(Q$17=10,C22,HLOOKUP($Q$17,$D$17:$N$22,6,TRUE))</f>
        <v>1.8029999999999999</v>
      </c>
    </row>
    <row r="24" spans="1:17" ht="19.5" thickBot="1">
      <c r="A24" s="442" t="s">
        <v>1066</v>
      </c>
      <c r="B24" s="442"/>
      <c r="C24" s="442"/>
      <c r="D24" s="442"/>
      <c r="E24" s="443" t="s">
        <v>1067</v>
      </c>
    </row>
    <row r="25" spans="1:17" ht="14.5" thickTop="1">
      <c r="K25" s="444"/>
      <c r="L25" s="444"/>
      <c r="M25" s="444"/>
      <c r="Q25" s="441" t="s">
        <v>1055</v>
      </c>
    </row>
    <row r="26" spans="1:17">
      <c r="A26" s="963" t="s">
        <v>43</v>
      </c>
      <c r="B26" s="963" t="s">
        <v>1056</v>
      </c>
      <c r="C26" s="965" t="s">
        <v>1068</v>
      </c>
      <c r="D26" s="966"/>
      <c r="E26" s="966"/>
      <c r="F26" s="966"/>
      <c r="G26" s="966"/>
      <c r="H26" s="966"/>
      <c r="I26" s="966"/>
      <c r="J26" s="966"/>
      <c r="K26" s="966"/>
      <c r="L26" s="966"/>
      <c r="M26" s="966"/>
      <c r="N26" s="967"/>
      <c r="O26" s="445" t="s">
        <v>703</v>
      </c>
      <c r="P26" s="445" t="s">
        <v>1058</v>
      </c>
      <c r="Q26" s="445" t="s">
        <v>1059</v>
      </c>
    </row>
    <row r="27" spans="1:17">
      <c r="A27" s="964"/>
      <c r="B27" s="964"/>
      <c r="C27" s="445" t="s">
        <v>1069</v>
      </c>
      <c r="D27" s="445">
        <v>20</v>
      </c>
      <c r="E27" s="445">
        <v>50</v>
      </c>
      <c r="F27" s="445">
        <v>100</v>
      </c>
      <c r="G27" s="445">
        <v>200</v>
      </c>
      <c r="H27" s="445">
        <v>500</v>
      </c>
      <c r="I27" s="446">
        <v>1000</v>
      </c>
      <c r="J27" s="446">
        <v>2000</v>
      </c>
      <c r="K27" s="446">
        <v>5000</v>
      </c>
      <c r="L27" s="446">
        <v>10000</v>
      </c>
      <c r="M27" s="446">
        <v>20000</v>
      </c>
      <c r="N27" s="446">
        <v>30000</v>
      </c>
      <c r="O27" s="445">
        <f>$C$2+$C$3</f>
        <v>17.99329461</v>
      </c>
      <c r="P27" s="445">
        <f>IF(O27&lt;D27,IF(O27&lt;15,0,15),IF(O27&gt;N27,N27,HLOOKUP(O27,D27:N27,1)))</f>
        <v>15</v>
      </c>
      <c r="Q27" s="447">
        <f>IF(O27&lt;15,0,IF(O27&lt;20,20,IF(O27&gt;N27,N27,INDEX(D27:N27,MATCH(O27,D27:N27,1)+1))))</f>
        <v>20</v>
      </c>
    </row>
    <row r="28" spans="1:17">
      <c r="A28" s="448">
        <v>1</v>
      </c>
      <c r="B28" s="449" t="s">
        <v>1061</v>
      </c>
      <c r="C28" s="449">
        <v>0.65500000000000003</v>
      </c>
      <c r="D28" s="449">
        <v>0.53800000000000003</v>
      </c>
      <c r="E28" s="449">
        <v>0.442</v>
      </c>
      <c r="F28" s="449">
        <v>0.314</v>
      </c>
      <c r="G28" s="449">
        <v>0.23699999999999999</v>
      </c>
      <c r="H28" s="449">
        <v>0.191</v>
      </c>
      <c r="I28" s="449">
        <v>0.16400000000000001</v>
      </c>
      <c r="J28" s="449">
        <v>0.13900000000000001</v>
      </c>
      <c r="K28" s="449">
        <v>0.111</v>
      </c>
      <c r="L28" s="449">
        <v>8.8999999999999996E-2</v>
      </c>
      <c r="M28" s="449">
        <v>7.0000000000000007E-2</v>
      </c>
      <c r="N28" s="449">
        <v>5.7000000000000002E-2</v>
      </c>
      <c r="O28" s="449">
        <f>IF(Q$27=P$27,P28,ROUND(P28-((P28-Q28)/(Q$27-P$27))*(O$27-P$27),LamtronHeso))</f>
        <v>0.58499999999999996</v>
      </c>
      <c r="P28" s="449">
        <f>IF(P$27=0,0,IF(P$27=15,C28,HLOOKUP($P$27,$D$27:$N$32,2,TRUE)))</f>
        <v>0.65500000000000003</v>
      </c>
      <c r="Q28" s="450">
        <f>IF(Q$27=0,0,IF(Q$27=15,C28,HLOOKUP($Q$27,$D$27:$N$32,2,TRUE)))</f>
        <v>0.53800000000000003</v>
      </c>
    </row>
    <row r="29" spans="1:17">
      <c r="A29" s="451">
        <v>2</v>
      </c>
      <c r="B29" s="452" t="s">
        <v>1062</v>
      </c>
      <c r="C29" s="452">
        <v>0.93400000000000005</v>
      </c>
      <c r="D29" s="452">
        <v>0.79400000000000004</v>
      </c>
      <c r="E29" s="452">
        <v>0.63</v>
      </c>
      <c r="F29" s="452">
        <v>0.46700000000000003</v>
      </c>
      <c r="G29" s="452">
        <v>0.36799999999999999</v>
      </c>
      <c r="H29" s="452">
        <v>0.34499999999999997</v>
      </c>
      <c r="I29" s="452">
        <v>0.29899999999999999</v>
      </c>
      <c r="J29" s="452">
        <v>0.24199999999999999</v>
      </c>
      <c r="K29" s="452">
        <v>0.20699999999999999</v>
      </c>
      <c r="L29" s="452">
        <v>0.14499999999999999</v>
      </c>
      <c r="M29" s="452">
        <v>0.104</v>
      </c>
      <c r="N29" s="452">
        <v>7.3999999999999996E-2</v>
      </c>
      <c r="O29" s="452">
        <f>IF(Q$27=P$27,P29,ROUND(P29-((P29-Q29)/(Q$27-P$27))*(O$27-P$27),LamtronHeso))</f>
        <v>0.85019999999999996</v>
      </c>
      <c r="P29" s="452">
        <f>IF(P$27=0,0,IF(P$27=15,C29,HLOOKUP($P$27,$D$27:$N$32,3,TRUE)))</f>
        <v>0.93400000000000005</v>
      </c>
      <c r="Q29" s="453">
        <f>IF(Q$27=0,0,IF(Q$27=15,C29,HLOOKUP($Q$27,$D$27:$N$32,3,TRUE)))</f>
        <v>0.79400000000000004</v>
      </c>
    </row>
    <row r="30" spans="1:17">
      <c r="A30" s="448">
        <v>3</v>
      </c>
      <c r="B30" s="449" t="s">
        <v>1063</v>
      </c>
      <c r="C30" s="449">
        <v>0.49199999999999999</v>
      </c>
      <c r="D30" s="449">
        <v>0.44900000000000001</v>
      </c>
      <c r="E30" s="449">
        <v>0.35799999999999998</v>
      </c>
      <c r="F30" s="449">
        <v>0.28100000000000003</v>
      </c>
      <c r="G30" s="449">
        <v>0.19400000000000001</v>
      </c>
      <c r="H30" s="449">
        <v>0.15</v>
      </c>
      <c r="I30" s="449">
        <v>0.13100000000000001</v>
      </c>
      <c r="J30" s="449">
        <v>0.112</v>
      </c>
      <c r="K30" s="449">
        <v>8.8999999999999996E-2</v>
      </c>
      <c r="L30" s="449">
        <v>7.1999999999999995E-2</v>
      </c>
      <c r="M30" s="449">
        <v>5.8000000000000003E-2</v>
      </c>
      <c r="N30" s="449">
        <v>4.7E-2</v>
      </c>
      <c r="O30" s="449">
        <f>IF(Q$27=P$27,P30,ROUND(P30-((P30-Q30)/(Q$27-P$27))*(O$27-P$27),LamtronHeso))</f>
        <v>0.46629999999999999</v>
      </c>
      <c r="P30" s="449">
        <f>IF(P$27=0,0,IF(P$27=15,C30,HLOOKUP($P$27,$D$27:$N$32,4,TRUE)))</f>
        <v>0.49199999999999999</v>
      </c>
      <c r="Q30" s="450">
        <f>IF(Q$27=0,0,IF(Q$27=15,C30,HLOOKUP($Q$27,$D$27:$N$32,4,TRUE)))</f>
        <v>0.44900000000000001</v>
      </c>
    </row>
    <row r="31" spans="1:17">
      <c r="A31" s="451">
        <v>4</v>
      </c>
      <c r="B31" s="452" t="s">
        <v>1064</v>
      </c>
      <c r="C31" s="452">
        <v>0.58899999999999997</v>
      </c>
      <c r="D31" s="452">
        <v>0.53600000000000003</v>
      </c>
      <c r="E31" s="452">
        <v>0.42799999999999999</v>
      </c>
      <c r="F31" s="452">
        <v>0.3</v>
      </c>
      <c r="G31" s="452">
        <v>0.22600000000000001</v>
      </c>
      <c r="H31" s="452">
        <v>0.182</v>
      </c>
      <c r="I31" s="452">
        <v>0.156</v>
      </c>
      <c r="J31" s="452">
        <v>0.13400000000000001</v>
      </c>
      <c r="K31" s="452">
        <v>0.107</v>
      </c>
      <c r="L31" s="452">
        <v>8.5999999999999993E-2</v>
      </c>
      <c r="M31" s="452">
        <v>6.9000000000000006E-2</v>
      </c>
      <c r="N31" s="452">
        <v>5.6000000000000001E-2</v>
      </c>
      <c r="O31" s="452">
        <f>IF(Q$27=P$27,P31,ROUND(P31-((P31-Q31)/(Q$27-P$27))*(O$27-P$27),LamtronHeso))</f>
        <v>0.55730000000000002</v>
      </c>
      <c r="P31" s="452">
        <f>IF(P$27=0,0,IF(P$27=15,C31,HLOOKUP($P$27,$D$27:$N$32,5,TRUE)))</f>
        <v>0.58899999999999997</v>
      </c>
      <c r="Q31" s="453">
        <f>IF(Q$27=0,0,IF(Q$27=15,C31,HLOOKUP($Q$27,$D$27:$N$32,5,TRUE)))</f>
        <v>0.53600000000000003</v>
      </c>
    </row>
    <row r="32" spans="1:17">
      <c r="A32" s="448">
        <v>5</v>
      </c>
      <c r="B32" s="454" t="s">
        <v>1065</v>
      </c>
      <c r="C32" s="454">
        <v>0.51400000000000001</v>
      </c>
      <c r="D32" s="454">
        <v>0.46700000000000003</v>
      </c>
      <c r="E32" s="454">
        <v>0.374</v>
      </c>
      <c r="F32" s="454">
        <v>0.29099999999999998</v>
      </c>
      <c r="G32" s="454">
        <v>0.2</v>
      </c>
      <c r="H32" s="454">
        <v>0.156</v>
      </c>
      <c r="I32" s="454">
        <v>0.13700000000000001</v>
      </c>
      <c r="J32" s="454">
        <v>0.11700000000000001</v>
      </c>
      <c r="K32" s="454">
        <v>9.4E-2</v>
      </c>
      <c r="L32" s="454">
        <v>7.4999999999999997E-2</v>
      </c>
      <c r="M32" s="454">
        <v>0.06</v>
      </c>
      <c r="N32" s="454">
        <v>4.8000000000000001E-2</v>
      </c>
      <c r="O32" s="454">
        <f>IF(Q$27=P$27,P32,ROUND(P32-((P32-Q32)/(Q$27-P$27))*(O$27-P$27),LamtronHeso))</f>
        <v>0.4859</v>
      </c>
      <c r="P32" s="454">
        <f>IF(P$27=0,0,IF(P$27=15,C32,HLOOKUP($P$27,$D$27:$N$32,6,TRUE)))</f>
        <v>0.51400000000000001</v>
      </c>
      <c r="Q32" s="455">
        <f>IF(Q$27=0,0,IF(Q$27=15,C32,HLOOKUP($Q$27,$D$27:$N$32,6,TRUE)))</f>
        <v>0.46700000000000003</v>
      </c>
    </row>
    <row r="34" spans="1:16" ht="19.5" thickBot="1">
      <c r="A34" s="975" t="s">
        <v>1070</v>
      </c>
      <c r="B34" s="975"/>
      <c r="C34" s="975"/>
      <c r="D34" s="975"/>
      <c r="E34" s="975"/>
      <c r="F34" s="975"/>
      <c r="G34" s="975"/>
      <c r="H34" s="443" t="s">
        <v>1071</v>
      </c>
    </row>
    <row r="35" spans="1:16" ht="14.5" thickTop="1">
      <c r="C35" s="444"/>
      <c r="D35" s="444"/>
      <c r="E35" s="441" t="s">
        <v>1055</v>
      </c>
      <c r="F35" s="444"/>
    </row>
    <row r="36" spans="1:16" ht="59.25" customHeight="1">
      <c r="A36" s="963" t="s">
        <v>43</v>
      </c>
      <c r="B36" s="963" t="s">
        <v>1056</v>
      </c>
      <c r="C36" s="970" t="s">
        <v>1072</v>
      </c>
      <c r="D36" s="971"/>
      <c r="E36" s="972"/>
      <c r="F36" s="456" t="s">
        <v>703</v>
      </c>
      <c r="G36" s="456" t="s">
        <v>1058</v>
      </c>
      <c r="H36" s="456" t="s">
        <v>1059</v>
      </c>
      <c r="I36" s="457"/>
      <c r="J36" s="457"/>
      <c r="K36" s="457"/>
      <c r="L36" s="457"/>
      <c r="M36" s="457"/>
      <c r="N36" s="457"/>
    </row>
    <row r="37" spans="1:16">
      <c r="A37" s="964"/>
      <c r="B37" s="964"/>
      <c r="C37" s="445" t="s">
        <v>1073</v>
      </c>
      <c r="D37" s="445">
        <v>7</v>
      </c>
      <c r="E37" s="445" t="s">
        <v>1074</v>
      </c>
      <c r="F37" s="445">
        <f>$C$2+$C$3</f>
        <v>17.99329461</v>
      </c>
      <c r="G37" s="445">
        <f>IF(F37&lt;D37,3,IF(F37&gt;=15,0,HLOOKUP(F37,D37,1)))</f>
        <v>0</v>
      </c>
      <c r="H37" s="447">
        <f>IF(F37&lt;3,3,IF(F37&lt;7,7,IF(F37&gt;=15,0,IF(F37&gt;=7,15,0))))</f>
        <v>0</v>
      </c>
    </row>
    <row r="38" spans="1:16">
      <c r="A38" s="448">
        <v>1</v>
      </c>
      <c r="B38" s="449" t="s">
        <v>1061</v>
      </c>
      <c r="C38" s="449">
        <v>3.6</v>
      </c>
      <c r="D38" s="449">
        <v>3.2</v>
      </c>
      <c r="E38" s="449">
        <v>2.8</v>
      </c>
      <c r="F38" s="449">
        <f>IF(H$37=G$37,G38,ROUND(G38-((G38-H38)/(H$37-G$37))*(F$37-G$37),LamtronHeso))</f>
        <v>0</v>
      </c>
      <c r="G38" s="449">
        <f>IF(G$37=3,C38,IF(G$37=7,D38,IF(G$37=15,E38,0)))</f>
        <v>0</v>
      </c>
      <c r="H38" s="450">
        <f>IF(H$37=3,C38,IF(H$37=7,D38,IF(H$37=15,E38,0)))</f>
        <v>0</v>
      </c>
    </row>
    <row r="39" spans="1:16">
      <c r="A39" s="451">
        <v>2</v>
      </c>
      <c r="B39" s="452" t="s">
        <v>1062</v>
      </c>
      <c r="C39" s="452">
        <v>3.7</v>
      </c>
      <c r="D39" s="452">
        <v>3.3</v>
      </c>
      <c r="E39" s="452">
        <v>2.9</v>
      </c>
      <c r="F39" s="452">
        <f>IF(H$37=G$37,G39,ROUND(G39-((G39-H39)/(H$37-G$37))*(F$37-G$37),LamtronHeso))</f>
        <v>0</v>
      </c>
      <c r="G39" s="452">
        <f>IF(G$37=3,C39,IF(G$37=7,D39,IF(G$37=15,E39,0)))</f>
        <v>0</v>
      </c>
      <c r="H39" s="453">
        <f>IF(H$37=3,C39,IF(H$37=7,D39,IF(H$37=15,E39,0)))</f>
        <v>0</v>
      </c>
    </row>
    <row r="40" spans="1:16">
      <c r="A40" s="448">
        <v>3</v>
      </c>
      <c r="B40" s="449" t="s">
        <v>1063</v>
      </c>
      <c r="C40" s="449">
        <v>2.8</v>
      </c>
      <c r="D40" s="449">
        <v>2.1</v>
      </c>
      <c r="E40" s="449">
        <v>1.9</v>
      </c>
      <c r="F40" s="449">
        <f>IF(H$37=G$37,G40,ROUND(G40-((G40-H40)/(H$37-G$37))*(F$37-G$37),LamtronHeso))</f>
        <v>0</v>
      </c>
      <c r="G40" s="449">
        <f>IF(G$37=3,C40,IF(G$37=7,D40,IF(G$37=15,E40,0)))</f>
        <v>0</v>
      </c>
      <c r="H40" s="450">
        <f>IF(H$37=3,C40,IF(H$37=7,D40,IF(H$37=15,E40,0)))</f>
        <v>0</v>
      </c>
    </row>
    <row r="41" spans="1:16">
      <c r="A41" s="451">
        <v>4</v>
      </c>
      <c r="B41" s="452" t="s">
        <v>1064</v>
      </c>
      <c r="C41" s="452">
        <v>3.4</v>
      </c>
      <c r="D41" s="452">
        <v>3</v>
      </c>
      <c r="E41" s="452">
        <v>2.8</v>
      </c>
      <c r="F41" s="452">
        <f>IF(H$37=G$37,G41,ROUND(G41-((G41-H41)/(H$37-G$37))*(F$37-G$37),LamtronHeso))</f>
        <v>0</v>
      </c>
      <c r="G41" s="452">
        <f>IF(G$37=3,C41,IF(G$37=7,D41,IF(G$37=15,E41,0)))</f>
        <v>0</v>
      </c>
      <c r="H41" s="453">
        <f>IF(H$37=3,C41,IF(H$37=7,D41,IF(H$37=15,E41,0)))</f>
        <v>0</v>
      </c>
    </row>
    <row r="42" spans="1:16">
      <c r="A42" s="448">
        <v>5</v>
      </c>
      <c r="B42" s="454" t="s">
        <v>1065</v>
      </c>
      <c r="C42" s="454">
        <v>3.2</v>
      </c>
      <c r="D42" s="454">
        <v>2.6</v>
      </c>
      <c r="E42" s="454">
        <v>2.2999999999999998</v>
      </c>
      <c r="F42" s="454">
        <f>IF(H$37=G$37,G42,ROUND(G42-((G42-H42)/(H$37-G$37))*(F$37-G$37),LamtronHeso))</f>
        <v>0</v>
      </c>
      <c r="G42" s="454">
        <f>IF(G$37=3,C42,IF(G$37=7,D42,IF(G$37=15,E42,0)))</f>
        <v>0</v>
      </c>
      <c r="H42" s="455">
        <f>IF(H$37=3,C42,IF(H$37=7,D42,IF(H$37=15,E42,0)))</f>
        <v>0</v>
      </c>
    </row>
    <row r="44" spans="1:16" ht="19.5" thickBot="1">
      <c r="A44" s="975" t="s">
        <v>1075</v>
      </c>
      <c r="B44" s="975"/>
      <c r="C44" s="975"/>
      <c r="D44" s="975"/>
      <c r="E44" s="975"/>
      <c r="F44" s="975"/>
      <c r="G44" s="975"/>
      <c r="H44" s="975"/>
      <c r="I44" s="443" t="s">
        <v>1076</v>
      </c>
    </row>
    <row r="45" spans="1:16" ht="14.5" thickTop="1">
      <c r="J45" s="444"/>
      <c r="K45" s="444"/>
      <c r="L45" s="444"/>
      <c r="M45" s="441" t="s">
        <v>1055</v>
      </c>
      <c r="N45" s="444"/>
    </row>
    <row r="46" spans="1:16" ht="29.25" customHeight="1">
      <c r="A46" s="963" t="s">
        <v>43</v>
      </c>
      <c r="B46" s="973" t="s">
        <v>1077</v>
      </c>
      <c r="C46" s="976" t="s">
        <v>1078</v>
      </c>
      <c r="D46" s="977"/>
      <c r="E46" s="977"/>
      <c r="F46" s="977"/>
      <c r="G46" s="977"/>
      <c r="H46" s="977"/>
      <c r="I46" s="977"/>
      <c r="J46" s="977"/>
      <c r="K46" s="977"/>
      <c r="L46" s="977"/>
      <c r="M46" s="978"/>
      <c r="N46" s="456" t="s">
        <v>703</v>
      </c>
      <c r="O46" s="456" t="s">
        <v>1058</v>
      </c>
      <c r="P46" s="456" t="s">
        <v>1059</v>
      </c>
    </row>
    <row r="47" spans="1:16">
      <c r="A47" s="964"/>
      <c r="B47" s="974"/>
      <c r="C47" s="445" t="s">
        <v>1079</v>
      </c>
      <c r="D47" s="445">
        <v>10</v>
      </c>
      <c r="E47" s="445">
        <v>20</v>
      </c>
      <c r="F47" s="445">
        <v>50</v>
      </c>
      <c r="G47" s="445">
        <v>100</v>
      </c>
      <c r="H47" s="445">
        <v>200</v>
      </c>
      <c r="I47" s="445">
        <v>500</v>
      </c>
      <c r="J47" s="446">
        <v>1000</v>
      </c>
      <c r="K47" s="446">
        <v>2000</v>
      </c>
      <c r="L47" s="446">
        <v>5000</v>
      </c>
      <c r="M47" s="446">
        <v>8000</v>
      </c>
      <c r="N47" s="445">
        <f>$C$2</f>
        <v>14.093294609999999</v>
      </c>
      <c r="O47" s="445">
        <f>IF(N47&lt;D47,7,IF(N47&gt;M47,M47,HLOOKUP(N47,D47:M47,1)))</f>
        <v>10</v>
      </c>
      <c r="P47" s="447">
        <f>IF(N47&lt;7,7,IF(N47&lt;10,10,IF(N47&gt;M47,M47,INDEX(D47:M47,MATCH(N47,D47:M47,1)+1))))</f>
        <v>20</v>
      </c>
    </row>
    <row r="48" spans="1:16">
      <c r="A48" s="448">
        <v>1</v>
      </c>
      <c r="B48" s="458" t="s">
        <v>1061</v>
      </c>
      <c r="C48" s="449"/>
      <c r="D48" s="449"/>
      <c r="E48" s="449"/>
      <c r="F48" s="449"/>
      <c r="G48" s="449"/>
      <c r="H48" s="449"/>
      <c r="I48" s="449"/>
      <c r="J48" s="449"/>
      <c r="K48" s="449"/>
      <c r="L48" s="449"/>
      <c r="M48" s="449"/>
      <c r="N48" s="449"/>
      <c r="O48" s="449"/>
      <c r="P48" s="449"/>
    </row>
    <row r="49" spans="1:16">
      <c r="A49" s="451" t="s">
        <v>864</v>
      </c>
      <c r="B49" s="459" t="s">
        <v>1080</v>
      </c>
      <c r="C49" s="452"/>
      <c r="D49" s="452"/>
      <c r="E49" s="452"/>
      <c r="F49" s="452"/>
      <c r="G49" s="452"/>
      <c r="H49" s="452"/>
      <c r="I49" s="452"/>
      <c r="J49" s="452"/>
      <c r="K49" s="452"/>
      <c r="L49" s="452"/>
      <c r="M49" s="452"/>
      <c r="N49" s="452"/>
      <c r="O49" s="452"/>
      <c r="P49" s="452"/>
    </row>
    <row r="50" spans="1:16">
      <c r="A50" s="448" t="s">
        <v>1081</v>
      </c>
      <c r="B50" s="449" t="s">
        <v>1082</v>
      </c>
      <c r="C50" s="449" t="s">
        <v>1083</v>
      </c>
      <c r="D50" s="449">
        <v>2.74</v>
      </c>
      <c r="E50" s="449">
        <v>2.38</v>
      </c>
      <c r="F50" s="449">
        <v>2</v>
      </c>
      <c r="G50" s="449">
        <v>1.82</v>
      </c>
      <c r="H50" s="449">
        <v>1.66</v>
      </c>
      <c r="I50" s="449">
        <v>1.4</v>
      </c>
      <c r="J50" s="449">
        <v>1.1299999999999999</v>
      </c>
      <c r="K50" s="449">
        <v>0.97</v>
      </c>
      <c r="L50" s="449">
        <v>0.75</v>
      </c>
      <c r="M50" s="449">
        <v>0.57999999999999996</v>
      </c>
      <c r="N50" s="449">
        <f>IF(P$47=O$47,O50,IF(O50="-",O50,ROUND(O50-((O50-P50)/(P$47-O$47))*(N$47-O$47),LamtronHeso)))</f>
        <v>2.5926</v>
      </c>
      <c r="O50" s="449">
        <f>IF(O$47=7,C50,HLOOKUP($O$47,$D$47:$M$112,4,TRUE))</f>
        <v>2.74</v>
      </c>
      <c r="P50" s="450">
        <f>IF(P$47=7,C50,HLOOKUP($P$47,$D$47:$M$112,4,TRUE))</f>
        <v>2.38</v>
      </c>
    </row>
    <row r="51" spans="1:16">
      <c r="A51" s="451" t="s">
        <v>1084</v>
      </c>
      <c r="B51" s="452" t="s">
        <v>1085</v>
      </c>
      <c r="C51" s="452" t="s">
        <v>1083</v>
      </c>
      <c r="D51" s="452">
        <v>2.48</v>
      </c>
      <c r="E51" s="452">
        <v>2.17</v>
      </c>
      <c r="F51" s="452">
        <v>1.82</v>
      </c>
      <c r="G51" s="452">
        <v>1.64</v>
      </c>
      <c r="H51" s="452">
        <v>1.51</v>
      </c>
      <c r="I51" s="452">
        <v>1.27</v>
      </c>
      <c r="J51" s="452">
        <v>1.03</v>
      </c>
      <c r="K51" s="452">
        <v>0.89</v>
      </c>
      <c r="L51" s="452">
        <v>0.68</v>
      </c>
      <c r="M51" s="452">
        <v>0.53</v>
      </c>
      <c r="N51" s="452">
        <f>IF(P$47=O$47,O51,IF(O51="-",O51,ROUND(O51-((O51-P51)/(P$47-O$47))*(N$47-O$47),LamtronHeso)))</f>
        <v>2.3531</v>
      </c>
      <c r="O51" s="452">
        <f>IF(O$47=7,C51,HLOOKUP($O$47,$D$47:$M$112,5,TRUE))</f>
        <v>2.48</v>
      </c>
      <c r="P51" s="453">
        <f>IF(P$47=7,C51,HLOOKUP($P$47,$D$47:$M$112,5,TRUE))</f>
        <v>2.17</v>
      </c>
    </row>
    <row r="52" spans="1:16">
      <c r="A52" s="448" t="s">
        <v>1086</v>
      </c>
      <c r="B52" s="449" t="s">
        <v>1087</v>
      </c>
      <c r="C52" s="449">
        <v>2.36</v>
      </c>
      <c r="D52" s="449">
        <v>2.25</v>
      </c>
      <c r="E52" s="449">
        <v>1.96</v>
      </c>
      <c r="F52" s="449">
        <v>1.66</v>
      </c>
      <c r="G52" s="449">
        <v>1.51</v>
      </c>
      <c r="H52" s="449">
        <v>1.37</v>
      </c>
      <c r="I52" s="449">
        <v>1.1599999999999999</v>
      </c>
      <c r="J52" s="449">
        <v>0.95</v>
      </c>
      <c r="K52" s="449">
        <v>0.8</v>
      </c>
      <c r="L52" s="449">
        <v>0.62</v>
      </c>
      <c r="M52" s="449">
        <v>0.47</v>
      </c>
      <c r="N52" s="449">
        <f>IF(P$47=O$47,O52,IF(O52="-",O52,ROUND(O52-((O52-P52)/(P$47-O$47))*(N$47-O$47),LamtronHeso)))</f>
        <v>2.1313</v>
      </c>
      <c r="O52" s="449">
        <f>IF(O$47=7,C52,HLOOKUP($O$47,$D$47:$M$112,6,TRUE))</f>
        <v>2.25</v>
      </c>
      <c r="P52" s="450">
        <f>IF(P$47=7,C52,HLOOKUP($P$47,$D$47:$M$112,6,TRUE))</f>
        <v>1.96</v>
      </c>
    </row>
    <row r="53" spans="1:16">
      <c r="A53" s="451" t="s">
        <v>1088</v>
      </c>
      <c r="B53" s="452" t="s">
        <v>1089</v>
      </c>
      <c r="C53" s="452">
        <v>2.12</v>
      </c>
      <c r="D53" s="452">
        <v>2.0299999999999998</v>
      </c>
      <c r="E53" s="452">
        <v>1.76</v>
      </c>
      <c r="F53" s="452">
        <v>1.48</v>
      </c>
      <c r="G53" s="452">
        <v>1.34</v>
      </c>
      <c r="H53" s="452">
        <v>1.23</v>
      </c>
      <c r="I53" s="452">
        <v>1.04</v>
      </c>
      <c r="J53" s="452">
        <v>0.85</v>
      </c>
      <c r="K53" s="452">
        <v>0.72</v>
      </c>
      <c r="L53" s="452">
        <v>0.55000000000000004</v>
      </c>
      <c r="M53" s="452">
        <v>0.42</v>
      </c>
      <c r="N53" s="452">
        <f>IF(P$47=O$47,O53,IF(O53="-",O53,ROUND(O53-((O53-P53)/(P$47-O$47))*(N$47-O$47),LamtronHeso)))</f>
        <v>1.9195</v>
      </c>
      <c r="O53" s="452">
        <f>IF(O$47=7,C53,HLOOKUP($O$47,$D$47:$M$112,7,TRUE))</f>
        <v>2.0299999999999998</v>
      </c>
      <c r="P53" s="453">
        <f>IF(P$47=7,C53,HLOOKUP($P$47,$D$47:$M$112,7,TRUE))</f>
        <v>1.76</v>
      </c>
    </row>
    <row r="54" spans="1:16">
      <c r="A54" s="448" t="s">
        <v>1090</v>
      </c>
      <c r="B54" s="449" t="s">
        <v>1091</v>
      </c>
      <c r="C54" s="454">
        <v>1.88</v>
      </c>
      <c r="D54" s="454">
        <v>1.8</v>
      </c>
      <c r="E54" s="454">
        <v>1.57</v>
      </c>
      <c r="F54" s="454">
        <v>1.23</v>
      </c>
      <c r="G54" s="454">
        <v>1.04</v>
      </c>
      <c r="H54" s="454">
        <v>0.88</v>
      </c>
      <c r="I54" s="454">
        <v>0.75</v>
      </c>
      <c r="J54" s="454">
        <v>0.61</v>
      </c>
      <c r="K54" s="454" t="s">
        <v>1083</v>
      </c>
      <c r="L54" s="454" t="s">
        <v>1083</v>
      </c>
      <c r="M54" s="454" t="s">
        <v>1083</v>
      </c>
      <c r="N54" s="454">
        <f>IF(P$47=O$47,O54,IF(O54="-",O54,ROUND(O54-((O54-P54)/(P$47-O$47))*(N$47-O$47),LamtronHeso)))</f>
        <v>1.7059</v>
      </c>
      <c r="O54" s="454">
        <f>IF(O$47=7,C54,HLOOKUP($O$47,$D$47:$M$112,8,TRUE))</f>
        <v>1.8</v>
      </c>
      <c r="P54" s="455">
        <f>IF(P$47=7,C54,HLOOKUP($P$47,$D$47:$M$112,8,TRUE))</f>
        <v>1.57</v>
      </c>
    </row>
    <row r="55" spans="1:16">
      <c r="A55" s="451" t="s">
        <v>863</v>
      </c>
      <c r="B55" s="459" t="s">
        <v>1092</v>
      </c>
      <c r="C55" s="452"/>
      <c r="D55" s="452"/>
      <c r="E55" s="452"/>
      <c r="F55" s="452"/>
      <c r="G55" s="452"/>
      <c r="H55" s="452"/>
      <c r="I55" s="452"/>
      <c r="J55" s="452"/>
      <c r="K55" s="452"/>
      <c r="L55" s="452"/>
      <c r="M55" s="452"/>
      <c r="N55" s="452"/>
      <c r="O55" s="452"/>
      <c r="P55" s="452"/>
    </row>
    <row r="56" spans="1:16">
      <c r="A56" s="448" t="s">
        <v>530</v>
      </c>
      <c r="B56" s="449" t="s">
        <v>1082</v>
      </c>
      <c r="C56" s="449" t="s">
        <v>1083</v>
      </c>
      <c r="D56" s="449">
        <v>4.24</v>
      </c>
      <c r="E56" s="449">
        <v>3.68</v>
      </c>
      <c r="F56" s="449">
        <v>3.1</v>
      </c>
      <c r="G56" s="449">
        <v>2.82</v>
      </c>
      <c r="H56" s="449" t="s">
        <v>1093</v>
      </c>
      <c r="I56" s="449">
        <v>2.17</v>
      </c>
      <c r="J56" s="449">
        <v>1.75</v>
      </c>
      <c r="K56" s="449">
        <v>1.5</v>
      </c>
      <c r="L56" s="449">
        <v>1.1599999999999999</v>
      </c>
      <c r="M56" s="449">
        <v>0.9</v>
      </c>
      <c r="N56" s="449">
        <f>IF(P$47=O$47,O56,IF(O56="-",O56,ROUND(O56-((O56-P56)/(P$47-O$47))*(N$47-O$47),LamtronHeso)))</f>
        <v>4.0107999999999997</v>
      </c>
      <c r="O56" s="449">
        <f>IF(O$47=7,C56,HLOOKUP($O$47,$D$47:$M$112,10,TRUE))</f>
        <v>4.24</v>
      </c>
      <c r="P56" s="450">
        <f>IF(P$47=7,C56,HLOOKUP($P$47,$D$47:$M$112,10,TRUE))</f>
        <v>3.68</v>
      </c>
    </row>
    <row r="57" spans="1:16">
      <c r="A57" s="451" t="s">
        <v>531</v>
      </c>
      <c r="B57" s="452" t="s">
        <v>1085</v>
      </c>
      <c r="C57" s="452" t="s">
        <v>1083</v>
      </c>
      <c r="D57" s="452">
        <v>3.84</v>
      </c>
      <c r="E57" s="452">
        <v>3.36</v>
      </c>
      <c r="F57" s="452">
        <v>2.82</v>
      </c>
      <c r="G57" s="452">
        <v>2.54</v>
      </c>
      <c r="H57" s="452">
        <v>2.34</v>
      </c>
      <c r="I57" s="452">
        <v>1.96</v>
      </c>
      <c r="J57" s="452">
        <v>1.59</v>
      </c>
      <c r="K57" s="452">
        <v>1.38</v>
      </c>
      <c r="L57" s="452">
        <v>1.05</v>
      </c>
      <c r="M57" s="452">
        <v>0.82</v>
      </c>
      <c r="N57" s="452">
        <f>IF(P$47=O$47,O57,IF(O57="-",O57,ROUND(O57-((O57-P57)/(P$47-O$47))*(N$47-O$47),LamtronHeso)))</f>
        <v>3.6435</v>
      </c>
      <c r="O57" s="452">
        <f>IF(O$47=7,C57,HLOOKUP($O$47,$D$47:$M$112,11,TRUE))</f>
        <v>3.84</v>
      </c>
      <c r="P57" s="453">
        <f>IF(P$47=7,C57,HLOOKUP($P$47,$D$47:$M$112,11,TRUE))</f>
        <v>3.36</v>
      </c>
    </row>
    <row r="58" spans="1:16">
      <c r="A58" s="448" t="s">
        <v>532</v>
      </c>
      <c r="B58" s="449" t="s">
        <v>1087</v>
      </c>
      <c r="C58" s="449">
        <v>3.63</v>
      </c>
      <c r="D58" s="449">
        <v>3.48</v>
      </c>
      <c r="E58" s="449">
        <v>3.01</v>
      </c>
      <c r="F58" s="449">
        <v>2.54</v>
      </c>
      <c r="G58" s="449">
        <v>2.29</v>
      </c>
      <c r="H58" s="449">
        <v>2.1</v>
      </c>
      <c r="I58" s="449">
        <v>1.79</v>
      </c>
      <c r="J58" s="449">
        <v>1.45</v>
      </c>
      <c r="K58" s="449">
        <v>1.24</v>
      </c>
      <c r="L58" s="449">
        <v>0.96</v>
      </c>
      <c r="M58" s="449">
        <v>0.73</v>
      </c>
      <c r="N58" s="449">
        <f>IF(P$47=O$47,O58,IF(O58="-",O58,ROUND(O58-((O58-P58)/(P$47-O$47))*(N$47-O$47),LamtronHeso)))</f>
        <v>3.2875999999999999</v>
      </c>
      <c r="O58" s="449">
        <f>IF(O$47=7,C58,HLOOKUP($O$47,$D$47:$M$112,12,TRUE))</f>
        <v>3.48</v>
      </c>
      <c r="P58" s="450">
        <f>IF(P$47=7,C58,HLOOKUP($P$47,$D$47:$M$112,12,TRUE))</f>
        <v>3.01</v>
      </c>
    </row>
    <row r="59" spans="1:16">
      <c r="A59" s="451" t="s">
        <v>533</v>
      </c>
      <c r="B59" s="452" t="s">
        <v>1089</v>
      </c>
      <c r="C59" s="452">
        <v>3.27</v>
      </c>
      <c r="D59" s="452">
        <v>3.15</v>
      </c>
      <c r="E59" s="452">
        <v>2.73</v>
      </c>
      <c r="F59" s="452">
        <v>2.29</v>
      </c>
      <c r="G59" s="452">
        <v>2.08</v>
      </c>
      <c r="H59" s="452">
        <v>1.9</v>
      </c>
      <c r="I59" s="452">
        <v>1.62</v>
      </c>
      <c r="J59" s="452">
        <v>1.31</v>
      </c>
      <c r="K59" s="452">
        <v>1.1100000000000001</v>
      </c>
      <c r="L59" s="452">
        <v>0.86</v>
      </c>
      <c r="M59" s="452">
        <v>0.65</v>
      </c>
      <c r="N59" s="452">
        <f>IF(P$47=O$47,O59,IF(O59="-",O59,ROUND(O59-((O59-P59)/(P$47-O$47))*(N$47-O$47),LamtronHeso)))</f>
        <v>2.9781</v>
      </c>
      <c r="O59" s="452">
        <f>IF(O$47=7,C59,HLOOKUP($O$47,$D$47:$M$112,13,TRUE))</f>
        <v>3.15</v>
      </c>
      <c r="P59" s="453">
        <f>IF(P$47=7,C59,HLOOKUP($P$47,$D$47:$M$112,13,TRUE))</f>
        <v>2.73</v>
      </c>
    </row>
    <row r="60" spans="1:16">
      <c r="A60" s="448" t="s">
        <v>534</v>
      </c>
      <c r="B60" s="449" t="s">
        <v>1091</v>
      </c>
      <c r="C60" s="454">
        <v>2.9</v>
      </c>
      <c r="D60" s="454">
        <v>2.78</v>
      </c>
      <c r="E60" s="454">
        <v>2.4300000000000002</v>
      </c>
      <c r="F60" s="454">
        <v>1.91</v>
      </c>
      <c r="G60" s="454">
        <v>1.62</v>
      </c>
      <c r="H60" s="454">
        <v>1.37</v>
      </c>
      <c r="I60" s="454">
        <v>1.1599999999999999</v>
      </c>
      <c r="J60" s="454">
        <v>0.95</v>
      </c>
      <c r="K60" s="454" t="s">
        <v>1083</v>
      </c>
      <c r="L60" s="454" t="s">
        <v>1083</v>
      </c>
      <c r="M60" s="454" t="s">
        <v>1083</v>
      </c>
      <c r="N60" s="454">
        <f>IF(P$47=O$47,O60,IF(O60="-",O60,ROUND(O60-((O60-P60)/(P$47-O$47))*(N$47-O$47),LamtronHeso)))</f>
        <v>2.6366999999999998</v>
      </c>
      <c r="O60" s="454">
        <f>IF(O$47=7,C60,HLOOKUP($O$47,$D$47:$M$112,14,TRUE))</f>
        <v>2.78</v>
      </c>
      <c r="P60" s="455">
        <f>IF(P$47=7,C60,HLOOKUP($P$47,$D$47:$M$112,14,TRUE))</f>
        <v>2.4300000000000002</v>
      </c>
    </row>
    <row r="61" spans="1:16">
      <c r="A61" s="451">
        <v>2</v>
      </c>
      <c r="B61" s="459" t="s">
        <v>1062</v>
      </c>
      <c r="C61" s="452"/>
      <c r="D61" s="452"/>
      <c r="E61" s="452"/>
      <c r="F61" s="452"/>
      <c r="G61" s="452"/>
      <c r="H61" s="452"/>
      <c r="I61" s="452"/>
      <c r="J61" s="452"/>
      <c r="K61" s="452"/>
      <c r="L61" s="452"/>
      <c r="M61" s="452"/>
      <c r="N61" s="452"/>
      <c r="O61" s="452"/>
      <c r="P61" s="452"/>
    </row>
    <row r="62" spans="1:16">
      <c r="A62" s="448" t="s">
        <v>1094</v>
      </c>
      <c r="B62" s="458" t="s">
        <v>1080</v>
      </c>
      <c r="C62" s="449"/>
      <c r="D62" s="449"/>
      <c r="E62" s="449"/>
      <c r="F62" s="449"/>
      <c r="G62" s="449"/>
      <c r="H62" s="449"/>
      <c r="I62" s="449"/>
      <c r="J62" s="449"/>
      <c r="K62" s="449"/>
      <c r="L62" s="449"/>
      <c r="M62" s="449"/>
      <c r="N62" s="449"/>
      <c r="O62" s="449"/>
      <c r="P62" s="449"/>
    </row>
    <row r="63" spans="1:16">
      <c r="A63" s="451" t="s">
        <v>1095</v>
      </c>
      <c r="B63" s="452" t="s">
        <v>1082</v>
      </c>
      <c r="C63" s="452" t="s">
        <v>1083</v>
      </c>
      <c r="D63" s="452">
        <v>2.79</v>
      </c>
      <c r="E63" s="452">
        <v>2.58</v>
      </c>
      <c r="F63" s="452">
        <v>2.21</v>
      </c>
      <c r="G63" s="452">
        <v>2.0099999999999998</v>
      </c>
      <c r="H63" s="452">
        <v>1.82</v>
      </c>
      <c r="I63" s="452">
        <v>1.66</v>
      </c>
      <c r="J63" s="452">
        <v>1.45</v>
      </c>
      <c r="K63" s="452">
        <v>1.23</v>
      </c>
      <c r="L63" s="452">
        <v>0.95</v>
      </c>
      <c r="M63" s="452">
        <v>0.73</v>
      </c>
      <c r="N63" s="452">
        <f>IF(P$47=O$47,O63,IF(O63="-",O63,ROUND(O63-((O63-P63)/(P$47-O$47))*(N$47-O$47),LamtronHeso)))</f>
        <v>2.7040000000000002</v>
      </c>
      <c r="O63" s="452">
        <f>IF(O$47=7,C63,HLOOKUP($O$47,$D$47:$M$112,17,TRUE))</f>
        <v>2.79</v>
      </c>
      <c r="P63" s="452">
        <f>IF(P$47=7,C63,HLOOKUP($P$47,$D$47:$M$112,17,TRUE))</f>
        <v>2.58</v>
      </c>
    </row>
    <row r="64" spans="1:16">
      <c r="A64" s="448" t="s">
        <v>1096</v>
      </c>
      <c r="B64" s="449" t="s">
        <v>1085</v>
      </c>
      <c r="C64" s="454" t="s">
        <v>1083</v>
      </c>
      <c r="D64" s="454">
        <v>2.33</v>
      </c>
      <c r="E64" s="454">
        <v>2.15</v>
      </c>
      <c r="F64" s="454">
        <v>1.83</v>
      </c>
      <c r="G64" s="454">
        <v>1.67</v>
      </c>
      <c r="H64" s="454">
        <v>1.51</v>
      </c>
      <c r="I64" s="454">
        <v>1.38</v>
      </c>
      <c r="J64" s="454">
        <v>1.21</v>
      </c>
      <c r="K64" s="454">
        <v>1.03</v>
      </c>
      <c r="L64" s="454">
        <v>0.79</v>
      </c>
      <c r="M64" s="454">
        <v>0.61</v>
      </c>
      <c r="N64" s="449">
        <f>IF(P$47=O$47,O64,IF(O64="-",O64,ROUND(O64-((O64-P64)/(P$47-O$47))*(N$47-O$47),LamtronHeso)))</f>
        <v>2.2563</v>
      </c>
      <c r="O64" s="449">
        <f>IF(O$47=7,C64,HLOOKUP($O$47,$D$47:$M$112,18,TRUE))</f>
        <v>2.33</v>
      </c>
      <c r="P64" s="449">
        <f>IF(P$47=7,C64,HLOOKUP($P$47,$D$47:$M$112,18,TRUE))</f>
        <v>2.15</v>
      </c>
    </row>
    <row r="65" spans="1:16">
      <c r="A65" s="451" t="s">
        <v>1097</v>
      </c>
      <c r="B65" s="452" t="s">
        <v>1087</v>
      </c>
      <c r="C65" s="452">
        <v>1.99</v>
      </c>
      <c r="D65" s="452">
        <v>1.94</v>
      </c>
      <c r="E65" s="452">
        <v>1.79</v>
      </c>
      <c r="F65" s="452">
        <v>1.53</v>
      </c>
      <c r="G65" s="452">
        <v>1.39</v>
      </c>
      <c r="H65" s="452">
        <v>1.26</v>
      </c>
      <c r="I65" s="452">
        <v>1.1499999999999999</v>
      </c>
      <c r="J65" s="452">
        <v>1.01</v>
      </c>
      <c r="K65" s="452">
        <v>0.86</v>
      </c>
      <c r="L65" s="452">
        <v>0.66</v>
      </c>
      <c r="M65" s="452">
        <v>0.51</v>
      </c>
      <c r="N65" s="452">
        <f>IF(P$47=O$47,O65,IF(O65="-",O65,ROUND(O65-((O65-P65)/(P$47-O$47))*(N$47-O$47),LamtronHeso)))</f>
        <v>1.8786</v>
      </c>
      <c r="O65" s="452">
        <f>IF(O$47=7,C65,HLOOKUP($O$47,$D$47:$M$112,19,TRUE))</f>
        <v>1.94</v>
      </c>
      <c r="P65" s="452">
        <f>IF(P$47=7,C65,HLOOKUP($P$47,$D$47:$M$112,19,TRUE))</f>
        <v>1.79</v>
      </c>
    </row>
    <row r="66" spans="1:16">
      <c r="A66" s="448" t="s">
        <v>1098</v>
      </c>
      <c r="B66" s="449" t="s">
        <v>1089</v>
      </c>
      <c r="C66" s="454">
        <v>1.73</v>
      </c>
      <c r="D66" s="454">
        <v>1.69</v>
      </c>
      <c r="E66" s="454">
        <v>1.56</v>
      </c>
      <c r="F66" s="454">
        <v>1.32</v>
      </c>
      <c r="G66" s="454">
        <v>1.2</v>
      </c>
      <c r="H66" s="454">
        <v>1.1000000000000001</v>
      </c>
      <c r="I66" s="454">
        <v>1.01</v>
      </c>
      <c r="J66" s="454">
        <v>0.9</v>
      </c>
      <c r="K66" s="454">
        <v>0.77</v>
      </c>
      <c r="L66" s="454">
        <v>0.59</v>
      </c>
      <c r="M66" s="454">
        <v>0.46</v>
      </c>
      <c r="N66" s="449">
        <f>IF(P$47=O$47,O66,IF(O66="-",O66,ROUND(O66-((O66-P66)/(P$47-O$47))*(N$47-O$47),LamtronHeso)))</f>
        <v>1.6368</v>
      </c>
      <c r="O66" s="449">
        <f>IF(O$47=7,C66,HLOOKUP($O$47,$D$47:$M$112,20,TRUE))</f>
        <v>1.69</v>
      </c>
      <c r="P66" s="449">
        <f>IF(P$47=7,C66,HLOOKUP($P$47,$D$47:$M$112,20,TRUE))</f>
        <v>1.56</v>
      </c>
    </row>
    <row r="67" spans="1:16">
      <c r="A67" s="451" t="s">
        <v>1099</v>
      </c>
      <c r="B67" s="452" t="s">
        <v>1091</v>
      </c>
      <c r="C67" s="452">
        <v>1.54</v>
      </c>
      <c r="D67" s="452">
        <v>1.5</v>
      </c>
      <c r="E67" s="452">
        <v>1.39</v>
      </c>
      <c r="F67" s="452">
        <v>1.17</v>
      </c>
      <c r="G67" s="452">
        <v>1.08</v>
      </c>
      <c r="H67" s="452">
        <v>0.92</v>
      </c>
      <c r="I67" s="452">
        <v>0.78</v>
      </c>
      <c r="J67" s="452">
        <v>0.67</v>
      </c>
      <c r="K67" s="452" t="s">
        <v>1083</v>
      </c>
      <c r="L67" s="452" t="s">
        <v>1083</v>
      </c>
      <c r="M67" s="452" t="s">
        <v>1083</v>
      </c>
      <c r="N67" s="452">
        <f>IF(P$47=O$47,O67,IF(O67="-",O67,ROUND(O67-((O67-P67)/(P$47-O$47))*(N$47-O$47),LamtronHeso)))</f>
        <v>1.4550000000000001</v>
      </c>
      <c r="O67" s="452">
        <f>IF(O$47=7,C67,HLOOKUP($O$47,$D$47:$M$112,21,TRUE))</f>
        <v>1.5</v>
      </c>
      <c r="P67" s="452">
        <f>IF(P$47=7,C67,HLOOKUP($P$47,$D$47:$M$112,21,TRUE))</f>
        <v>1.39</v>
      </c>
    </row>
    <row r="68" spans="1:16">
      <c r="A68" s="448" t="s">
        <v>1100</v>
      </c>
      <c r="B68" s="458" t="s">
        <v>1092</v>
      </c>
      <c r="C68" s="449"/>
      <c r="D68" s="449"/>
      <c r="E68" s="449"/>
      <c r="F68" s="449"/>
      <c r="G68" s="449"/>
      <c r="H68" s="449"/>
      <c r="I68" s="449"/>
      <c r="J68" s="449"/>
      <c r="K68" s="449"/>
      <c r="L68" s="449"/>
      <c r="M68" s="449"/>
      <c r="N68" s="449"/>
      <c r="O68" s="449"/>
      <c r="P68" s="449"/>
    </row>
    <row r="69" spans="1:16">
      <c r="A69" s="451" t="s">
        <v>1101</v>
      </c>
      <c r="B69" s="452" t="s">
        <v>1082</v>
      </c>
      <c r="C69" s="452" t="s">
        <v>1083</v>
      </c>
      <c r="D69" s="452">
        <v>4.67</v>
      </c>
      <c r="E69" s="452">
        <v>4.12</v>
      </c>
      <c r="F69" s="452">
        <v>3.53</v>
      </c>
      <c r="G69" s="452">
        <v>3.21</v>
      </c>
      <c r="H69" s="452">
        <v>2.91</v>
      </c>
      <c r="I69" s="452">
        <v>2.65</v>
      </c>
      <c r="J69" s="452">
        <v>2.3199999999999998</v>
      </c>
      <c r="K69" s="452">
        <v>1.96</v>
      </c>
      <c r="L69" s="452">
        <v>1.52</v>
      </c>
      <c r="M69" s="452">
        <v>1.1599999999999999</v>
      </c>
      <c r="N69" s="452">
        <f>IF(P$47=O$47,O69,IF(O69="-",O69,ROUND(O69-((O69-P69)/(P$47-O$47))*(N$47-O$47),LamtronHeso)))</f>
        <v>4.4448999999999996</v>
      </c>
      <c r="O69" s="452">
        <f>IF(O$47=7,C69,HLOOKUP($O$47,$D$47:$M$112,23,TRUE))</f>
        <v>4.67</v>
      </c>
      <c r="P69" s="452">
        <f>IF(P$47=7,C69,HLOOKUP($P$47,$D$47:$M$112,23,TRUE))</f>
        <v>4.12</v>
      </c>
    </row>
    <row r="70" spans="1:16">
      <c r="A70" s="448" t="s">
        <v>1102</v>
      </c>
      <c r="B70" s="449" t="s">
        <v>1085</v>
      </c>
      <c r="C70" s="454" t="s">
        <v>1083</v>
      </c>
      <c r="D70" s="454">
        <v>3.73</v>
      </c>
      <c r="E70" s="454">
        <v>3.44</v>
      </c>
      <c r="F70" s="454">
        <v>2.92</v>
      </c>
      <c r="G70" s="454">
        <v>2.67</v>
      </c>
      <c r="H70" s="454">
        <v>2.41</v>
      </c>
      <c r="I70" s="454">
        <v>2.2000000000000002</v>
      </c>
      <c r="J70" s="454">
        <v>1.93</v>
      </c>
      <c r="K70" s="454">
        <v>1.64</v>
      </c>
      <c r="L70" s="454">
        <v>1.26</v>
      </c>
      <c r="M70" s="454">
        <v>0.97</v>
      </c>
      <c r="N70" s="449">
        <f>IF(P$47=O$47,O70,IF(O70="-",O70,ROUND(O70-((O70-P70)/(P$47-O$47))*(N$47-O$47),LamtronHeso)))</f>
        <v>3.6113</v>
      </c>
      <c r="O70" s="449">
        <f>IF(O$47=7,C70,HLOOKUP($O$47,$D$47:$M$112,24,TRUE))</f>
        <v>3.73</v>
      </c>
      <c r="P70" s="449">
        <f>IF(P$47=7,C70,HLOOKUP($P$47,$D$47:$M$112,24,TRUE))</f>
        <v>3.44</v>
      </c>
    </row>
    <row r="71" spans="1:16">
      <c r="A71" s="451" t="s">
        <v>1103</v>
      </c>
      <c r="B71" s="452" t="s">
        <v>1087</v>
      </c>
      <c r="C71" s="452">
        <v>3.07</v>
      </c>
      <c r="D71" s="452">
        <v>2.99</v>
      </c>
      <c r="E71" s="452">
        <v>2.76</v>
      </c>
      <c r="F71" s="452">
        <v>2.35</v>
      </c>
      <c r="G71" s="452">
        <v>2.15</v>
      </c>
      <c r="H71" s="452">
        <v>1.94</v>
      </c>
      <c r="I71" s="452">
        <v>1.77</v>
      </c>
      <c r="J71" s="452">
        <v>1.55</v>
      </c>
      <c r="K71" s="452">
        <v>1.32</v>
      </c>
      <c r="L71" s="452">
        <v>1.02</v>
      </c>
      <c r="M71" s="452">
        <v>0.78</v>
      </c>
      <c r="N71" s="452">
        <f>IF(P$47=O$47,O71,IF(O71="-",O71,ROUND(O71-((O71-P71)/(P$47-O$47))*(N$47-O$47),LamtronHeso)))</f>
        <v>2.8959000000000001</v>
      </c>
      <c r="O71" s="452">
        <f>IF(O$47=7,C71,HLOOKUP($O$47,$D$47:$M$112,25,TRUE))</f>
        <v>2.99</v>
      </c>
      <c r="P71" s="452">
        <f>IF(P$47=7,C71,HLOOKUP($P$47,$D$47:$M$112,25,TRUE))</f>
        <v>2.76</v>
      </c>
    </row>
    <row r="72" spans="1:16">
      <c r="A72" s="448" t="s">
        <v>1104</v>
      </c>
      <c r="B72" s="449" t="s">
        <v>1089</v>
      </c>
      <c r="C72" s="454">
        <v>2.76</v>
      </c>
      <c r="D72" s="454">
        <v>2.69</v>
      </c>
      <c r="E72" s="454">
        <v>2.4900000000000002</v>
      </c>
      <c r="F72" s="454">
        <v>2.11</v>
      </c>
      <c r="G72" s="454">
        <v>1.92</v>
      </c>
      <c r="H72" s="454">
        <v>1.75</v>
      </c>
      <c r="I72" s="454">
        <v>1.61</v>
      </c>
      <c r="J72" s="454">
        <v>1.44</v>
      </c>
      <c r="K72" s="454">
        <v>1.22</v>
      </c>
      <c r="L72" s="454">
        <v>0.94</v>
      </c>
      <c r="M72" s="454">
        <v>0.72</v>
      </c>
      <c r="N72" s="449">
        <f>IF(P$47=O$47,O72,IF(O72="-",O72,ROUND(O72-((O72-P72)/(P$47-O$47))*(N$47-O$47),LamtronHeso)))</f>
        <v>2.6080999999999999</v>
      </c>
      <c r="O72" s="449">
        <f>IF(O$47=7,C72,HLOOKUP($O$47,$D$47:$M$112,26,TRUE))</f>
        <v>2.69</v>
      </c>
      <c r="P72" s="449">
        <f>IF(P$47=7,C72,HLOOKUP($P$47,$D$47:$M$112,26,TRUE))</f>
        <v>2.4900000000000002</v>
      </c>
    </row>
    <row r="73" spans="1:16">
      <c r="A73" s="451" t="s">
        <v>1105</v>
      </c>
      <c r="B73" s="452" t="s">
        <v>1091</v>
      </c>
      <c r="C73" s="452">
        <v>2.4500000000000002</v>
      </c>
      <c r="D73" s="452">
        <v>2.39</v>
      </c>
      <c r="E73" s="452">
        <v>2.21</v>
      </c>
      <c r="F73" s="452">
        <v>1.87</v>
      </c>
      <c r="G73" s="452">
        <v>1.72</v>
      </c>
      <c r="H73" s="452">
        <v>1.46</v>
      </c>
      <c r="I73" s="452">
        <v>1.24</v>
      </c>
      <c r="J73" s="452">
        <v>1.06</v>
      </c>
      <c r="K73" s="452" t="s">
        <v>1083</v>
      </c>
      <c r="L73" s="452" t="s">
        <v>1083</v>
      </c>
      <c r="M73" s="452" t="s">
        <v>1083</v>
      </c>
      <c r="N73" s="452">
        <f>IF(P$47=O$47,O73,IF(O73="-",O73,ROUND(O73-((O73-P73)/(P$47-O$47))*(N$47-O$47),LamtronHeso)))</f>
        <v>2.3163</v>
      </c>
      <c r="O73" s="452">
        <f>IF(O$47=7,C73,HLOOKUP($O$47,$D$47:$M$112,27,TRUE))</f>
        <v>2.39</v>
      </c>
      <c r="P73" s="452">
        <f>IF(P$47=7,C73,HLOOKUP($P$47,$D$47:$M$112,27,TRUE))</f>
        <v>2.21</v>
      </c>
    </row>
    <row r="74" spans="1:16">
      <c r="A74" s="448">
        <v>3</v>
      </c>
      <c r="B74" s="458" t="s">
        <v>1063</v>
      </c>
      <c r="C74" s="449"/>
      <c r="D74" s="449"/>
      <c r="E74" s="449"/>
      <c r="F74" s="449"/>
      <c r="G74" s="449"/>
      <c r="H74" s="449"/>
      <c r="I74" s="449"/>
      <c r="J74" s="449"/>
      <c r="K74" s="449"/>
      <c r="L74" s="449"/>
      <c r="M74" s="449"/>
      <c r="N74" s="449"/>
      <c r="O74" s="449"/>
      <c r="P74" s="449"/>
    </row>
    <row r="75" spans="1:16">
      <c r="A75" s="451" t="s">
        <v>1106</v>
      </c>
      <c r="B75" s="459" t="s">
        <v>1080</v>
      </c>
      <c r="C75" s="452"/>
      <c r="D75" s="452"/>
      <c r="E75" s="452"/>
      <c r="F75" s="452"/>
      <c r="G75" s="452"/>
      <c r="H75" s="452"/>
      <c r="I75" s="452"/>
      <c r="J75" s="452"/>
      <c r="K75" s="452"/>
      <c r="L75" s="452"/>
      <c r="M75" s="452"/>
      <c r="N75" s="452"/>
      <c r="O75" s="452"/>
      <c r="P75" s="452"/>
    </row>
    <row r="76" spans="1:16">
      <c r="A76" s="448" t="s">
        <v>1107</v>
      </c>
      <c r="B76" s="449" t="s">
        <v>1082</v>
      </c>
      <c r="C76" s="454" t="s">
        <v>1083</v>
      </c>
      <c r="D76" s="454">
        <v>1.81</v>
      </c>
      <c r="E76" s="454">
        <v>1.67</v>
      </c>
      <c r="F76" s="454">
        <v>1.46</v>
      </c>
      <c r="G76" s="454">
        <v>1.26</v>
      </c>
      <c r="H76" s="454">
        <v>1.145</v>
      </c>
      <c r="I76" s="454">
        <v>1.06</v>
      </c>
      <c r="J76" s="454">
        <v>0.91</v>
      </c>
      <c r="K76" s="454">
        <v>0.76</v>
      </c>
      <c r="L76" s="454">
        <v>0.57999999999999996</v>
      </c>
      <c r="M76" s="454">
        <v>0.44</v>
      </c>
      <c r="N76" s="449">
        <f>IF(P$47=O$47,O76,IF(O76="-",O76,ROUND(O76-((O76-P76)/(P$47-O$47))*(N$47-O$47),LamtronHeso)))</f>
        <v>1.7526999999999999</v>
      </c>
      <c r="O76" s="449">
        <f>IF(O$47=7,C76,HLOOKUP($O$47,$D$47:$M$112,30,TRUE))</f>
        <v>1.81</v>
      </c>
      <c r="P76" s="449">
        <f>IF(P$47=7,C76,HLOOKUP($P$47,$D$47:$M$112,30,TRUE))</f>
        <v>1.67</v>
      </c>
    </row>
    <row r="77" spans="1:16">
      <c r="A77" s="451" t="s">
        <v>1108</v>
      </c>
      <c r="B77" s="452" t="s">
        <v>1085</v>
      </c>
      <c r="C77" s="452" t="s">
        <v>1083</v>
      </c>
      <c r="D77" s="452">
        <v>1.1100000000000001</v>
      </c>
      <c r="E77" s="452">
        <v>1.05</v>
      </c>
      <c r="F77" s="452">
        <v>0.87</v>
      </c>
      <c r="G77" s="452">
        <v>0.81</v>
      </c>
      <c r="H77" s="452">
        <v>0.73</v>
      </c>
      <c r="I77" s="452">
        <v>0.67</v>
      </c>
      <c r="J77" s="452">
        <v>0.56999999999999995</v>
      </c>
      <c r="K77" s="452">
        <v>0.48</v>
      </c>
      <c r="L77" s="452">
        <v>0.37</v>
      </c>
      <c r="M77" s="452">
        <v>0.28000000000000003</v>
      </c>
      <c r="N77" s="452">
        <f>IF(P$47=O$47,O77,IF(O77="-",O77,ROUND(O77-((O77-P77)/(P$47-O$47))*(N$47-O$47),LamtronHeso)))</f>
        <v>1.0853999999999999</v>
      </c>
      <c r="O77" s="452">
        <f>IF(O$47=7,C77,HLOOKUP($O$47,$D$47:$M$112,31,TRUE))</f>
        <v>1.1100000000000001</v>
      </c>
      <c r="P77" s="452">
        <f>IF(P$47=7,C77,HLOOKUP($P$47,$D$47:$M$112,31,TRUE))</f>
        <v>1.05</v>
      </c>
    </row>
    <row r="78" spans="1:16">
      <c r="A78" s="448" t="s">
        <v>1109</v>
      </c>
      <c r="B78" s="449" t="s">
        <v>1087</v>
      </c>
      <c r="C78" s="454">
        <v>1.04</v>
      </c>
      <c r="D78" s="454">
        <v>1.01</v>
      </c>
      <c r="E78" s="454">
        <v>0.94</v>
      </c>
      <c r="F78" s="454">
        <v>0.8</v>
      </c>
      <c r="G78" s="454">
        <v>0.73</v>
      </c>
      <c r="H78" s="454">
        <v>0.67</v>
      </c>
      <c r="I78" s="454">
        <v>0.61</v>
      </c>
      <c r="J78" s="454">
        <v>0.52</v>
      </c>
      <c r="K78" s="454">
        <v>0.44</v>
      </c>
      <c r="L78" s="454">
        <v>0.34</v>
      </c>
      <c r="M78" s="454">
        <v>0.26</v>
      </c>
      <c r="N78" s="449">
        <f>IF(P$47=O$47,O78,IF(O78="-",O78,ROUND(O78-((O78-P78)/(P$47-O$47))*(N$47-O$47),LamtronHeso)))</f>
        <v>0.98129999999999995</v>
      </c>
      <c r="O78" s="449">
        <f>IF(O$47=7,C78,HLOOKUP($O$47,$D$47:$M$112,32,TRUE))</f>
        <v>1.01</v>
      </c>
      <c r="P78" s="449">
        <f>IF(P$47=7,C78,HLOOKUP($P$47,$D$47:$M$112,32,TRUE))</f>
        <v>0.94</v>
      </c>
    </row>
    <row r="79" spans="1:16">
      <c r="A79" s="451" t="s">
        <v>1110</v>
      </c>
      <c r="B79" s="452" t="s">
        <v>1089</v>
      </c>
      <c r="C79" s="452">
        <v>0.95</v>
      </c>
      <c r="D79" s="452">
        <v>0.92</v>
      </c>
      <c r="E79" s="452">
        <v>0.85</v>
      </c>
      <c r="F79" s="452">
        <v>0.73</v>
      </c>
      <c r="G79" s="452">
        <v>0.67</v>
      </c>
      <c r="H79" s="452">
        <v>0.61</v>
      </c>
      <c r="I79" s="452">
        <v>0.5</v>
      </c>
      <c r="J79" s="452">
        <v>0.42</v>
      </c>
      <c r="K79" s="452">
        <v>0.24</v>
      </c>
      <c r="L79" s="452">
        <v>0.28000000000000003</v>
      </c>
      <c r="M79" s="452">
        <v>0.21</v>
      </c>
      <c r="N79" s="452">
        <f>IF(P$47=O$47,O79,IF(O79="-",O79,ROUND(O79-((O79-P79)/(P$47-O$47))*(N$47-O$47),LamtronHeso)))</f>
        <v>0.89129999999999998</v>
      </c>
      <c r="O79" s="452">
        <f>IF(O$47=7,C79,HLOOKUP($O$47,$D$47:$M$112,33,TRUE))</f>
        <v>0.92</v>
      </c>
      <c r="P79" s="452">
        <f>IF(P$47=7,C79,HLOOKUP($P$47,$D$47:$M$112,33,TRUE))</f>
        <v>0.85</v>
      </c>
    </row>
    <row r="80" spans="1:16">
      <c r="A80" s="448" t="s">
        <v>1111</v>
      </c>
      <c r="B80" s="449" t="s">
        <v>1091</v>
      </c>
      <c r="C80" s="454">
        <v>0.85</v>
      </c>
      <c r="D80" s="454">
        <v>0.83</v>
      </c>
      <c r="E80" s="454">
        <v>0.76</v>
      </c>
      <c r="F80" s="454">
        <v>0.66</v>
      </c>
      <c r="G80" s="454">
        <v>0.6</v>
      </c>
      <c r="H80" s="454">
        <v>0.51</v>
      </c>
      <c r="I80" s="454">
        <v>0.43</v>
      </c>
      <c r="J80" s="454">
        <v>0.37</v>
      </c>
      <c r="K80" s="454">
        <v>0.31</v>
      </c>
      <c r="L80" s="454">
        <v>0.24</v>
      </c>
      <c r="M80" s="454" t="s">
        <v>1083</v>
      </c>
      <c r="N80" s="449">
        <f>IF(P$47=O$47,O80,IF(O80="-",O80,ROUND(O80-((O80-P80)/(P$47-O$47))*(N$47-O$47),LamtronHeso)))</f>
        <v>0.80130000000000001</v>
      </c>
      <c r="O80" s="449">
        <f>IF(O$47=7,C80,HLOOKUP($O$47,$D$47:$M$112,34,TRUE))</f>
        <v>0.83</v>
      </c>
      <c r="P80" s="449">
        <f>IF(P$47=7,C80,HLOOKUP($P$47,$D$47:$M$112,34,TRUE))</f>
        <v>0.76</v>
      </c>
    </row>
    <row r="81" spans="1:16">
      <c r="A81" s="451" t="s">
        <v>1112</v>
      </c>
      <c r="B81" s="459" t="s">
        <v>1092</v>
      </c>
      <c r="C81" s="452"/>
      <c r="D81" s="452"/>
      <c r="E81" s="452"/>
      <c r="F81" s="452"/>
      <c r="G81" s="452"/>
      <c r="H81" s="452"/>
      <c r="I81" s="452"/>
      <c r="J81" s="452"/>
      <c r="K81" s="452"/>
      <c r="L81" s="452"/>
      <c r="M81" s="452"/>
      <c r="N81" s="452"/>
      <c r="O81" s="452"/>
      <c r="P81" s="452"/>
    </row>
    <row r="82" spans="1:16">
      <c r="A82" s="448" t="s">
        <v>1113</v>
      </c>
      <c r="B82" s="449" t="s">
        <v>1082</v>
      </c>
      <c r="C82" s="454" t="s">
        <v>1083</v>
      </c>
      <c r="D82" s="454">
        <v>2.8</v>
      </c>
      <c r="E82" s="454">
        <v>2.58</v>
      </c>
      <c r="F82" s="454">
        <v>2.21</v>
      </c>
      <c r="G82" s="454">
        <v>2.0099999999999998</v>
      </c>
      <c r="H82" s="454">
        <v>1.82</v>
      </c>
      <c r="I82" s="454">
        <v>1.66</v>
      </c>
      <c r="J82" s="454">
        <v>1.45</v>
      </c>
      <c r="K82" s="454">
        <v>1.23</v>
      </c>
      <c r="L82" s="454">
        <v>0.95</v>
      </c>
      <c r="M82" s="454">
        <v>0.73</v>
      </c>
      <c r="N82" s="449">
        <f>IF(P$47=O$47,O82,IF(O82="-",O82,ROUND(O82-((O82-P82)/(P$47-O$47))*(N$47-O$47),LamtronHeso)))</f>
        <v>2.7099000000000002</v>
      </c>
      <c r="O82" s="449">
        <f>IF(O$47=7,C82,HLOOKUP($O$47,$D$47:$M$112,36,TRUE))</f>
        <v>2.8</v>
      </c>
      <c r="P82" s="449">
        <f>IF(P$47=7,C82,HLOOKUP($P$47,$D$47:$M$112,36,TRUE))</f>
        <v>2.58</v>
      </c>
    </row>
    <row r="83" spans="1:16">
      <c r="A83" s="451" t="s">
        <v>1114</v>
      </c>
      <c r="B83" s="452" t="s">
        <v>1085</v>
      </c>
      <c r="C83" s="452" t="s">
        <v>1083</v>
      </c>
      <c r="D83" s="452">
        <v>2.72</v>
      </c>
      <c r="E83" s="452">
        <v>2.15</v>
      </c>
      <c r="F83" s="452">
        <v>1.83</v>
      </c>
      <c r="G83" s="452">
        <v>1.67</v>
      </c>
      <c r="H83" s="452">
        <v>1.51</v>
      </c>
      <c r="I83" s="452">
        <v>1.38</v>
      </c>
      <c r="J83" s="452">
        <v>1.21</v>
      </c>
      <c r="K83" s="452">
        <v>1.03</v>
      </c>
      <c r="L83" s="452">
        <v>0.79</v>
      </c>
      <c r="M83" s="452">
        <v>0.61</v>
      </c>
      <c r="N83" s="452">
        <f>IF(P$47=O$47,O83,IF(O83="-",O83,ROUND(O83-((O83-P83)/(P$47-O$47))*(N$47-O$47),LamtronHeso)))</f>
        <v>2.4866999999999999</v>
      </c>
      <c r="O83" s="452">
        <f>IF(O$47=7,C83,HLOOKUP($O$47,$D$47:$M$112,37,TRUE))</f>
        <v>2.72</v>
      </c>
      <c r="P83" s="452">
        <f>IF(P$47=7,C83,HLOOKUP($P$47,$D$47:$M$112,37,TRUE))</f>
        <v>2.15</v>
      </c>
    </row>
    <row r="84" spans="1:16">
      <c r="A84" s="448" t="s">
        <v>1115</v>
      </c>
      <c r="B84" s="449" t="s">
        <v>1087</v>
      </c>
      <c r="C84" s="454">
        <v>1.61</v>
      </c>
      <c r="D84" s="454">
        <v>1.56</v>
      </c>
      <c r="E84" s="454">
        <v>1.45</v>
      </c>
      <c r="F84" s="454">
        <v>1.23</v>
      </c>
      <c r="G84" s="454">
        <v>1.1200000000000001</v>
      </c>
      <c r="H84" s="454">
        <v>1.03</v>
      </c>
      <c r="I84" s="454">
        <v>0.93</v>
      </c>
      <c r="J84" s="454">
        <v>0.79</v>
      </c>
      <c r="K84" s="454">
        <v>0.67</v>
      </c>
      <c r="L84" s="454">
        <v>0.52</v>
      </c>
      <c r="M84" s="454">
        <v>0.4</v>
      </c>
      <c r="N84" s="449">
        <f>IF(P$47=O$47,O84,IF(O84="-",O84,ROUND(O84-((O84-P84)/(P$47-O$47))*(N$47-O$47),LamtronHeso)))</f>
        <v>1.5149999999999999</v>
      </c>
      <c r="O84" s="449">
        <f>IF(O$47=7,C84,HLOOKUP($O$47,$D$47:$M$112,38,TRUE))</f>
        <v>1.56</v>
      </c>
      <c r="P84" s="449">
        <f>IF(P$47=7,C84,HLOOKUP($P$47,$D$47:$M$112,38,TRUE))</f>
        <v>1.45</v>
      </c>
    </row>
    <row r="85" spans="1:16">
      <c r="A85" s="451" t="s">
        <v>1116</v>
      </c>
      <c r="B85" s="452" t="s">
        <v>1089</v>
      </c>
      <c r="C85" s="452">
        <v>1.46</v>
      </c>
      <c r="D85" s="452">
        <v>1.42</v>
      </c>
      <c r="E85" s="452">
        <v>1.31</v>
      </c>
      <c r="F85" s="452">
        <v>1.1299999999999999</v>
      </c>
      <c r="G85" s="452">
        <v>1.03</v>
      </c>
      <c r="H85" s="452">
        <v>0.92</v>
      </c>
      <c r="I85" s="452">
        <v>0.77</v>
      </c>
      <c r="J85" s="452">
        <v>0.65</v>
      </c>
      <c r="K85" s="452">
        <v>0.55000000000000004</v>
      </c>
      <c r="L85" s="452">
        <v>0.42</v>
      </c>
      <c r="M85" s="452">
        <v>0.32</v>
      </c>
      <c r="N85" s="452">
        <f>IF(P$47=O$47,O85,IF(O85="-",O85,ROUND(O85-((O85-P85)/(P$47-O$47))*(N$47-O$47),LamtronHeso)))</f>
        <v>1.375</v>
      </c>
      <c r="O85" s="452">
        <f>IF(O$47=7,C85,HLOOKUP($O$47,$D$47:$M$112,39,TRUE))</f>
        <v>1.42</v>
      </c>
      <c r="P85" s="452">
        <f>IF(P$47=7,C85,HLOOKUP($P$47,$D$47:$M$112,39,TRUE))</f>
        <v>1.31</v>
      </c>
    </row>
    <row r="86" spans="1:16">
      <c r="A86" s="448" t="s">
        <v>1117</v>
      </c>
      <c r="B86" s="449" t="s">
        <v>1091</v>
      </c>
      <c r="C86" s="454">
        <v>1.31</v>
      </c>
      <c r="D86" s="454">
        <v>1.28</v>
      </c>
      <c r="E86" s="454">
        <v>1.18</v>
      </c>
      <c r="F86" s="454">
        <v>1.01</v>
      </c>
      <c r="G86" s="454">
        <v>0.92</v>
      </c>
      <c r="H86" s="454">
        <v>0.78</v>
      </c>
      <c r="I86" s="454">
        <v>0.66</v>
      </c>
      <c r="J86" s="454">
        <v>0.56999999999999995</v>
      </c>
      <c r="K86" s="454">
        <v>0.48</v>
      </c>
      <c r="L86" s="454">
        <v>0.37</v>
      </c>
      <c r="M86" s="454" t="s">
        <v>1083</v>
      </c>
      <c r="N86" s="449">
        <f>IF(P$47=O$47,O86,IF(O86="-",O86,ROUND(O86-((O86-P86)/(P$47-O$47))*(N$47-O$47),LamtronHeso)))</f>
        <v>1.2391000000000001</v>
      </c>
      <c r="O86" s="449">
        <f>IF(O$47=7,C86,HLOOKUP($O$47,$D$47:$M$112,40,TRUE))</f>
        <v>1.28</v>
      </c>
      <c r="P86" s="449">
        <f>IF(P$47=7,C86,HLOOKUP($P$47,$D$47:$M$112,40,TRUE))</f>
        <v>1.18</v>
      </c>
    </row>
    <row r="87" spans="1:16">
      <c r="A87" s="451">
        <v>4</v>
      </c>
      <c r="B87" s="459" t="s">
        <v>1064</v>
      </c>
      <c r="C87" s="452"/>
      <c r="D87" s="452"/>
      <c r="E87" s="452"/>
      <c r="F87" s="452"/>
      <c r="G87" s="452"/>
      <c r="H87" s="452"/>
      <c r="I87" s="452"/>
      <c r="J87" s="452"/>
      <c r="K87" s="452"/>
      <c r="L87" s="452"/>
      <c r="M87" s="452"/>
      <c r="N87" s="452"/>
      <c r="O87" s="452"/>
      <c r="P87" s="452"/>
    </row>
    <row r="88" spans="1:16">
      <c r="A88" s="448" t="s">
        <v>1118</v>
      </c>
      <c r="B88" s="458" t="s">
        <v>1080</v>
      </c>
      <c r="C88" s="449"/>
      <c r="D88" s="449"/>
      <c r="E88" s="449"/>
      <c r="F88" s="449"/>
      <c r="G88" s="449"/>
      <c r="H88" s="449"/>
      <c r="I88" s="449"/>
      <c r="J88" s="449"/>
      <c r="K88" s="449"/>
      <c r="L88" s="449"/>
      <c r="M88" s="449"/>
      <c r="N88" s="449"/>
      <c r="O88" s="449"/>
      <c r="P88" s="449"/>
    </row>
    <row r="89" spans="1:16">
      <c r="A89" s="451" t="s">
        <v>1119</v>
      </c>
      <c r="B89" s="452" t="s">
        <v>1082</v>
      </c>
      <c r="C89" s="452" t="s">
        <v>1083</v>
      </c>
      <c r="D89" s="452">
        <v>2.59</v>
      </c>
      <c r="E89" s="452">
        <v>2.25</v>
      </c>
      <c r="F89" s="452">
        <v>1.91</v>
      </c>
      <c r="G89" s="452">
        <v>1.72</v>
      </c>
      <c r="H89" s="452">
        <v>1.57</v>
      </c>
      <c r="I89" s="452">
        <v>1.34</v>
      </c>
      <c r="J89" s="452">
        <v>1.1299999999999999</v>
      </c>
      <c r="K89" s="452">
        <v>0.96</v>
      </c>
      <c r="L89" s="452">
        <v>0.74</v>
      </c>
      <c r="M89" s="452">
        <v>0.56999999999999995</v>
      </c>
      <c r="N89" s="452">
        <f>IF(P$47=O$47,O89,IF(O89="-",O89,ROUND(O89-((O89-P89)/(P$47-O$47))*(N$47-O$47),LamtronHeso)))</f>
        <v>2.4508000000000001</v>
      </c>
      <c r="O89" s="452">
        <f>IF(O$47=7,C89,HLOOKUP($O$47,$D$47:$M$112,43,TRUE))</f>
        <v>2.59</v>
      </c>
      <c r="P89" s="452">
        <f>IF(P$47=7,C89,HLOOKUP($P$47,$D$47:$M$112,43,TRUE))</f>
        <v>2.25</v>
      </c>
    </row>
    <row r="90" spans="1:16">
      <c r="A90" s="448" t="s">
        <v>1120</v>
      </c>
      <c r="B90" s="449" t="s">
        <v>1085</v>
      </c>
      <c r="C90" s="454" t="s">
        <v>1083</v>
      </c>
      <c r="D90" s="454">
        <v>2.35</v>
      </c>
      <c r="E90" s="454">
        <v>2.0499999999999998</v>
      </c>
      <c r="F90" s="454">
        <v>1.73</v>
      </c>
      <c r="G90" s="454">
        <v>1.55</v>
      </c>
      <c r="H90" s="454">
        <v>1.43</v>
      </c>
      <c r="I90" s="454">
        <v>1.21</v>
      </c>
      <c r="J90" s="454">
        <v>1.02</v>
      </c>
      <c r="K90" s="454">
        <v>0.87</v>
      </c>
      <c r="L90" s="454">
        <v>0.67</v>
      </c>
      <c r="M90" s="454">
        <v>0.51</v>
      </c>
      <c r="N90" s="449">
        <f>IF(P$47=O$47,O90,IF(O90="-",O90,ROUND(O90-((O90-P90)/(P$47-O$47))*(N$47-O$47),LamtronHeso)))</f>
        <v>2.2271999999999998</v>
      </c>
      <c r="O90" s="449">
        <f>IF(O$47=7,C90,HLOOKUP($O$47,$D$47:$M$112,44,TRUE))</f>
        <v>2.35</v>
      </c>
      <c r="P90" s="449">
        <f>IF(P$47=7,C90,HLOOKUP($P$47,$D$47:$M$112,44,TRUE))</f>
        <v>2.0499999999999998</v>
      </c>
    </row>
    <row r="91" spans="1:16">
      <c r="A91" s="451" t="s">
        <v>1121</v>
      </c>
      <c r="B91" s="452" t="s">
        <v>1087</v>
      </c>
      <c r="C91" s="452">
        <v>2.2200000000000002</v>
      </c>
      <c r="D91" s="452">
        <v>2.13</v>
      </c>
      <c r="E91" s="452">
        <v>1.86</v>
      </c>
      <c r="F91" s="452">
        <v>1.57</v>
      </c>
      <c r="G91" s="452">
        <v>1.42</v>
      </c>
      <c r="H91" s="452">
        <v>1.31</v>
      </c>
      <c r="I91" s="452">
        <v>1.06</v>
      </c>
      <c r="J91" s="452">
        <v>0.91</v>
      </c>
      <c r="K91" s="452">
        <v>0.76</v>
      </c>
      <c r="L91" s="452">
        <v>0.57999999999999996</v>
      </c>
      <c r="M91" s="452">
        <v>0.45</v>
      </c>
      <c r="N91" s="452">
        <f>IF(P$47=O$47,O91,IF(O91="-",O91,ROUND(O91-((O91-P91)/(P$47-O$47))*(N$47-O$47),LamtronHeso)))</f>
        <v>2.0194999999999999</v>
      </c>
      <c r="O91" s="452">
        <f>IF(O$47=7,C91,HLOOKUP($O$47,$D$47:$M$112,45,TRUE))</f>
        <v>2.13</v>
      </c>
      <c r="P91" s="452">
        <f>IF(P$47=7,C91,HLOOKUP($P$47,$D$47:$M$112,45,TRUE))</f>
        <v>1.86</v>
      </c>
    </row>
    <row r="92" spans="1:16">
      <c r="A92" s="448" t="s">
        <v>1122</v>
      </c>
      <c r="B92" s="449" t="s">
        <v>1089</v>
      </c>
      <c r="C92" s="454">
        <v>2.0099999999999998</v>
      </c>
      <c r="D92" s="454">
        <v>1.93</v>
      </c>
      <c r="E92" s="454">
        <v>1.67</v>
      </c>
      <c r="F92" s="454">
        <v>1.4</v>
      </c>
      <c r="G92" s="454">
        <v>1.27</v>
      </c>
      <c r="H92" s="454">
        <v>1.08</v>
      </c>
      <c r="I92" s="454">
        <v>0.92</v>
      </c>
      <c r="J92" s="454">
        <v>0.78</v>
      </c>
      <c r="K92" s="454">
        <v>0.67</v>
      </c>
      <c r="L92" s="454">
        <v>0.51</v>
      </c>
      <c r="M92" s="454">
        <v>0.4</v>
      </c>
      <c r="N92" s="449">
        <f>IF(P$47=O$47,O92,IF(O92="-",O92,ROUND(O92-((O92-P92)/(P$47-O$47))*(N$47-O$47),LamtronHeso)))</f>
        <v>1.8236000000000001</v>
      </c>
      <c r="O92" s="449">
        <f>IF(O$47=7,C92,HLOOKUP($O$47,$D$47:$M$112,46,TRUE))</f>
        <v>1.93</v>
      </c>
      <c r="P92" s="449">
        <f>IF(P$47=7,C92,HLOOKUP($P$47,$D$47:$M$112,46,TRUE))</f>
        <v>1.67</v>
      </c>
    </row>
    <row r="93" spans="1:16">
      <c r="A93" s="451" t="s">
        <v>1123</v>
      </c>
      <c r="B93" s="452" t="s">
        <v>1091</v>
      </c>
      <c r="C93" s="452">
        <v>1.77</v>
      </c>
      <c r="D93" s="452">
        <v>1.7</v>
      </c>
      <c r="E93" s="452">
        <v>1.49</v>
      </c>
      <c r="F93" s="452">
        <v>1.1000000000000001</v>
      </c>
      <c r="G93" s="452">
        <v>0.93</v>
      </c>
      <c r="H93" s="452">
        <v>0.8</v>
      </c>
      <c r="I93" s="452">
        <v>0.67</v>
      </c>
      <c r="J93" s="452">
        <v>0.57999999999999996</v>
      </c>
      <c r="K93" s="452">
        <v>0.49</v>
      </c>
      <c r="L93" s="452">
        <v>0.38</v>
      </c>
      <c r="M93" s="452" t="s">
        <v>1083</v>
      </c>
      <c r="N93" s="452">
        <f>IF(P$47=O$47,O93,IF(O93="-",O93,ROUND(O93-((O93-P93)/(P$47-O$47))*(N$47-O$47),LamtronHeso)))</f>
        <v>1.6140000000000001</v>
      </c>
      <c r="O93" s="452">
        <f>IF(O$47=7,C93,HLOOKUP($O$47,$D$47:$M$112,47,TRUE))</f>
        <v>1.7</v>
      </c>
      <c r="P93" s="452">
        <f>IF(P$47=7,C93,HLOOKUP($P$47,$D$47:$M$112,47,TRUE))</f>
        <v>1.49</v>
      </c>
    </row>
    <row r="94" spans="1:16">
      <c r="A94" s="448" t="s">
        <v>858</v>
      </c>
      <c r="B94" s="458" t="s">
        <v>1092</v>
      </c>
      <c r="C94" s="449"/>
      <c r="D94" s="449"/>
      <c r="E94" s="449"/>
      <c r="F94" s="449"/>
      <c r="G94" s="449"/>
      <c r="H94" s="449"/>
      <c r="I94" s="449"/>
      <c r="J94" s="449"/>
      <c r="K94" s="449"/>
      <c r="L94" s="449"/>
      <c r="M94" s="449"/>
      <c r="N94" s="449"/>
      <c r="O94" s="449"/>
      <c r="P94" s="449"/>
    </row>
    <row r="95" spans="1:16">
      <c r="A95" s="451" t="s">
        <v>1124</v>
      </c>
      <c r="B95" s="452" t="s">
        <v>1082</v>
      </c>
      <c r="C95" s="452" t="s">
        <v>1083</v>
      </c>
      <c r="D95" s="452">
        <v>4.01</v>
      </c>
      <c r="E95" s="452">
        <v>3.48</v>
      </c>
      <c r="F95" s="452">
        <v>2.96</v>
      </c>
      <c r="G95" s="452">
        <v>2.66</v>
      </c>
      <c r="H95" s="452">
        <v>2.4300000000000002</v>
      </c>
      <c r="I95" s="452">
        <v>2.0699999999999998</v>
      </c>
      <c r="J95" s="452">
        <v>1.75</v>
      </c>
      <c r="K95" s="452">
        <v>1.48</v>
      </c>
      <c r="L95" s="452">
        <v>1.1399999999999999</v>
      </c>
      <c r="M95" s="452">
        <v>0.88</v>
      </c>
      <c r="N95" s="452">
        <f>IF(P$47=O$47,O95,IF(O95="-",O95,ROUND(O95-((O95-P95)/(P$47-O$47))*(N$47-O$47),LamtronHeso)))</f>
        <v>3.7930999999999999</v>
      </c>
      <c r="O95" s="452">
        <f>IF(O$47=7,C95,HLOOKUP($O$47,$D$47:$M$112,49,TRUE))</f>
        <v>4.01</v>
      </c>
      <c r="P95" s="452">
        <f>IF(P$47=7,C95,HLOOKUP($P$47,$D$47:$M$112,49,TRUE))</f>
        <v>3.48</v>
      </c>
    </row>
    <row r="96" spans="1:16">
      <c r="A96" s="448" t="s">
        <v>1125</v>
      </c>
      <c r="B96" s="449" t="s">
        <v>1085</v>
      </c>
      <c r="C96" s="454" t="s">
        <v>1083</v>
      </c>
      <c r="D96" s="454">
        <v>3.64</v>
      </c>
      <c r="E96" s="454">
        <v>3.17</v>
      </c>
      <c r="F96" s="454">
        <v>2.68</v>
      </c>
      <c r="G96" s="454">
        <v>2.4</v>
      </c>
      <c r="H96" s="454">
        <v>2.21</v>
      </c>
      <c r="I96" s="454">
        <v>1.87</v>
      </c>
      <c r="J96" s="454">
        <v>1.58</v>
      </c>
      <c r="K96" s="454">
        <v>1.34</v>
      </c>
      <c r="L96" s="454">
        <v>1.03</v>
      </c>
      <c r="M96" s="454">
        <v>0.79</v>
      </c>
      <c r="N96" s="449">
        <f>IF(P$47=O$47,O96,IF(O96="-",O96,ROUND(O96-((O96-P96)/(P$47-O$47))*(N$47-O$47),LamtronHeso)))</f>
        <v>3.4476</v>
      </c>
      <c r="O96" s="449">
        <f>IF(O$47=7,C96,HLOOKUP($O$47,$D$47:$M$112,50,TRUE))</f>
        <v>3.64</v>
      </c>
      <c r="P96" s="449">
        <f>IF(P$47=7,C96,HLOOKUP($P$47,$D$47:$M$112,50,TRUE))</f>
        <v>3.17</v>
      </c>
    </row>
    <row r="97" spans="1:16">
      <c r="A97" s="451" t="s">
        <v>1126</v>
      </c>
      <c r="B97" s="452" t="s">
        <v>1087</v>
      </c>
      <c r="C97" s="452">
        <v>3.42</v>
      </c>
      <c r="D97" s="452">
        <v>3.29</v>
      </c>
      <c r="E97" s="452">
        <v>2.87</v>
      </c>
      <c r="F97" s="452">
        <v>2.41</v>
      </c>
      <c r="G97" s="452">
        <v>2.19</v>
      </c>
      <c r="H97" s="452">
        <v>2.0099999999999998</v>
      </c>
      <c r="I97" s="452">
        <v>1.62</v>
      </c>
      <c r="J97" s="452">
        <v>1.38</v>
      </c>
      <c r="K97" s="452">
        <v>1.17</v>
      </c>
      <c r="L97" s="452">
        <v>0.9</v>
      </c>
      <c r="M97" s="452">
        <v>0.51</v>
      </c>
      <c r="N97" s="452">
        <f>IF(P$47=O$47,O97,IF(O97="-",O97,ROUND(O97-((O97-P97)/(P$47-O$47))*(N$47-O$47),LamtronHeso)))</f>
        <v>3.1181000000000001</v>
      </c>
      <c r="O97" s="452">
        <f>IF(O$47=7,C97,HLOOKUP($O$47,$D$47:$M$112,51,TRUE))</f>
        <v>3.29</v>
      </c>
      <c r="P97" s="452">
        <f>IF(P$47=7,C97,HLOOKUP($P$47,$D$47:$M$112,51,TRUE))</f>
        <v>2.87</v>
      </c>
    </row>
    <row r="98" spans="1:16">
      <c r="A98" s="448" t="s">
        <v>1127</v>
      </c>
      <c r="B98" s="449" t="s">
        <v>1089</v>
      </c>
      <c r="C98" s="454">
        <v>3.11</v>
      </c>
      <c r="D98" s="454">
        <v>2.98</v>
      </c>
      <c r="E98" s="454">
        <v>2.58</v>
      </c>
      <c r="F98" s="454">
        <v>2.16</v>
      </c>
      <c r="G98" s="454">
        <v>1.96</v>
      </c>
      <c r="H98" s="454">
        <v>1.67</v>
      </c>
      <c r="I98" s="454">
        <v>1.42</v>
      </c>
      <c r="J98" s="454">
        <v>1.21</v>
      </c>
      <c r="K98" s="454">
        <v>1.03</v>
      </c>
      <c r="L98" s="454">
        <v>0.79</v>
      </c>
      <c r="M98" s="454">
        <v>0.46</v>
      </c>
      <c r="N98" s="449">
        <f>IF(P$47=O$47,O98,IF(O98="-",O98,ROUND(O98-((O98-P98)/(P$47-O$47))*(N$47-O$47),LamtronHeso)))</f>
        <v>2.8163</v>
      </c>
      <c r="O98" s="449">
        <f>IF(O$47=7,C98,HLOOKUP($O$47,$D$47:$M$112,52,TRUE))</f>
        <v>2.98</v>
      </c>
      <c r="P98" s="449">
        <f>IF(P$47=7,C98,HLOOKUP($P$47,$D$47:$M$112,52,TRUE))</f>
        <v>2.58</v>
      </c>
    </row>
    <row r="99" spans="1:16">
      <c r="A99" s="451" t="s">
        <v>1128</v>
      </c>
      <c r="B99" s="452" t="s">
        <v>1091</v>
      </c>
      <c r="C99" s="452">
        <v>2.74</v>
      </c>
      <c r="D99" s="452">
        <v>2.63</v>
      </c>
      <c r="E99" s="452">
        <v>2.31</v>
      </c>
      <c r="F99" s="452">
        <v>1.7</v>
      </c>
      <c r="G99" s="452">
        <v>1.44</v>
      </c>
      <c r="H99" s="452">
        <v>1.23</v>
      </c>
      <c r="I99" s="452">
        <v>1.04</v>
      </c>
      <c r="J99" s="452">
        <v>0.89</v>
      </c>
      <c r="K99" s="452">
        <v>0.75</v>
      </c>
      <c r="L99" s="452">
        <v>0.57999999999999996</v>
      </c>
      <c r="M99" s="452" t="s">
        <v>1083</v>
      </c>
      <c r="N99" s="452">
        <f>IF(P$47=O$47,O99,IF(O99="-",O99,ROUND(O99-((O99-P99)/(P$47-O$47))*(N$47-O$47),LamtronHeso)))</f>
        <v>2.4990000000000001</v>
      </c>
      <c r="O99" s="452">
        <f>IF(O$47=7,C99,HLOOKUP($O$47,$D$47:$M$112,53,TRUE))</f>
        <v>2.63</v>
      </c>
      <c r="P99" s="452">
        <f>IF(P$47=7,C99,HLOOKUP($P$47,$D$47:$M$112,53,TRUE))</f>
        <v>2.31</v>
      </c>
    </row>
    <row r="100" spans="1:16">
      <c r="A100" s="448">
        <v>5</v>
      </c>
      <c r="B100" s="458" t="s">
        <v>1065</v>
      </c>
      <c r="C100" s="449"/>
      <c r="D100" s="449"/>
      <c r="E100" s="449"/>
      <c r="F100" s="449"/>
      <c r="G100" s="449"/>
      <c r="H100" s="449"/>
      <c r="I100" s="449"/>
      <c r="J100" s="449"/>
      <c r="K100" s="449"/>
      <c r="L100" s="449"/>
      <c r="M100" s="449"/>
      <c r="N100" s="449"/>
      <c r="O100" s="449"/>
      <c r="P100" s="449"/>
    </row>
    <row r="101" spans="1:16">
      <c r="A101" s="451" t="s">
        <v>1129</v>
      </c>
      <c r="B101" s="459" t="s">
        <v>1080</v>
      </c>
      <c r="C101" s="452"/>
      <c r="D101" s="452"/>
      <c r="E101" s="452"/>
      <c r="F101" s="452"/>
      <c r="G101" s="452"/>
      <c r="H101" s="452"/>
      <c r="I101" s="452"/>
      <c r="J101" s="452"/>
      <c r="K101" s="452"/>
      <c r="L101" s="452"/>
      <c r="M101" s="452"/>
      <c r="N101" s="452"/>
      <c r="O101" s="452"/>
      <c r="P101" s="452"/>
    </row>
    <row r="102" spans="1:16">
      <c r="A102" s="448" t="s">
        <v>1130</v>
      </c>
      <c r="B102" s="449" t="s">
        <v>1082</v>
      </c>
      <c r="C102" s="454" t="s">
        <v>1083</v>
      </c>
      <c r="D102" s="454">
        <v>1.95</v>
      </c>
      <c r="E102" s="454">
        <v>1.69</v>
      </c>
      <c r="F102" s="454">
        <v>1.42</v>
      </c>
      <c r="G102" s="454">
        <v>1.29</v>
      </c>
      <c r="H102" s="454">
        <v>1.18</v>
      </c>
      <c r="I102" s="454">
        <v>0.99</v>
      </c>
      <c r="J102" s="454">
        <v>0.84</v>
      </c>
      <c r="K102" s="454">
        <v>0.72</v>
      </c>
      <c r="L102" s="454">
        <v>0.55000000000000004</v>
      </c>
      <c r="M102" s="454">
        <v>0.42</v>
      </c>
      <c r="N102" s="449">
        <f>IF(P$47=O$47,O102,IF(O102="-",O102,ROUND(O102-((O102-P102)/(P$47-O$47))*(N$47-O$47),LamtronHeso)))</f>
        <v>1.8435999999999999</v>
      </c>
      <c r="O102" s="449">
        <f>IF(O$47=7,C102,HLOOKUP($O$47,$D$47:$M$112,56,TRUE))</f>
        <v>1.95</v>
      </c>
      <c r="P102" s="449">
        <f>IF(P$47=7,C102,HLOOKUP($P$47,$D$47:$M$112,56,TRUE))</f>
        <v>1.69</v>
      </c>
    </row>
    <row r="103" spans="1:16">
      <c r="A103" s="451" t="s">
        <v>1131</v>
      </c>
      <c r="B103" s="452" t="s">
        <v>1085</v>
      </c>
      <c r="C103" s="452" t="s">
        <v>1083</v>
      </c>
      <c r="D103" s="452">
        <v>1.77</v>
      </c>
      <c r="E103" s="452">
        <v>1.54</v>
      </c>
      <c r="F103" s="452">
        <v>1.31</v>
      </c>
      <c r="G103" s="452">
        <v>1.17</v>
      </c>
      <c r="H103" s="452">
        <v>1.07</v>
      </c>
      <c r="I103" s="452">
        <v>0.85</v>
      </c>
      <c r="J103" s="452">
        <v>0.72</v>
      </c>
      <c r="K103" s="452">
        <v>0.61</v>
      </c>
      <c r="L103" s="452">
        <v>0.47</v>
      </c>
      <c r="M103" s="452">
        <v>0.31</v>
      </c>
      <c r="N103" s="452">
        <f>IF(P$47=O$47,O103,IF(O103="-",O103,ROUND(O103-((O103-P103)/(P$47-O$47))*(N$47-O$47),LamtronHeso)))</f>
        <v>1.6758999999999999</v>
      </c>
      <c r="O103" s="452">
        <f>IF(O$47=7,C103,HLOOKUP($O$47,$D$47:$M$112,57,TRUE))</f>
        <v>1.77</v>
      </c>
      <c r="P103" s="452">
        <f>IF(P$47=7,C103,HLOOKUP($P$47,$D$47:$M$112,57,TRUE))</f>
        <v>1.54</v>
      </c>
    </row>
    <row r="104" spans="1:16">
      <c r="A104" s="448" t="s">
        <v>1132</v>
      </c>
      <c r="B104" s="449" t="s">
        <v>1087</v>
      </c>
      <c r="C104" s="454">
        <v>1.68</v>
      </c>
      <c r="D104" s="454">
        <v>1.61</v>
      </c>
      <c r="E104" s="454">
        <v>1.41</v>
      </c>
      <c r="F104" s="454">
        <v>1.18</v>
      </c>
      <c r="G104" s="454">
        <v>1.06</v>
      </c>
      <c r="H104" s="454">
        <v>0.98</v>
      </c>
      <c r="I104" s="454">
        <v>0.78</v>
      </c>
      <c r="J104" s="454">
        <v>0.67</v>
      </c>
      <c r="K104" s="454">
        <v>0.56999999999999995</v>
      </c>
      <c r="L104" s="454">
        <v>0.44</v>
      </c>
      <c r="M104" s="454">
        <v>0.28999999999999998</v>
      </c>
      <c r="N104" s="449">
        <f>IF(P$47=O$47,O104,IF(O104="-",O104,ROUND(O104-((O104-P104)/(P$47-O$47))*(N$47-O$47),LamtronHeso)))</f>
        <v>1.5281</v>
      </c>
      <c r="O104" s="449">
        <f>IF(O$47=7,C104,HLOOKUP($O$47,$D$47:$M$112,58,TRUE))</f>
        <v>1.61</v>
      </c>
      <c r="P104" s="449">
        <f>IF(P$47=7,C104,HLOOKUP($P$47,$D$47:$M$112,58,TRUE))</f>
        <v>1.41</v>
      </c>
    </row>
    <row r="105" spans="1:16">
      <c r="A105" s="451" t="s">
        <v>1133</v>
      </c>
      <c r="B105" s="452" t="s">
        <v>1089</v>
      </c>
      <c r="C105" s="452">
        <v>1.5</v>
      </c>
      <c r="D105" s="452">
        <v>1.44</v>
      </c>
      <c r="E105" s="452">
        <v>1.26</v>
      </c>
      <c r="F105" s="452">
        <v>1.05</v>
      </c>
      <c r="G105" s="452">
        <v>0.96</v>
      </c>
      <c r="H105" s="452">
        <v>0.84</v>
      </c>
      <c r="I105" s="452">
        <v>0.76</v>
      </c>
      <c r="J105" s="452">
        <v>0.64</v>
      </c>
      <c r="K105" s="452">
        <v>0.55000000000000004</v>
      </c>
      <c r="L105" s="452">
        <v>0.42</v>
      </c>
      <c r="M105" s="452">
        <v>0.27</v>
      </c>
      <c r="N105" s="452">
        <f>IF(P$47=O$47,O105,IF(O105="-",O105,ROUND(O105-((O105-P105)/(P$47-O$47))*(N$47-O$47),LamtronHeso)))</f>
        <v>1.3663000000000001</v>
      </c>
      <c r="O105" s="452">
        <f>IF(O$47=7,C105,HLOOKUP($O$47,$D$47:$M$112,59,TRUE))</f>
        <v>1.44</v>
      </c>
      <c r="P105" s="452">
        <f>IF(P$47=7,C105,HLOOKUP($P$47,$D$47:$M$112,59,TRUE))</f>
        <v>1.26</v>
      </c>
    </row>
    <row r="106" spans="1:16">
      <c r="A106" s="448" t="s">
        <v>1134</v>
      </c>
      <c r="B106" s="449" t="s">
        <v>1091</v>
      </c>
      <c r="C106" s="454">
        <v>1.34</v>
      </c>
      <c r="D106" s="454">
        <v>1.28</v>
      </c>
      <c r="E106" s="454">
        <v>1.1100000000000001</v>
      </c>
      <c r="F106" s="454">
        <v>0.88</v>
      </c>
      <c r="G106" s="454">
        <v>0.8</v>
      </c>
      <c r="H106" s="454">
        <v>0.6</v>
      </c>
      <c r="I106" s="454">
        <v>0.57999999999999996</v>
      </c>
      <c r="J106" s="454">
        <v>0.5</v>
      </c>
      <c r="K106" s="454">
        <v>0.42</v>
      </c>
      <c r="L106" s="454">
        <v>0.32</v>
      </c>
      <c r="M106" s="454" t="s">
        <v>1083</v>
      </c>
      <c r="N106" s="449">
        <f>IF(P$47=O$47,O106,IF(O106="-",O106,ROUND(O106-((O106-P106)/(P$47-O$47))*(N$47-O$47),LamtronHeso)))</f>
        <v>1.2103999999999999</v>
      </c>
      <c r="O106" s="449">
        <f>IF(O$47=7,C106,HLOOKUP($O$47,$D$47:$M$112,60,TRUE))</f>
        <v>1.28</v>
      </c>
      <c r="P106" s="449">
        <f>IF(P$47=7,C106,HLOOKUP($P$47,$D$47:$M$112,60,TRUE))</f>
        <v>1.1100000000000001</v>
      </c>
    </row>
    <row r="107" spans="1:16">
      <c r="A107" s="451" t="s">
        <v>1135</v>
      </c>
      <c r="B107" s="459" t="s">
        <v>1092</v>
      </c>
      <c r="C107" s="452"/>
      <c r="D107" s="452"/>
      <c r="E107" s="452"/>
      <c r="F107" s="452"/>
      <c r="G107" s="452"/>
      <c r="H107" s="452"/>
      <c r="I107" s="452"/>
      <c r="J107" s="452"/>
      <c r="K107" s="452"/>
      <c r="L107" s="452"/>
      <c r="M107" s="452"/>
      <c r="N107" s="452"/>
      <c r="O107" s="452"/>
      <c r="P107" s="452"/>
    </row>
    <row r="108" spans="1:16">
      <c r="A108" s="448" t="s">
        <v>1136</v>
      </c>
      <c r="B108" s="449" t="s">
        <v>1082</v>
      </c>
      <c r="C108" s="454" t="s">
        <v>1083</v>
      </c>
      <c r="D108" s="454">
        <v>3.02</v>
      </c>
      <c r="E108" s="454">
        <v>2.61</v>
      </c>
      <c r="F108" s="454">
        <v>2.2000000000000002</v>
      </c>
      <c r="G108" s="454">
        <v>1.99</v>
      </c>
      <c r="H108" s="454">
        <v>1.82</v>
      </c>
      <c r="I108" s="454">
        <v>1.53</v>
      </c>
      <c r="J108" s="454">
        <v>1.3</v>
      </c>
      <c r="K108" s="454">
        <v>1.1100000000000001</v>
      </c>
      <c r="L108" s="454">
        <v>0.85</v>
      </c>
      <c r="M108" s="454">
        <v>0.65</v>
      </c>
      <c r="N108" s="449">
        <f>IF(P$47=O$47,O108,IF(O108="-",O108,ROUND(O108-((O108-P108)/(P$47-O$47))*(N$47-O$47),LamtronHeso)))</f>
        <v>2.8521999999999998</v>
      </c>
      <c r="O108" s="449">
        <f>IF(O$47=7,C108,HLOOKUP($O$47,$D$47:$M$112,62,TRUE))</f>
        <v>3.02</v>
      </c>
      <c r="P108" s="449">
        <f>IF(P$47=7,C108,HLOOKUP($P$47,$D$47:$M$112,62,TRUE))</f>
        <v>2.61</v>
      </c>
    </row>
    <row r="109" spans="1:16">
      <c r="A109" s="451" t="s">
        <v>1137</v>
      </c>
      <c r="B109" s="452" t="s">
        <v>1085</v>
      </c>
      <c r="C109" s="452" t="s">
        <v>1083</v>
      </c>
      <c r="D109" s="452">
        <v>2.74</v>
      </c>
      <c r="E109" s="452">
        <v>2.38</v>
      </c>
      <c r="F109" s="452">
        <v>2.0299999999999998</v>
      </c>
      <c r="G109" s="452">
        <v>1.81</v>
      </c>
      <c r="H109" s="452">
        <v>1.65</v>
      </c>
      <c r="I109" s="452">
        <v>1.31</v>
      </c>
      <c r="J109" s="452">
        <v>1.1100000000000001</v>
      </c>
      <c r="K109" s="452">
        <v>0.94</v>
      </c>
      <c r="L109" s="452">
        <v>0.72</v>
      </c>
      <c r="M109" s="452">
        <v>0.56000000000000005</v>
      </c>
      <c r="N109" s="452">
        <f>IF(P$47=O$47,O109,IF(O109="-",O109,ROUND(O109-((O109-P109)/(P$47-O$47))*(N$47-O$47),LamtronHeso)))</f>
        <v>2.5926</v>
      </c>
      <c r="O109" s="452">
        <f>IF(O$47=7,C109,HLOOKUP($O$47,$D$47:$M$112,63,TRUE))</f>
        <v>2.74</v>
      </c>
      <c r="P109" s="452">
        <f>IF(P$47=7,C109,HLOOKUP($P$47,$D$47:$M$112,63,TRUE))</f>
        <v>2.38</v>
      </c>
    </row>
    <row r="110" spans="1:16">
      <c r="A110" s="448" t="s">
        <v>1138</v>
      </c>
      <c r="B110" s="449" t="s">
        <v>1087</v>
      </c>
      <c r="C110" s="454">
        <v>2.58</v>
      </c>
      <c r="D110" s="454">
        <v>2.48</v>
      </c>
      <c r="E110" s="454">
        <v>2.15</v>
      </c>
      <c r="F110" s="454">
        <v>1.81</v>
      </c>
      <c r="G110" s="454">
        <v>1.64</v>
      </c>
      <c r="H110" s="454">
        <v>1.51</v>
      </c>
      <c r="I110" s="454">
        <v>1.21</v>
      </c>
      <c r="J110" s="454">
        <v>1.02</v>
      </c>
      <c r="K110" s="454">
        <v>0.87</v>
      </c>
      <c r="L110" s="454">
        <v>0.67</v>
      </c>
      <c r="M110" s="454">
        <v>0.51</v>
      </c>
      <c r="N110" s="449">
        <f>IF(P$47=O$47,O110,IF(O110="-",O110,ROUND(O110-((O110-P110)/(P$47-O$47))*(N$47-O$47),LamtronHeso)))</f>
        <v>2.3449</v>
      </c>
      <c r="O110" s="449">
        <f>IF(O$47=7,C110,HLOOKUP($O$47,$D$47:$M$112,64,TRUE))</f>
        <v>2.48</v>
      </c>
      <c r="P110" s="449">
        <f>IF(P$47=7,C110,HLOOKUP($P$47,$D$47:$M$112,64,TRUE))</f>
        <v>2.15</v>
      </c>
    </row>
    <row r="111" spans="1:16">
      <c r="A111" s="451" t="s">
        <v>1139</v>
      </c>
      <c r="B111" s="452" t="s">
        <v>1089</v>
      </c>
      <c r="C111" s="452">
        <v>2.3199999999999998</v>
      </c>
      <c r="D111" s="452">
        <v>2.23</v>
      </c>
      <c r="E111" s="452">
        <v>1.94</v>
      </c>
      <c r="F111" s="452">
        <v>1.62</v>
      </c>
      <c r="G111" s="452">
        <v>1.48</v>
      </c>
      <c r="H111" s="452">
        <v>1.29</v>
      </c>
      <c r="I111" s="452">
        <v>1.17</v>
      </c>
      <c r="J111" s="452">
        <v>0.99</v>
      </c>
      <c r="K111" s="452">
        <v>0.84</v>
      </c>
      <c r="L111" s="452">
        <v>0.64</v>
      </c>
      <c r="M111" s="452">
        <v>0.41</v>
      </c>
      <c r="N111" s="452">
        <f>IF(P$47=O$47,O111,IF(O111="-",O111,ROUND(O111-((O111-P111)/(P$47-O$47))*(N$47-O$47),LamtronHeso)))</f>
        <v>2.1113</v>
      </c>
      <c r="O111" s="452">
        <f>IF(O$47=7,C111,HLOOKUP($O$47,$D$47:$M$112,65,TRUE))</f>
        <v>2.23</v>
      </c>
      <c r="P111" s="452">
        <f>IF(P$47=7,C111,HLOOKUP($P$47,$D$47:$M$112,65,TRUE))</f>
        <v>1.94</v>
      </c>
    </row>
    <row r="112" spans="1:16">
      <c r="A112" s="448" t="s">
        <v>1140</v>
      </c>
      <c r="B112" s="449" t="s">
        <v>1091</v>
      </c>
      <c r="C112" s="454">
        <v>2.0699999999999998</v>
      </c>
      <c r="D112" s="454">
        <v>1.98</v>
      </c>
      <c r="E112" s="454">
        <v>1.72</v>
      </c>
      <c r="F112" s="454">
        <v>1.35</v>
      </c>
      <c r="G112" s="454">
        <v>1.23</v>
      </c>
      <c r="H112" s="454">
        <v>0.92</v>
      </c>
      <c r="I112" s="454">
        <v>0.89</v>
      </c>
      <c r="J112" s="454">
        <v>0.76</v>
      </c>
      <c r="K112" s="454">
        <v>0.64</v>
      </c>
      <c r="L112" s="454">
        <v>0.49</v>
      </c>
      <c r="M112" s="454" t="s">
        <v>1083</v>
      </c>
      <c r="N112" s="449">
        <f>IF(P$47=O$47,O112,IF(O112="-",O112,ROUND(O112-((O112-P112)/(P$47-O$47))*(N$47-O$47),LamtronHeso)))</f>
        <v>1.8735999999999999</v>
      </c>
      <c r="O112" s="449">
        <f>IF(O$47=7,C112,HLOOKUP($O$47,$D$47:$M$112,66,TRUE))</f>
        <v>1.98</v>
      </c>
      <c r="P112" s="449">
        <f>IF(P$47=7,C112,HLOOKUP($P$47,$D$47:$M$112,66,TRUE))</f>
        <v>1.72</v>
      </c>
    </row>
    <row r="114" spans="1:17" ht="19.5" thickBot="1">
      <c r="A114" s="442" t="s">
        <v>1141</v>
      </c>
      <c r="B114" s="442"/>
      <c r="C114" s="442"/>
      <c r="D114" s="442"/>
      <c r="E114" s="442"/>
      <c r="F114" s="442"/>
      <c r="G114" s="442"/>
      <c r="H114" s="442"/>
      <c r="I114" s="442"/>
      <c r="J114" s="443" t="s">
        <v>1142</v>
      </c>
    </row>
    <row r="115" spans="1:17" ht="14.5" thickTop="1">
      <c r="K115" s="444"/>
      <c r="L115" s="444"/>
      <c r="Q115" s="441" t="s">
        <v>1055</v>
      </c>
    </row>
    <row r="116" spans="1:17">
      <c r="A116" s="963" t="s">
        <v>43</v>
      </c>
      <c r="B116" s="963" t="s">
        <v>1056</v>
      </c>
      <c r="C116" s="965" t="s">
        <v>1068</v>
      </c>
      <c r="D116" s="966"/>
      <c r="E116" s="966"/>
      <c r="F116" s="966"/>
      <c r="G116" s="966"/>
      <c r="H116" s="966"/>
      <c r="I116" s="966"/>
      <c r="J116" s="966"/>
      <c r="K116" s="966"/>
      <c r="L116" s="966"/>
      <c r="M116" s="966"/>
      <c r="N116" s="967"/>
      <c r="O116" s="445" t="s">
        <v>703</v>
      </c>
      <c r="P116" s="445" t="s">
        <v>1058</v>
      </c>
      <c r="Q116" s="445" t="s">
        <v>1059</v>
      </c>
    </row>
    <row r="117" spans="1:17">
      <c r="A117" s="964"/>
      <c r="B117" s="964"/>
      <c r="C117" s="445" t="s">
        <v>1069</v>
      </c>
      <c r="D117" s="445">
        <v>20</v>
      </c>
      <c r="E117" s="445">
        <v>50</v>
      </c>
      <c r="F117" s="445">
        <v>100</v>
      </c>
      <c r="G117" s="445">
        <v>200</v>
      </c>
      <c r="H117" s="445">
        <v>500</v>
      </c>
      <c r="I117" s="446">
        <v>1000</v>
      </c>
      <c r="J117" s="446">
        <v>2000</v>
      </c>
      <c r="K117" s="446">
        <v>5000</v>
      </c>
      <c r="L117" s="446">
        <v>10000</v>
      </c>
      <c r="M117" s="446">
        <v>20000</v>
      </c>
      <c r="N117" s="446">
        <v>30000</v>
      </c>
      <c r="O117" s="445">
        <f>$C$2+$C$3</f>
        <v>17.99329461</v>
      </c>
      <c r="P117" s="445">
        <f>IF(O117&lt;D117,IF(O117&lt;15,0,15),IF(O117&gt;N117,N117,HLOOKUP(O117,D117:N117,1)))</f>
        <v>15</v>
      </c>
      <c r="Q117" s="447">
        <f>IF(O117&lt;15,0,IF(O117&lt;20,20,IF(O117&gt;N117,N117,INDEX(D117:N117,MATCH(O117,D117:N117,1)+1))))</f>
        <v>20</v>
      </c>
    </row>
    <row r="118" spans="1:17">
      <c r="A118" s="448">
        <v>1</v>
      </c>
      <c r="B118" s="449" t="s">
        <v>1061</v>
      </c>
      <c r="C118" s="449">
        <v>9.8000000000000004E-2</v>
      </c>
      <c r="D118" s="449">
        <v>8.1000000000000003E-2</v>
      </c>
      <c r="E118" s="449">
        <v>6.6000000000000003E-2</v>
      </c>
      <c r="F118" s="449">
        <v>4.7E-2</v>
      </c>
      <c r="G118" s="449">
        <v>3.5000000000000003E-2</v>
      </c>
      <c r="H118" s="449">
        <v>2.3E-2</v>
      </c>
      <c r="I118" s="449">
        <v>0.02</v>
      </c>
      <c r="J118" s="449">
        <v>1.7000000000000001E-2</v>
      </c>
      <c r="K118" s="449">
        <v>1.4E-2</v>
      </c>
      <c r="L118" s="449">
        <v>0.01</v>
      </c>
      <c r="M118" s="449">
        <v>8.0000000000000002E-3</v>
      </c>
      <c r="N118" s="449">
        <v>6.0000000000000001E-3</v>
      </c>
      <c r="O118" s="449">
        <f>IF(Q$117=P$117,P118,ROUND(P118-((P118-Q118)/(Q$117-P$117))*(O$117-P$117),LamtronHeso))</f>
        <v>8.7800000000000003E-2</v>
      </c>
      <c r="P118" s="449">
        <f>IF(P$117=0,0,IF(P$117=15,C118,HLOOKUP($P$117,$D$117:$N$122,2,TRUE)))</f>
        <v>9.8000000000000004E-2</v>
      </c>
      <c r="Q118" s="450">
        <f>IF(Q$117=0,0,IF(Q$117=15,C118,HLOOKUP($Q$117,$D$117:$N$122,2,TRUE)))</f>
        <v>8.1000000000000003E-2</v>
      </c>
    </row>
    <row r="119" spans="1:17">
      <c r="A119" s="451">
        <v>2</v>
      </c>
      <c r="B119" s="452" t="s">
        <v>1062</v>
      </c>
      <c r="C119" s="452">
        <v>0.14000000000000001</v>
      </c>
      <c r="D119" s="452">
        <v>0.11899999999999999</v>
      </c>
      <c r="E119" s="452">
        <v>9.5000000000000001E-2</v>
      </c>
      <c r="F119" s="452">
        <v>7.0000000000000007E-2</v>
      </c>
      <c r="G119" s="452">
        <v>5.5E-2</v>
      </c>
      <c r="H119" s="452">
        <v>4.1000000000000002E-2</v>
      </c>
      <c r="I119" s="452">
        <v>3.5999999999999997E-2</v>
      </c>
      <c r="J119" s="452">
        <v>2.9000000000000001E-2</v>
      </c>
      <c r="K119" s="452">
        <v>2.5000000000000001E-2</v>
      </c>
      <c r="L119" s="452">
        <v>1.4999999999999999E-2</v>
      </c>
      <c r="M119" s="452">
        <v>0.01</v>
      </c>
      <c r="N119" s="452">
        <v>7.0000000000000001E-3</v>
      </c>
      <c r="O119" s="452">
        <f>IF(Q$117=P$117,P119,ROUND(P119-((P119-Q119)/(Q$117-P$117))*(O$117-P$117),LamtronHeso))</f>
        <v>0.12740000000000001</v>
      </c>
      <c r="P119" s="452">
        <f>IF(P$117=0,0,IF(P$117=15,C119,HLOOKUP($P$117,$D$117:$N$122,3,TRUE)))</f>
        <v>0.14000000000000001</v>
      </c>
      <c r="Q119" s="453">
        <f>IF(Q$117=0,0,IF(Q$117=15,C119,HLOOKUP($Q$117,$D$117:$N$122,3,TRUE)))</f>
        <v>0.11899999999999999</v>
      </c>
    </row>
    <row r="120" spans="1:17">
      <c r="A120" s="448">
        <v>3</v>
      </c>
      <c r="B120" s="449" t="s">
        <v>1063</v>
      </c>
      <c r="C120" s="449">
        <v>7.3999999999999996E-2</v>
      </c>
      <c r="D120" s="449">
        <v>6.7000000000000004E-2</v>
      </c>
      <c r="E120" s="449">
        <v>5.3999999999999999E-2</v>
      </c>
      <c r="F120" s="449">
        <v>4.2000000000000003E-2</v>
      </c>
      <c r="G120" s="449">
        <v>2.9000000000000001E-2</v>
      </c>
      <c r="H120" s="449">
        <v>1.7999999999999999E-2</v>
      </c>
      <c r="I120" s="449">
        <v>1.6E-2</v>
      </c>
      <c r="J120" s="449">
        <v>1.2999999999999999E-2</v>
      </c>
      <c r="K120" s="449">
        <v>1.0999999999999999E-2</v>
      </c>
      <c r="L120" s="449">
        <v>7.0000000000000001E-3</v>
      </c>
      <c r="M120" s="449">
        <v>5.0000000000000001E-3</v>
      </c>
      <c r="N120" s="449">
        <v>4.0000000000000001E-3</v>
      </c>
      <c r="O120" s="449">
        <f>IF(Q$117=P$117,P120,ROUND(P120-((P120-Q120)/(Q$117-P$117))*(O$117-P$117),LamtronHeso))</f>
        <v>6.9800000000000001E-2</v>
      </c>
      <c r="P120" s="449">
        <f>IF(P$117=0,0,IF(P$117=15,C120,HLOOKUP($P$117,$D$117:$N$122,4,TRUE)))</f>
        <v>7.3999999999999996E-2</v>
      </c>
      <c r="Q120" s="450">
        <f>IF(Q$117=0,0,IF(Q$117=15,C120,HLOOKUP($Q$117,$D$117:$N$122,4,TRUE)))</f>
        <v>6.7000000000000004E-2</v>
      </c>
    </row>
    <row r="121" spans="1:17">
      <c r="A121" s="451">
        <v>4</v>
      </c>
      <c r="B121" s="452" t="s">
        <v>1064</v>
      </c>
      <c r="C121" s="452">
        <v>8.7999999999999995E-2</v>
      </c>
      <c r="D121" s="452">
        <v>0.08</v>
      </c>
      <c r="E121" s="452">
        <v>6.4000000000000001E-2</v>
      </c>
      <c r="F121" s="452">
        <v>4.4999999999999998E-2</v>
      </c>
      <c r="G121" s="452">
        <v>3.4000000000000002E-2</v>
      </c>
      <c r="H121" s="452">
        <v>2.1999999999999999E-2</v>
      </c>
      <c r="I121" s="452">
        <v>1.9E-2</v>
      </c>
      <c r="J121" s="452">
        <v>1.6E-2</v>
      </c>
      <c r="K121" s="452">
        <v>1.2999999999999999E-2</v>
      </c>
      <c r="L121" s="452">
        <v>8.9999999999999993E-3</v>
      </c>
      <c r="M121" s="452">
        <v>7.0000000000000001E-3</v>
      </c>
      <c r="N121" s="452">
        <v>5.0000000000000001E-3</v>
      </c>
      <c r="O121" s="452">
        <f>IF(Q$117=P$117,P121,ROUND(P121-((P121-Q121)/(Q$117-P$117))*(O$117-P$117),LamtronHeso))</f>
        <v>8.3199999999999996E-2</v>
      </c>
      <c r="P121" s="452">
        <f>IF(P$117=0,0,IF(P$117=15,C121,HLOOKUP($P$117,$D$117:$N$122,5,TRUE)))</f>
        <v>8.7999999999999995E-2</v>
      </c>
      <c r="Q121" s="453">
        <f>IF(Q$117=0,0,IF(Q$117=15,C121,HLOOKUP($Q$117,$D$117:$N$122,5,TRUE)))</f>
        <v>0.08</v>
      </c>
    </row>
    <row r="122" spans="1:17">
      <c r="A122" s="448">
        <v>5</v>
      </c>
      <c r="B122" s="454" t="s">
        <v>1065</v>
      </c>
      <c r="C122" s="454">
        <v>7.6999999999999999E-2</v>
      </c>
      <c r="D122" s="454">
        <v>7.0000000000000007E-2</v>
      </c>
      <c r="E122" s="454">
        <v>5.6000000000000001E-2</v>
      </c>
      <c r="F122" s="454">
        <v>4.3999999999999997E-2</v>
      </c>
      <c r="G122" s="454">
        <v>0.03</v>
      </c>
      <c r="H122" s="454">
        <v>1.9E-2</v>
      </c>
      <c r="I122" s="454">
        <v>1.7000000000000001E-2</v>
      </c>
      <c r="J122" s="454">
        <v>1.4E-2</v>
      </c>
      <c r="K122" s="454">
        <v>1.2E-2</v>
      </c>
      <c r="L122" s="454">
        <v>8.0000000000000002E-3</v>
      </c>
      <c r="M122" s="454">
        <v>6.0000000000000001E-3</v>
      </c>
      <c r="N122" s="454">
        <v>4.0000000000000001E-3</v>
      </c>
      <c r="O122" s="454">
        <f>IF(Q$117=P$117,P122,ROUND(P122-((P122-Q122)/(Q$117-P$117))*(O$117-P$117),LamtronHeso))</f>
        <v>7.2800000000000004E-2</v>
      </c>
      <c r="P122" s="454">
        <f>IF(P$117=0,0,IF(P$117=15,C122,HLOOKUP($P$117,$D$117:$N$122,6,TRUE)))</f>
        <v>7.6999999999999999E-2</v>
      </c>
      <c r="Q122" s="455">
        <f>IF(Q$117=0,0,IF(Q$117=15,C122,HLOOKUP($Q$117,$D$117:$N$122,6,TRUE)))</f>
        <v>7.0000000000000007E-2</v>
      </c>
    </row>
    <row r="124" spans="1:17" ht="41.25" customHeight="1" thickBot="1">
      <c r="A124" s="983" t="s">
        <v>1143</v>
      </c>
      <c r="B124" s="983"/>
      <c r="C124" s="983"/>
      <c r="D124" s="983"/>
      <c r="E124" s="983"/>
      <c r="F124" s="983"/>
      <c r="G124" s="983"/>
      <c r="H124" s="983"/>
      <c r="I124" s="983"/>
      <c r="J124" s="983"/>
      <c r="K124" s="983"/>
      <c r="L124" s="983"/>
      <c r="M124" s="983"/>
      <c r="N124" s="983"/>
      <c r="O124" s="983"/>
      <c r="P124" s="460" t="s">
        <v>1144</v>
      </c>
      <c r="Q124" s="461"/>
    </row>
    <row r="125" spans="1:17" ht="14.5" thickTop="1">
      <c r="I125" s="444"/>
      <c r="J125" s="444"/>
      <c r="K125" s="444"/>
      <c r="M125" s="444"/>
      <c r="N125" s="444"/>
      <c r="O125" s="441" t="s">
        <v>1055</v>
      </c>
    </row>
    <row r="126" spans="1:17" ht="31.5" customHeight="1">
      <c r="A126" s="963" t="s">
        <v>43</v>
      </c>
      <c r="B126" s="963" t="s">
        <v>1056</v>
      </c>
      <c r="C126" s="968" t="s">
        <v>1145</v>
      </c>
      <c r="D126" s="969"/>
      <c r="E126" s="969"/>
      <c r="F126" s="969"/>
      <c r="G126" s="969"/>
      <c r="H126" s="969"/>
      <c r="I126" s="969"/>
      <c r="J126" s="969"/>
      <c r="K126" s="969"/>
      <c r="L126" s="969"/>
      <c r="M126" s="456" t="s">
        <v>703</v>
      </c>
      <c r="N126" s="456" t="s">
        <v>1058</v>
      </c>
      <c r="O126" s="456" t="s">
        <v>1059</v>
      </c>
    </row>
    <row r="127" spans="1:17">
      <c r="A127" s="964"/>
      <c r="B127" s="964"/>
      <c r="C127" s="445" t="s">
        <v>1060</v>
      </c>
      <c r="D127" s="445">
        <v>20</v>
      </c>
      <c r="E127" s="445">
        <v>50</v>
      </c>
      <c r="F127" s="445">
        <v>100</v>
      </c>
      <c r="G127" s="445">
        <v>200</v>
      </c>
      <c r="H127" s="445">
        <v>500</v>
      </c>
      <c r="I127" s="446">
        <v>1000</v>
      </c>
      <c r="J127" s="446">
        <v>2000</v>
      </c>
      <c r="K127" s="446">
        <v>5000</v>
      </c>
      <c r="L127" s="446">
        <v>8000</v>
      </c>
      <c r="M127" s="445">
        <f>$C$2</f>
        <v>14.093294609999999</v>
      </c>
      <c r="N127" s="445">
        <f>IF(M127&lt;D127,10,IF(M127&gt;L127,L127,HLOOKUP(M127,D127:L127,1)))</f>
        <v>10</v>
      </c>
      <c r="O127" s="447">
        <f>IF(M127&lt;10,10,IF(M127&lt;20,20,IF(M127&gt;L127,L127,INDEX(D127:L127,MATCH(M127,D127:L127,1)+1))))</f>
        <v>20</v>
      </c>
    </row>
    <row r="128" spans="1:17">
      <c r="A128" s="448">
        <v>1</v>
      </c>
      <c r="B128" s="449" t="s">
        <v>1061</v>
      </c>
      <c r="C128" s="449">
        <v>0.20599999999999999</v>
      </c>
      <c r="D128" s="449">
        <v>0.17899999999999999</v>
      </c>
      <c r="E128" s="449">
        <v>0.13800000000000001</v>
      </c>
      <c r="F128" s="449">
        <v>0.106</v>
      </c>
      <c r="G128" s="449">
        <v>8.1000000000000003E-2</v>
      </c>
      <c r="H128" s="449">
        <v>6.3E-2</v>
      </c>
      <c r="I128" s="449">
        <v>5.0999999999999997E-2</v>
      </c>
      <c r="J128" s="449">
        <v>3.5999999999999997E-2</v>
      </c>
      <c r="K128" s="449">
        <v>2.8000000000000001E-2</v>
      </c>
      <c r="L128" s="449">
        <v>2.4E-2</v>
      </c>
      <c r="M128" s="449">
        <f>IF(O$127=N$127,N128,ROUND(N128-((N128-O128)/(O$127-N$127))*(M$127-N$127),LamtronHeso))</f>
        <v>0.19489999999999999</v>
      </c>
      <c r="N128" s="449">
        <f>IF(N$127=10,C128,HLOOKUP($N$127,$D$127:$L$132,2,TRUE))</f>
        <v>0.20599999999999999</v>
      </c>
      <c r="O128" s="450">
        <f>IF(O$127=10,C128,HLOOKUP($O$127,$D$127:$L$132,2,TRUE))</f>
        <v>0.17899999999999999</v>
      </c>
    </row>
    <row r="129" spans="1:15">
      <c r="A129" s="451">
        <v>2</v>
      </c>
      <c r="B129" s="452" t="s">
        <v>1062</v>
      </c>
      <c r="C129" s="452">
        <v>0.23799999999999999</v>
      </c>
      <c r="D129" s="452">
        <v>0.20599999999999999</v>
      </c>
      <c r="E129" s="452">
        <v>0.158</v>
      </c>
      <c r="F129" s="452">
        <v>0.121</v>
      </c>
      <c r="G129" s="452">
        <v>9.4E-2</v>
      </c>
      <c r="H129" s="452">
        <v>7.2999999999999995E-2</v>
      </c>
      <c r="I129" s="452">
        <v>5.5E-2</v>
      </c>
      <c r="J129" s="452">
        <v>4.3999999999999997E-2</v>
      </c>
      <c r="K129" s="452">
        <v>3.3000000000000002E-2</v>
      </c>
      <c r="L129" s="452">
        <v>2.8000000000000001E-2</v>
      </c>
      <c r="M129" s="452">
        <f>IF(O$127=N$127,N129,ROUND(N129-((N129-O129)/(O$127-N$127))*(M$127-N$127),LamtronHeso))</f>
        <v>0.22489999999999999</v>
      </c>
      <c r="N129" s="452">
        <f>IF(N$127=10,C129,HLOOKUP($N$127,$D$127:$L$132,3,TRUE))</f>
        <v>0.23799999999999999</v>
      </c>
      <c r="O129" s="453">
        <f>IF(O$127=10,C129,HLOOKUP($O$127,$D$127:$L$132,3,TRUE))</f>
        <v>0.20599999999999999</v>
      </c>
    </row>
    <row r="130" spans="1:15">
      <c r="A130" s="448">
        <v>3</v>
      </c>
      <c r="B130" s="449" t="s">
        <v>1063</v>
      </c>
      <c r="C130" s="449">
        <v>0.13600000000000001</v>
      </c>
      <c r="D130" s="449">
        <v>0.11799999999999999</v>
      </c>
      <c r="E130" s="449">
        <v>0.09</v>
      </c>
      <c r="F130" s="449">
        <v>6.9000000000000006E-2</v>
      </c>
      <c r="G130" s="449">
        <v>5.3999999999999999E-2</v>
      </c>
      <c r="H130" s="449">
        <v>4.1000000000000002E-2</v>
      </c>
      <c r="I130" s="449">
        <v>3.1E-2</v>
      </c>
      <c r="J130" s="449">
        <v>2.5999999999999999E-2</v>
      </c>
      <c r="K130" s="449">
        <v>0.02</v>
      </c>
      <c r="L130" s="449">
        <v>1.7000000000000001E-2</v>
      </c>
      <c r="M130" s="449">
        <f>IF(O$127=N$127,N130,ROUND(N130-((N130-O130)/(O$127-N$127))*(M$127-N$127),LamtronHeso))</f>
        <v>0.12859999999999999</v>
      </c>
      <c r="N130" s="449">
        <f>IF(N$127=10,C130,HLOOKUP($N$127,$D$127:$L$132,4,TRUE))</f>
        <v>0.13600000000000001</v>
      </c>
      <c r="O130" s="450">
        <f>IF(O$127=10,C130,HLOOKUP($O$127,$D$127:$L$132,4,TRUE))</f>
        <v>0.11799999999999999</v>
      </c>
    </row>
    <row r="131" spans="1:15">
      <c r="A131" s="451">
        <v>4</v>
      </c>
      <c r="B131" s="452" t="s">
        <v>1064</v>
      </c>
      <c r="C131" s="452">
        <v>0.151</v>
      </c>
      <c r="D131" s="452">
        <v>0.13</v>
      </c>
      <c r="E131" s="452">
        <v>0.1</v>
      </c>
      <c r="F131" s="452">
        <v>7.5999999999999998E-2</v>
      </c>
      <c r="G131" s="452">
        <v>0.06</v>
      </c>
      <c r="H131" s="452">
        <v>4.5999999999999999E-2</v>
      </c>
      <c r="I131" s="452">
        <v>3.5000000000000003E-2</v>
      </c>
      <c r="J131" s="452">
        <v>2.9000000000000001E-2</v>
      </c>
      <c r="K131" s="452">
        <v>2.1000000000000001E-2</v>
      </c>
      <c r="L131" s="452">
        <v>1.7999999999999999E-2</v>
      </c>
      <c r="M131" s="452">
        <f>IF(O$127=N$127,N131,ROUND(N131-((N131-O131)/(O$127-N$127))*(M$127-N$127),LamtronHeso))</f>
        <v>0.1424</v>
      </c>
      <c r="N131" s="452">
        <f>IF(N$127=10,C131,HLOOKUP($N$127,$D$127:$L$132,5,TRUE))</f>
        <v>0.151</v>
      </c>
      <c r="O131" s="453">
        <f>IF(O$127=10,C131,HLOOKUP($O$127,$D$127:$L$132,5,TRUE))</f>
        <v>0.13</v>
      </c>
    </row>
    <row r="132" spans="1:15">
      <c r="A132" s="448">
        <v>5</v>
      </c>
      <c r="B132" s="454" t="s">
        <v>1065</v>
      </c>
      <c r="C132" s="454">
        <v>0.158</v>
      </c>
      <c r="D132" s="454">
        <v>0.13800000000000001</v>
      </c>
      <c r="E132" s="454">
        <v>0.106</v>
      </c>
      <c r="F132" s="454">
        <v>8.1000000000000003E-2</v>
      </c>
      <c r="G132" s="454">
        <v>6.3E-2</v>
      </c>
      <c r="H132" s="454">
        <v>4.9000000000000002E-2</v>
      </c>
      <c r="I132" s="454">
        <v>3.7999999999999999E-2</v>
      </c>
      <c r="J132" s="454">
        <v>3.3000000000000002E-2</v>
      </c>
      <c r="K132" s="454">
        <v>2.4E-2</v>
      </c>
      <c r="L132" s="454">
        <v>2.1000000000000001E-2</v>
      </c>
      <c r="M132" s="454">
        <f>IF(O$127=N$127,N132,ROUND(N132-((N132-O132)/(O$127-N$127))*(M$127-N$127),LamtronHeso))</f>
        <v>0.14979999999999999</v>
      </c>
      <c r="N132" s="454">
        <f>IF(N$127=10,C132,HLOOKUP($N$127,$D$127:$L$132,6,TRUE))</f>
        <v>0.158</v>
      </c>
      <c r="O132" s="455">
        <f>IF(O$127=10,C132,HLOOKUP($O$127,$D$127:$L$132,6,TRUE))</f>
        <v>0.13800000000000001</v>
      </c>
    </row>
    <row r="134" spans="1:15" ht="19.5" thickBot="1">
      <c r="A134" s="442" t="s">
        <v>1146</v>
      </c>
      <c r="B134" s="442"/>
      <c r="C134" s="442"/>
      <c r="D134" s="442"/>
      <c r="E134" s="442"/>
      <c r="F134" s="442"/>
      <c r="G134" s="442"/>
      <c r="H134" s="443" t="s">
        <v>1147</v>
      </c>
    </row>
    <row r="135" spans="1:15" ht="14.5" thickTop="1">
      <c r="J135" s="444"/>
      <c r="K135" s="444"/>
      <c r="M135" s="444"/>
      <c r="N135" s="444"/>
      <c r="O135" s="441" t="s">
        <v>1055</v>
      </c>
    </row>
    <row r="136" spans="1:15" ht="31.5" customHeight="1">
      <c r="A136" s="963" t="s">
        <v>43</v>
      </c>
      <c r="B136" s="963" t="s">
        <v>1056</v>
      </c>
      <c r="C136" s="968" t="s">
        <v>1145</v>
      </c>
      <c r="D136" s="969"/>
      <c r="E136" s="969"/>
      <c r="F136" s="969"/>
      <c r="G136" s="969"/>
      <c r="H136" s="969"/>
      <c r="I136" s="969"/>
      <c r="J136" s="969"/>
      <c r="K136" s="969"/>
      <c r="L136" s="969"/>
      <c r="M136" s="456" t="s">
        <v>703</v>
      </c>
      <c r="N136" s="456" t="s">
        <v>1058</v>
      </c>
      <c r="O136" s="456" t="s">
        <v>1059</v>
      </c>
    </row>
    <row r="137" spans="1:15">
      <c r="A137" s="964"/>
      <c r="B137" s="964"/>
      <c r="C137" s="445" t="s">
        <v>1060</v>
      </c>
      <c r="D137" s="445">
        <v>20</v>
      </c>
      <c r="E137" s="445">
        <v>50</v>
      </c>
      <c r="F137" s="445">
        <v>100</v>
      </c>
      <c r="G137" s="445">
        <v>200</v>
      </c>
      <c r="H137" s="445">
        <v>500</v>
      </c>
      <c r="I137" s="446">
        <v>1000</v>
      </c>
      <c r="J137" s="446">
        <v>2000</v>
      </c>
      <c r="K137" s="446">
        <v>5000</v>
      </c>
      <c r="L137" s="446">
        <v>8000</v>
      </c>
      <c r="M137" s="445">
        <f>$C$2</f>
        <v>14.093294609999999</v>
      </c>
      <c r="N137" s="445">
        <f>IF(M137&lt;D137,10,IF(M137&gt;L137,L137,HLOOKUP(M137,D137:L137,1)))</f>
        <v>10</v>
      </c>
      <c r="O137" s="447">
        <f>IF(M137&lt;10,10,IF(M137&lt;20,20,IF(M137&gt;L137,L137,INDEX(D137:L137,MATCH(M137,D137:L137,1)+1))))</f>
        <v>20</v>
      </c>
    </row>
    <row r="138" spans="1:15">
      <c r="A138" s="448">
        <v>1</v>
      </c>
      <c r="B138" s="449" t="s">
        <v>1061</v>
      </c>
      <c r="C138" s="449">
        <v>0.2</v>
      </c>
      <c r="D138" s="449">
        <v>0.17499999999999999</v>
      </c>
      <c r="E138" s="449">
        <v>0.13300000000000001</v>
      </c>
      <c r="F138" s="449">
        <v>0.104</v>
      </c>
      <c r="G138" s="449">
        <v>7.8E-2</v>
      </c>
      <c r="H138" s="449">
        <v>5.8000000000000003E-2</v>
      </c>
      <c r="I138" s="449">
        <v>4.8000000000000001E-2</v>
      </c>
      <c r="J138" s="449">
        <v>3.5000000000000003E-2</v>
      </c>
      <c r="K138" s="449">
        <v>2.5999999999999999E-2</v>
      </c>
      <c r="L138" s="449">
        <v>2.3E-2</v>
      </c>
      <c r="M138" s="462">
        <f>IF(O$137=N$137,N138,ROUND(N138-((N138-O138)/(O$137-N$137))*(M$137-N$137),LamtronHeso))</f>
        <v>0.19</v>
      </c>
      <c r="N138" s="449">
        <f>IF(N$137=10,C138,HLOOKUP($N$137,$D$137:$L$142,2,TRUE))</f>
        <v>0.2</v>
      </c>
      <c r="O138" s="450">
        <f>IF(O$137=10,C138,HLOOKUP($O$137,$D$137:$L$142,2,TRUE))</f>
        <v>0.17499999999999999</v>
      </c>
    </row>
    <row r="139" spans="1:15">
      <c r="A139" s="451">
        <v>2</v>
      </c>
      <c r="B139" s="452" t="s">
        <v>1062</v>
      </c>
      <c r="C139" s="452">
        <v>0.23100000000000001</v>
      </c>
      <c r="D139" s="452">
        <v>0.2</v>
      </c>
      <c r="E139" s="452">
        <v>0.151</v>
      </c>
      <c r="F139" s="452">
        <v>0.11799999999999999</v>
      </c>
      <c r="G139" s="452">
        <v>0.09</v>
      </c>
      <c r="H139" s="452">
        <v>6.9000000000000006E-2</v>
      </c>
      <c r="I139" s="452">
        <v>5.0999999999999997E-2</v>
      </c>
      <c r="J139" s="452">
        <v>4.1000000000000002E-2</v>
      </c>
      <c r="K139" s="452">
        <v>2.9000000000000001E-2</v>
      </c>
      <c r="L139" s="452">
        <v>2.5000000000000001E-2</v>
      </c>
      <c r="M139" s="452">
        <f>IF(O$137=N$137,N139,ROUND(N139-((N139-O139)/(O$137-N$137))*(M$137-N$137),LamtronHeso))</f>
        <v>0.21829999999999999</v>
      </c>
      <c r="N139" s="452">
        <f>IF(N$137=10,C139,HLOOKUP($N$137,$D$137:$L$142,3,TRUE))</f>
        <v>0.23100000000000001</v>
      </c>
      <c r="O139" s="453">
        <f>IF(O$137=10,C139,HLOOKUP($O$137,$D$137:$L$142,3,TRUE))</f>
        <v>0.2</v>
      </c>
    </row>
    <row r="140" spans="1:15">
      <c r="A140" s="448">
        <v>3</v>
      </c>
      <c r="B140" s="449" t="s">
        <v>1063</v>
      </c>
      <c r="C140" s="449">
        <v>0.13300000000000001</v>
      </c>
      <c r="D140" s="449">
        <v>0.114</v>
      </c>
      <c r="E140" s="449">
        <v>8.5000000000000006E-2</v>
      </c>
      <c r="F140" s="449">
        <v>6.8000000000000005E-2</v>
      </c>
      <c r="G140" s="449">
        <v>5.0999999999999997E-2</v>
      </c>
      <c r="H140" s="449">
        <v>3.9E-2</v>
      </c>
      <c r="I140" s="449">
        <v>0.03</v>
      </c>
      <c r="J140" s="449">
        <v>2.5000000000000001E-2</v>
      </c>
      <c r="K140" s="449">
        <v>1.7999999999999999E-2</v>
      </c>
      <c r="L140" s="449">
        <v>1.4999999999999999E-2</v>
      </c>
      <c r="M140" s="449">
        <f>IF(O$137=N$137,N140,ROUND(N140-((N140-O140)/(O$137-N$137))*(M$137-N$137),LamtronHeso))</f>
        <v>0.12520000000000001</v>
      </c>
      <c r="N140" s="449">
        <f>IF(N$137=10,C140,HLOOKUP($N$137,$D$137:$L$142,4,TRUE))</f>
        <v>0.13300000000000001</v>
      </c>
      <c r="O140" s="450">
        <f>IF(O$137=10,C140,HLOOKUP($O$137,$D$137:$L$142,4,TRUE))</f>
        <v>0.114</v>
      </c>
    </row>
    <row r="141" spans="1:15">
      <c r="A141" s="451">
        <v>4</v>
      </c>
      <c r="B141" s="452" t="s">
        <v>1064</v>
      </c>
      <c r="C141" s="452">
        <v>0.14599999999999999</v>
      </c>
      <c r="D141" s="452">
        <v>0.126</v>
      </c>
      <c r="E141" s="452">
        <v>9.5000000000000001E-2</v>
      </c>
      <c r="F141" s="452">
        <v>7.4999999999999997E-2</v>
      </c>
      <c r="G141" s="452">
        <v>5.8000000000000003E-2</v>
      </c>
      <c r="H141" s="452">
        <v>4.3999999999999997E-2</v>
      </c>
      <c r="I141" s="452">
        <v>3.3000000000000002E-2</v>
      </c>
      <c r="J141" s="452">
        <v>2.8000000000000001E-2</v>
      </c>
      <c r="K141" s="452">
        <v>0.02</v>
      </c>
      <c r="L141" s="452">
        <v>1.7000000000000001E-2</v>
      </c>
      <c r="M141" s="452">
        <f>IF(O$137=N$137,N141,ROUND(N141-((N141-O141)/(O$137-N$137))*(M$137-N$137),LamtronHeso))</f>
        <v>0.13780000000000001</v>
      </c>
      <c r="N141" s="452">
        <f>IF(N$137=10,C141,HLOOKUP($N$137,$D$137:$L$142,5,TRUE))</f>
        <v>0.14599999999999999</v>
      </c>
      <c r="O141" s="453">
        <f>IF(O$137=10,C141,HLOOKUP($O$137,$D$137:$L$142,5,TRUE))</f>
        <v>0.126</v>
      </c>
    </row>
    <row r="142" spans="1:15">
      <c r="A142" s="448">
        <v>5</v>
      </c>
      <c r="B142" s="454" t="s">
        <v>1065</v>
      </c>
      <c r="C142" s="454">
        <v>0.153</v>
      </c>
      <c r="D142" s="454">
        <v>0.13300000000000001</v>
      </c>
      <c r="E142" s="454">
        <v>0.10299999999999999</v>
      </c>
      <c r="F142" s="454">
        <v>7.8E-2</v>
      </c>
      <c r="G142" s="454">
        <v>5.8999999999999997E-2</v>
      </c>
      <c r="H142" s="454">
        <v>4.5999999999999999E-2</v>
      </c>
      <c r="I142" s="454">
        <v>3.5999999999999997E-2</v>
      </c>
      <c r="J142" s="454">
        <v>0.03</v>
      </c>
      <c r="K142" s="454">
        <v>2.1000000000000001E-2</v>
      </c>
      <c r="L142" s="454">
        <v>1.7999999999999999E-2</v>
      </c>
      <c r="M142" s="454">
        <f>IF(O$137=N$137,N142,ROUND(N142-((N142-O142)/(O$137-N$137))*(M$137-N$137),LamtronHeso))</f>
        <v>0.14480000000000001</v>
      </c>
      <c r="N142" s="454">
        <f>IF(N$137=10,C142,HLOOKUP($N$137,$D$137:$L$142,6,TRUE))</f>
        <v>0.153</v>
      </c>
      <c r="O142" s="455">
        <f>IF(O$137=10,C142,HLOOKUP($O$137,$D$137:$L$142,6,TRUE))</f>
        <v>0.13300000000000001</v>
      </c>
    </row>
    <row r="144" spans="1:15" ht="19.5" thickBot="1">
      <c r="A144" s="442" t="s">
        <v>1148</v>
      </c>
      <c r="B144" s="442"/>
      <c r="C144" s="442"/>
      <c r="D144" s="442"/>
      <c r="E144" s="442"/>
      <c r="F144" s="442"/>
      <c r="G144" s="442"/>
      <c r="H144" s="442"/>
      <c r="I144" s="442"/>
      <c r="J144" s="442"/>
      <c r="K144" s="443" t="s">
        <v>1149</v>
      </c>
    </row>
    <row r="145" spans="1:15" ht="14.5" thickTop="1">
      <c r="J145" s="444"/>
      <c r="K145" s="444"/>
      <c r="M145" s="444"/>
      <c r="N145" s="444"/>
      <c r="O145" s="441" t="s">
        <v>1055</v>
      </c>
    </row>
    <row r="146" spans="1:15" ht="16.5" customHeight="1">
      <c r="A146" s="963" t="s">
        <v>43</v>
      </c>
      <c r="B146" s="963" t="s">
        <v>1056</v>
      </c>
      <c r="C146" s="968" t="s">
        <v>1150</v>
      </c>
      <c r="D146" s="969"/>
      <c r="E146" s="969"/>
      <c r="F146" s="969"/>
      <c r="G146" s="969"/>
      <c r="H146" s="969"/>
      <c r="I146" s="969"/>
      <c r="J146" s="969"/>
      <c r="K146" s="969"/>
      <c r="L146" s="969"/>
      <c r="M146" s="456" t="s">
        <v>703</v>
      </c>
      <c r="N146" s="456" t="s">
        <v>1058</v>
      </c>
      <c r="O146" s="456" t="s">
        <v>1059</v>
      </c>
    </row>
    <row r="147" spans="1:15">
      <c r="A147" s="964"/>
      <c r="B147" s="964"/>
      <c r="C147" s="445" t="s">
        <v>1060</v>
      </c>
      <c r="D147" s="445">
        <v>20</v>
      </c>
      <c r="E147" s="445">
        <v>50</v>
      </c>
      <c r="F147" s="445">
        <v>100</v>
      </c>
      <c r="G147" s="445">
        <v>200</v>
      </c>
      <c r="H147" s="445">
        <v>500</v>
      </c>
      <c r="I147" s="446">
        <v>1000</v>
      </c>
      <c r="J147" s="446">
        <v>2000</v>
      </c>
      <c r="K147" s="446">
        <v>5000</v>
      </c>
      <c r="L147" s="446">
        <v>8000</v>
      </c>
      <c r="M147" s="445">
        <f>$C$2</f>
        <v>14.093294609999999</v>
      </c>
      <c r="N147" s="445">
        <f>IF(M147&lt;D147,10,IF(M147&gt;L147,L147,HLOOKUP(M147,D147:L147,1)))</f>
        <v>10</v>
      </c>
      <c r="O147" s="447">
        <f>IF(M147&lt;10,10,IF(M147&lt;20,20,IF(M147&gt;L147,L147,INDEX(D147:L147,MATCH(M147,D147:L147,1)+1))))</f>
        <v>20</v>
      </c>
    </row>
    <row r="148" spans="1:15">
      <c r="A148" s="448">
        <v>1</v>
      </c>
      <c r="B148" s="449" t="s">
        <v>1061</v>
      </c>
      <c r="C148" s="449">
        <v>0.33700000000000002</v>
      </c>
      <c r="D148" s="449">
        <v>0.27</v>
      </c>
      <c r="E148" s="449">
        <v>0.152</v>
      </c>
      <c r="F148" s="449">
        <v>9.9000000000000005E-2</v>
      </c>
      <c r="G148" s="449">
        <v>5.8999999999999997E-2</v>
      </c>
      <c r="H148" s="449">
        <v>4.2999999999999997E-2</v>
      </c>
      <c r="I148" s="449">
        <v>0.03</v>
      </c>
      <c r="J148" s="449">
        <v>2.5999999999999999E-2</v>
      </c>
      <c r="K148" s="449">
        <v>2.1999999999999999E-2</v>
      </c>
      <c r="L148" s="449">
        <v>1.9E-2</v>
      </c>
      <c r="M148" s="462">
        <f>IF(O$147=N$147,N148,ROUND(N148-((N148-O148)/(O$147-N$147))*(M$147-N$147),LamtronHeso))</f>
        <v>0.31</v>
      </c>
      <c r="N148" s="449">
        <f>IF(N$147=10,C148,HLOOKUP($N$147,$D$147:$L$152,2,TRUE))</f>
        <v>0.33700000000000002</v>
      </c>
      <c r="O148" s="450">
        <f>IF(O$147=10,C148,HLOOKUP($O$147,$D$147:$L$152,2,TRUE))</f>
        <v>0.27</v>
      </c>
    </row>
    <row r="149" spans="1:15">
      <c r="A149" s="451">
        <v>2</v>
      </c>
      <c r="B149" s="452" t="s">
        <v>1062</v>
      </c>
      <c r="C149" s="452">
        <v>0.439</v>
      </c>
      <c r="D149" s="452">
        <v>0.30299999999999999</v>
      </c>
      <c r="E149" s="452">
        <v>0.16900000000000001</v>
      </c>
      <c r="F149" s="452">
        <v>0.115</v>
      </c>
      <c r="G149" s="452">
        <v>7.3999999999999996E-2</v>
      </c>
      <c r="H149" s="452">
        <v>5.2999999999999999E-2</v>
      </c>
      <c r="I149" s="452">
        <v>0.04</v>
      </c>
      <c r="J149" s="452">
        <v>3.4000000000000002E-2</v>
      </c>
      <c r="K149" s="452">
        <v>2.7E-2</v>
      </c>
      <c r="L149" s="452">
        <v>2.3E-2</v>
      </c>
      <c r="M149" s="452">
        <f>IF(O$147=N$147,N149,ROUND(N149-((N149-O149)/(O$147-N$147))*(M$147-N$147),LamtronHeso))</f>
        <v>0.38329999999999997</v>
      </c>
      <c r="N149" s="452">
        <f>IF(N$147=10,C149,HLOOKUP($N$147,$D$147:$L$152,3,TRUE))</f>
        <v>0.439</v>
      </c>
      <c r="O149" s="453">
        <f>IF(O$147=10,C149,HLOOKUP($O$147,$D$147:$L$152,3,TRUE))</f>
        <v>0.30299999999999999</v>
      </c>
    </row>
    <row r="150" spans="1:15">
      <c r="A150" s="448">
        <v>3</v>
      </c>
      <c r="B150" s="449" t="s">
        <v>1063</v>
      </c>
      <c r="C150" s="449">
        <v>0.27</v>
      </c>
      <c r="D150" s="449">
        <v>0.185</v>
      </c>
      <c r="E150" s="449">
        <v>0.11799999999999999</v>
      </c>
      <c r="F150" s="449">
        <v>7.0000000000000007E-2</v>
      </c>
      <c r="G150" s="449">
        <v>4.4999999999999998E-2</v>
      </c>
      <c r="H150" s="449">
        <v>3.5000000000000003E-2</v>
      </c>
      <c r="I150" s="449">
        <v>2.1999999999999999E-2</v>
      </c>
      <c r="J150" s="449">
        <v>1.9E-2</v>
      </c>
      <c r="K150" s="449">
        <v>1.6E-2</v>
      </c>
      <c r="L150" s="449">
        <v>1.4E-2</v>
      </c>
      <c r="M150" s="449">
        <f>IF(O$147=N$147,N150,ROUND(N150-((N150-O150)/(O$147-N$147))*(M$147-N$147),LamtronHeso))</f>
        <v>0.23519999999999999</v>
      </c>
      <c r="N150" s="449">
        <f>IF(N$147=10,C150,HLOOKUP($N$147,$D$147:$L$152,4,TRUE))</f>
        <v>0.27</v>
      </c>
      <c r="O150" s="450">
        <f>IF(O$147=10,C150,HLOOKUP($O$147,$D$147:$L$152,4,TRUE))</f>
        <v>0.185</v>
      </c>
    </row>
    <row r="151" spans="1:15">
      <c r="A151" s="451">
        <v>4</v>
      </c>
      <c r="B151" s="452" t="s">
        <v>1064</v>
      </c>
      <c r="C151" s="452">
        <v>0.28199999999999997</v>
      </c>
      <c r="D151" s="452">
        <v>0.23599999999999999</v>
      </c>
      <c r="E151" s="452">
        <v>0.13</v>
      </c>
      <c r="F151" s="452">
        <v>7.3999999999999996E-2</v>
      </c>
      <c r="G151" s="452">
        <v>4.7E-2</v>
      </c>
      <c r="H151" s="452">
        <v>3.6999999999999998E-2</v>
      </c>
      <c r="I151" s="452">
        <v>2.4E-2</v>
      </c>
      <c r="J151" s="452">
        <v>2.1000000000000001E-2</v>
      </c>
      <c r="K151" s="452">
        <v>1.7999999999999999E-2</v>
      </c>
      <c r="L151" s="452">
        <v>1.6E-2</v>
      </c>
      <c r="M151" s="452">
        <f>IF(O$147=N$147,N151,ROUND(N151-((N151-O151)/(O$147-N$147))*(M$147-N$147),LamtronHeso))</f>
        <v>0.26319999999999999</v>
      </c>
      <c r="N151" s="452">
        <f>IF(N$147=10,C151,HLOOKUP($N$147,$D$147:$L$152,5,TRUE))</f>
        <v>0.28199999999999997</v>
      </c>
      <c r="O151" s="453">
        <f>IF(O$147=10,C151,HLOOKUP($O$147,$D$147:$L$152,5,TRUE))</f>
        <v>0.23599999999999999</v>
      </c>
    </row>
    <row r="152" spans="1:15">
      <c r="A152" s="448">
        <v>5</v>
      </c>
      <c r="B152" s="454" t="s">
        <v>1065</v>
      </c>
      <c r="C152" s="454">
        <v>0.30299999999999999</v>
      </c>
      <c r="D152" s="454">
        <v>0.254</v>
      </c>
      <c r="E152" s="454">
        <v>0.13500000000000001</v>
      </c>
      <c r="F152" s="454">
        <v>8.3000000000000004E-2</v>
      </c>
      <c r="G152" s="454">
        <v>4.9000000000000002E-2</v>
      </c>
      <c r="H152" s="454">
        <v>0.04</v>
      </c>
      <c r="I152" s="454">
        <v>2.5999999999999999E-2</v>
      </c>
      <c r="J152" s="454">
        <v>2.1999999999999999E-2</v>
      </c>
      <c r="K152" s="454">
        <v>1.9E-2</v>
      </c>
      <c r="L152" s="454">
        <v>1.7000000000000001E-2</v>
      </c>
      <c r="M152" s="454">
        <f>IF(O$147=N$147,N152,ROUND(N152-((N152-O152)/(O$147-N$147))*(M$147-N$147),LamtronHeso))</f>
        <v>0.28289999999999998</v>
      </c>
      <c r="N152" s="454">
        <f>IF(N$147=10,C152,HLOOKUP($N$147,$D$147:$L$152,6,TRUE))</f>
        <v>0.30299999999999999</v>
      </c>
      <c r="O152" s="455">
        <f>IF(O$147=10,C152,HLOOKUP($O$147,$D$147:$L$152,6,TRUE))</f>
        <v>0.254</v>
      </c>
    </row>
    <row r="154" spans="1:15" ht="19.5" thickBot="1">
      <c r="A154" s="442" t="s">
        <v>1151</v>
      </c>
      <c r="B154" s="442"/>
      <c r="C154" s="442"/>
      <c r="D154" s="442"/>
      <c r="E154" s="442"/>
      <c r="F154" s="442"/>
      <c r="G154" s="442"/>
      <c r="H154" s="442"/>
      <c r="I154" s="442"/>
      <c r="J154" s="442"/>
      <c r="K154" s="443" t="s">
        <v>1152</v>
      </c>
    </row>
    <row r="155" spans="1:15" ht="14.5" thickTop="1">
      <c r="J155" s="444"/>
      <c r="K155" s="444"/>
      <c r="M155" s="444"/>
      <c r="N155" s="444"/>
      <c r="O155" s="441" t="s">
        <v>1055</v>
      </c>
    </row>
    <row r="156" spans="1:15" ht="16.5" customHeight="1">
      <c r="A156" s="963" t="s">
        <v>43</v>
      </c>
      <c r="B156" s="963" t="s">
        <v>1056</v>
      </c>
      <c r="C156" s="968" t="s">
        <v>1153</v>
      </c>
      <c r="D156" s="969"/>
      <c r="E156" s="969"/>
      <c r="F156" s="969"/>
      <c r="G156" s="969"/>
      <c r="H156" s="969"/>
      <c r="I156" s="969"/>
      <c r="J156" s="969"/>
      <c r="K156" s="969"/>
      <c r="L156" s="969"/>
      <c r="M156" s="456" t="s">
        <v>703</v>
      </c>
      <c r="N156" s="456" t="s">
        <v>1058</v>
      </c>
      <c r="O156" s="456" t="s">
        <v>1059</v>
      </c>
    </row>
    <row r="157" spans="1:15">
      <c r="A157" s="964"/>
      <c r="B157" s="964"/>
      <c r="C157" s="445" t="s">
        <v>1060</v>
      </c>
      <c r="D157" s="445">
        <v>20</v>
      </c>
      <c r="E157" s="445">
        <v>50</v>
      </c>
      <c r="F157" s="445">
        <v>100</v>
      </c>
      <c r="G157" s="445">
        <v>200</v>
      </c>
      <c r="H157" s="445">
        <v>500</v>
      </c>
      <c r="I157" s="446">
        <v>1000</v>
      </c>
      <c r="J157" s="446">
        <v>2000</v>
      </c>
      <c r="K157" s="446">
        <v>5000</v>
      </c>
      <c r="L157" s="446">
        <v>8000</v>
      </c>
      <c r="M157" s="445">
        <f>$C$3</f>
        <v>3.9</v>
      </c>
      <c r="N157" s="445">
        <f>IF(M157&lt;D157,10,IF(M157&gt;L157,L157,HLOOKUP(M157,D157:L157,1)))</f>
        <v>10</v>
      </c>
      <c r="O157" s="447">
        <f>IF(M157&lt;10,10,IF(M157&lt;20,20,IF(M157&gt;L157,L157,INDEX(D157:L157,MATCH(M157,D157:L157,1)+1))))</f>
        <v>10</v>
      </c>
    </row>
    <row r="158" spans="1:15">
      <c r="A158" s="448">
        <v>1</v>
      </c>
      <c r="B158" s="449" t="s">
        <v>1061</v>
      </c>
      <c r="C158" s="449">
        <v>0.28699999999999998</v>
      </c>
      <c r="D158" s="449">
        <v>0.27</v>
      </c>
      <c r="E158" s="449">
        <v>0.14199999999999999</v>
      </c>
      <c r="F158" s="449">
        <v>8.8999999999999996E-2</v>
      </c>
      <c r="G158" s="449">
        <v>7.9000000000000001E-2</v>
      </c>
      <c r="H158" s="449">
        <v>6.6000000000000003E-2</v>
      </c>
      <c r="I158" s="449">
        <v>4.4999999999999998E-2</v>
      </c>
      <c r="J158" s="449">
        <v>3.5000000000000003E-2</v>
      </c>
      <c r="K158" s="449">
        <v>2.7E-2</v>
      </c>
      <c r="L158" s="449">
        <v>2.3E-2</v>
      </c>
      <c r="M158" s="462">
        <f>IF(O$157=N$157,N158,ROUND(N158-((N158-O158)/(O$157-N$157))*(M$157-N$157),LamtronHeso))</f>
        <v>0.28699999999999998</v>
      </c>
      <c r="N158" s="449">
        <f>IF(N$157=10,C158,HLOOKUP($N$157,$D$157:$L$162,2,TRUE))</f>
        <v>0.28699999999999998</v>
      </c>
      <c r="O158" s="450">
        <f>IF(O$157=10,C158,HLOOKUP($O$157,$D$157:$L$162,2,TRUE))</f>
        <v>0.28699999999999998</v>
      </c>
    </row>
    <row r="159" spans="1:15">
      <c r="A159" s="451">
        <v>2</v>
      </c>
      <c r="B159" s="452" t="s">
        <v>1062</v>
      </c>
      <c r="C159" s="452">
        <v>0.439</v>
      </c>
      <c r="D159" s="452">
        <v>0.39500000000000002</v>
      </c>
      <c r="E159" s="452">
        <v>0.224</v>
      </c>
      <c r="F159" s="452">
        <v>0.14099999999999999</v>
      </c>
      <c r="G159" s="452">
        <v>0.122</v>
      </c>
      <c r="H159" s="452">
        <v>0.1</v>
      </c>
      <c r="I159" s="452">
        <v>6.8000000000000005E-2</v>
      </c>
      <c r="J159" s="452">
        <v>5.3999999999999999E-2</v>
      </c>
      <c r="K159" s="452">
        <v>4.1000000000000002E-2</v>
      </c>
      <c r="L159" s="452">
        <v>3.5999999999999997E-2</v>
      </c>
      <c r="M159" s="452">
        <f>IF(O$157=N$157,N159,ROUND(N159-((N159-O159)/(O$157-N$157))*(M$157-N$157),LamtronHeso))</f>
        <v>0.439</v>
      </c>
      <c r="N159" s="452">
        <f>IF(N$157=10,C159,HLOOKUP($N$157,$D$157:$L$162,3,TRUE))</f>
        <v>0.439</v>
      </c>
      <c r="O159" s="453">
        <f>IF(O$157=10,C159,HLOOKUP($O$157,$D$157:$L$162,3,TRUE))</f>
        <v>0.439</v>
      </c>
    </row>
    <row r="160" spans="1:15">
      <c r="A160" s="448">
        <v>3</v>
      </c>
      <c r="B160" s="449" t="s">
        <v>1063</v>
      </c>
      <c r="C160" s="449">
        <v>0.20399999999999999</v>
      </c>
      <c r="D160" s="449">
        <v>0.17899999999999999</v>
      </c>
      <c r="E160" s="449">
        <v>0.10299999999999999</v>
      </c>
      <c r="F160" s="449">
        <v>6.6000000000000003E-2</v>
      </c>
      <c r="G160" s="449">
        <v>5.8000000000000003E-2</v>
      </c>
      <c r="H160" s="449">
        <v>4.5999999999999999E-2</v>
      </c>
      <c r="I160" s="449">
        <v>3.2000000000000001E-2</v>
      </c>
      <c r="J160" s="449">
        <v>2.5999999999999999E-2</v>
      </c>
      <c r="K160" s="449">
        <v>2.1000000000000001E-2</v>
      </c>
      <c r="L160" s="449">
        <v>1.9E-2</v>
      </c>
      <c r="M160" s="449">
        <f>IF(O$157=N$157,N160,ROUND(N160-((N160-O160)/(O$157-N$157))*(M$157-N$157),LamtronHeso))</f>
        <v>0.20399999999999999</v>
      </c>
      <c r="N160" s="449">
        <f>IF(N$157=10,C160,HLOOKUP($N$157,$D$157:$L$162,4,TRUE))</f>
        <v>0.20399999999999999</v>
      </c>
      <c r="O160" s="450">
        <f>IF(O$157=10,C160,HLOOKUP($O$157,$D$157:$L$162,4,TRUE))</f>
        <v>0.20399999999999999</v>
      </c>
    </row>
    <row r="161" spans="1:15">
      <c r="A161" s="451">
        <v>4</v>
      </c>
      <c r="B161" s="452" t="s">
        <v>1064</v>
      </c>
      <c r="C161" s="452">
        <v>0.219</v>
      </c>
      <c r="D161" s="452">
        <v>0.191</v>
      </c>
      <c r="E161" s="452">
        <v>0.11</v>
      </c>
      <c r="F161" s="452">
        <v>7.0000000000000007E-2</v>
      </c>
      <c r="G161" s="452">
        <v>6.0999999999999999E-2</v>
      </c>
      <c r="H161" s="452">
        <v>4.9000000000000002E-2</v>
      </c>
      <c r="I161" s="452">
        <v>0.04</v>
      </c>
      <c r="J161" s="452">
        <v>0.03</v>
      </c>
      <c r="K161" s="452">
        <v>2.4E-2</v>
      </c>
      <c r="L161" s="452">
        <v>0.02</v>
      </c>
      <c r="M161" s="452">
        <f>IF(O$157=N$157,N161,ROUND(N161-((N161-O161)/(O$157-N$157))*(M$157-N$157),LamtronHeso))</f>
        <v>0.219</v>
      </c>
      <c r="N161" s="452">
        <f>IF(N$157=10,C161,HLOOKUP($N$157,$D$157:$L$162,5,TRUE))</f>
        <v>0.219</v>
      </c>
      <c r="O161" s="453">
        <f>IF(O$157=10,C161,HLOOKUP($O$157,$D$157:$L$162,5,TRUE))</f>
        <v>0.219</v>
      </c>
    </row>
    <row r="162" spans="1:15">
      <c r="A162" s="448">
        <v>5</v>
      </c>
      <c r="B162" s="454" t="s">
        <v>1065</v>
      </c>
      <c r="C162" s="454">
        <v>0.23599999999999999</v>
      </c>
      <c r="D162" s="454">
        <v>0.20300000000000001</v>
      </c>
      <c r="E162" s="454">
        <v>0.122</v>
      </c>
      <c r="F162" s="454">
        <v>7.9000000000000001E-2</v>
      </c>
      <c r="G162" s="454">
        <v>6.8000000000000005E-2</v>
      </c>
      <c r="H162" s="454">
        <v>5.6000000000000001E-2</v>
      </c>
      <c r="I162" s="454">
        <v>4.3999999999999997E-2</v>
      </c>
      <c r="J162" s="454">
        <v>3.4000000000000002E-2</v>
      </c>
      <c r="K162" s="454">
        <v>2.5999999999999999E-2</v>
      </c>
      <c r="L162" s="454">
        <v>2.1999999999999999E-2</v>
      </c>
      <c r="M162" s="454">
        <f>IF(O$157=N$157,N162,ROUND(N162-((N162-O162)/(O$157-N$157))*(M$157-N$157),LamtronHeso))</f>
        <v>0.23599999999999999</v>
      </c>
      <c r="N162" s="454">
        <f>IF(N$157=10,C162,HLOOKUP($N$157,$D$157:$L$162,6,TRUE))</f>
        <v>0.23599999999999999</v>
      </c>
      <c r="O162" s="455">
        <f>IF(O$157=10,C162,HLOOKUP($O$157,$D$157:$L$162,6,TRUE))</f>
        <v>0.23599999999999999</v>
      </c>
    </row>
    <row r="164" spans="1:15" ht="19.5" thickBot="1">
      <c r="A164" s="442" t="s">
        <v>1154</v>
      </c>
      <c r="B164" s="442"/>
      <c r="C164" s="442"/>
      <c r="D164" s="442"/>
      <c r="E164" s="442"/>
      <c r="F164" s="442"/>
      <c r="G164" s="443" t="s">
        <v>1155</v>
      </c>
    </row>
    <row r="165" spans="1:15" ht="14.5" thickTop="1">
      <c r="J165" s="444"/>
      <c r="K165" s="444"/>
      <c r="M165" s="444"/>
      <c r="N165" s="444"/>
      <c r="O165" s="441" t="s">
        <v>1055</v>
      </c>
    </row>
    <row r="166" spans="1:15" ht="16.5" customHeight="1">
      <c r="A166" s="963" t="s">
        <v>43</v>
      </c>
      <c r="B166" s="963" t="s">
        <v>1056</v>
      </c>
      <c r="C166" s="968" t="s">
        <v>1150</v>
      </c>
      <c r="D166" s="969"/>
      <c r="E166" s="969"/>
      <c r="F166" s="969"/>
      <c r="G166" s="969"/>
      <c r="H166" s="969"/>
      <c r="I166" s="969"/>
      <c r="J166" s="969"/>
      <c r="K166" s="969"/>
      <c r="L166" s="969"/>
      <c r="M166" s="456" t="s">
        <v>703</v>
      </c>
      <c r="N166" s="456" t="s">
        <v>1058</v>
      </c>
      <c r="O166" s="456" t="s">
        <v>1059</v>
      </c>
    </row>
    <row r="167" spans="1:15">
      <c r="A167" s="964"/>
      <c r="B167" s="964"/>
      <c r="C167" s="445" t="s">
        <v>1060</v>
      </c>
      <c r="D167" s="445">
        <v>20</v>
      </c>
      <c r="E167" s="445">
        <v>50</v>
      </c>
      <c r="F167" s="445">
        <v>100</v>
      </c>
      <c r="G167" s="445">
        <v>200</v>
      </c>
      <c r="H167" s="445">
        <v>500</v>
      </c>
      <c r="I167" s="446">
        <v>1000</v>
      </c>
      <c r="J167" s="446">
        <v>2000</v>
      </c>
      <c r="K167" s="446">
        <v>5000</v>
      </c>
      <c r="L167" s="446">
        <v>8000</v>
      </c>
      <c r="M167" s="445">
        <f>$C$2</f>
        <v>14.093294609999999</v>
      </c>
      <c r="N167" s="445">
        <f>IF(M167&lt;D167,10,IF(M167&gt;L167,L167,HLOOKUP(M167,D167:L167,1)))</f>
        <v>10</v>
      </c>
      <c r="O167" s="447">
        <f>IF(M167&lt;10,10,IF(M167&lt;20,20,IF(M167&gt;L167,L167,INDEX(D167:L167,MATCH(M167,D167:L167,1)+1))))</f>
        <v>20</v>
      </c>
    </row>
    <row r="168" spans="1:15">
      <c r="A168" s="448">
        <v>1</v>
      </c>
      <c r="B168" s="449" t="s">
        <v>1061</v>
      </c>
      <c r="C168" s="449">
        <v>2.6280000000000001</v>
      </c>
      <c r="D168" s="449">
        <v>2.282</v>
      </c>
      <c r="E168" s="449">
        <v>1.948</v>
      </c>
      <c r="F168" s="449">
        <v>1.512</v>
      </c>
      <c r="G168" s="449">
        <v>1.2669999999999999</v>
      </c>
      <c r="H168" s="449">
        <v>0.97399999999999998</v>
      </c>
      <c r="I168" s="449">
        <v>0.65300000000000002</v>
      </c>
      <c r="J168" s="449">
        <v>0.58899999999999997</v>
      </c>
      <c r="K168" s="449">
        <v>0.52900000000000003</v>
      </c>
      <c r="L168" s="449">
        <v>0.46</v>
      </c>
      <c r="M168" s="462">
        <f>IF(O$167=N$167,N168,ROUND(N168-((N168-O168)/(O$167-N$167))*(M$167-N$167),LamtronHeso))</f>
        <v>2.4860000000000002</v>
      </c>
      <c r="N168" s="449">
        <f>IF(N$167=10,C168,HLOOKUP($N$167,$D$167:$L$172,2,TRUE))</f>
        <v>2.6280000000000001</v>
      </c>
      <c r="O168" s="450">
        <f>IF(O$167=10,C168,HLOOKUP($O$167,$D$167:$L$172,2,TRUE))</f>
        <v>2.282</v>
      </c>
    </row>
    <row r="169" spans="1:15">
      <c r="A169" s="451">
        <v>2</v>
      </c>
      <c r="B169" s="452" t="s">
        <v>1062</v>
      </c>
      <c r="C169" s="452">
        <v>2.806</v>
      </c>
      <c r="D169" s="452">
        <v>2.5099999999999998</v>
      </c>
      <c r="E169" s="452">
        <v>2.0470000000000002</v>
      </c>
      <c r="F169" s="452">
        <v>1.7</v>
      </c>
      <c r="G169" s="452">
        <v>1.3140000000000001</v>
      </c>
      <c r="H169" s="452">
        <v>1.0660000000000001</v>
      </c>
      <c r="I169" s="452">
        <v>0.67400000000000004</v>
      </c>
      <c r="J169" s="452">
        <v>0.60699999999999998</v>
      </c>
      <c r="K169" s="452">
        <v>0.54600000000000004</v>
      </c>
      <c r="L169" s="452">
        <v>0.47399999999999998</v>
      </c>
      <c r="M169" s="452">
        <f>IF(O$167=N$167,N169,ROUND(N169-((N169-O169)/(O$167-N$167))*(M$167-N$167),LamtronHeso))</f>
        <v>2.6848000000000001</v>
      </c>
      <c r="N169" s="452">
        <f>IF(N$167=10,C169,HLOOKUP($N$167,$D$167:$L$172,3,TRUE))</f>
        <v>2.806</v>
      </c>
      <c r="O169" s="453">
        <f>IF(O$167=10,C169,HLOOKUP($O$167,$D$167:$L$172,3,TRUE))</f>
        <v>2.5099999999999998</v>
      </c>
    </row>
    <row r="170" spans="1:15">
      <c r="A170" s="448">
        <v>3</v>
      </c>
      <c r="B170" s="449" t="s">
        <v>1063</v>
      </c>
      <c r="C170" s="449">
        <v>2.5619999999999998</v>
      </c>
      <c r="D170" s="449">
        <v>2.16</v>
      </c>
      <c r="E170" s="449">
        <v>1.885</v>
      </c>
      <c r="F170" s="449">
        <v>1.405</v>
      </c>
      <c r="G170" s="449">
        <v>1.0429999999999999</v>
      </c>
      <c r="H170" s="449">
        <v>0.82199999999999995</v>
      </c>
      <c r="I170" s="449">
        <v>0.59899999999999998</v>
      </c>
      <c r="J170" s="449">
        <v>0.53900000000000003</v>
      </c>
      <c r="K170" s="449">
        <v>0.48499999999999999</v>
      </c>
      <c r="L170" s="449">
        <v>0.42199999999999999</v>
      </c>
      <c r="M170" s="449">
        <f>IF(O$167=N$167,N170,ROUND(N170-((N170-O170)/(O$167-N$167))*(M$167-N$167),LamtronHeso))</f>
        <v>2.3974000000000002</v>
      </c>
      <c r="N170" s="449">
        <f>IF(N$167=10,C170,HLOOKUP($N$167,$D$167:$L$172,4,TRUE))</f>
        <v>2.5619999999999998</v>
      </c>
      <c r="O170" s="450">
        <f>IF(O$167=10,C170,HLOOKUP($O$167,$D$167:$L$172,4,TRUE))</f>
        <v>2.16</v>
      </c>
    </row>
    <row r="171" spans="1:15">
      <c r="A171" s="451">
        <v>4</v>
      </c>
      <c r="B171" s="452" t="s">
        <v>1064</v>
      </c>
      <c r="C171" s="452">
        <v>2.0790000000000002</v>
      </c>
      <c r="D171" s="452">
        <v>1.8340000000000001</v>
      </c>
      <c r="E171" s="452">
        <v>1.66</v>
      </c>
      <c r="F171" s="452">
        <v>1.266</v>
      </c>
      <c r="G171" s="452">
        <v>0.97399999999999998</v>
      </c>
      <c r="H171" s="452">
        <v>0.77900000000000003</v>
      </c>
      <c r="I171" s="452">
        <v>0.51800000000000002</v>
      </c>
      <c r="J171" s="452">
        <v>0.46600000000000003</v>
      </c>
      <c r="K171" s="452">
        <v>0.41899999999999998</v>
      </c>
      <c r="L171" s="452">
        <v>0.36399999999999999</v>
      </c>
      <c r="M171" s="452">
        <f>IF(O$167=N$167,N171,ROUND(N171-((N171-O171)/(O$167-N$167))*(M$167-N$167),LamtronHeso))</f>
        <v>1.9786999999999999</v>
      </c>
      <c r="N171" s="452">
        <f>IF(N$167=10,C171,HLOOKUP($N$167,$D$167:$L$172,5,TRUE))</f>
        <v>2.0790000000000002</v>
      </c>
      <c r="O171" s="453">
        <f>IF(O$167=10,C171,HLOOKUP($O$167,$D$167:$L$172,5,TRUE))</f>
        <v>1.8340000000000001</v>
      </c>
    </row>
    <row r="172" spans="1:15">
      <c r="A172" s="448">
        <v>5</v>
      </c>
      <c r="B172" s="454" t="s">
        <v>1065</v>
      </c>
      <c r="C172" s="454">
        <v>2.0529999999999999</v>
      </c>
      <c r="D172" s="454">
        <v>1.8049999999999999</v>
      </c>
      <c r="E172" s="454">
        <v>1.5880000000000001</v>
      </c>
      <c r="F172" s="454">
        <v>1.198</v>
      </c>
      <c r="G172" s="454">
        <v>0.93600000000000005</v>
      </c>
      <c r="H172" s="454">
        <v>0.748</v>
      </c>
      <c r="I172" s="454">
        <v>0.47799999999999998</v>
      </c>
      <c r="J172" s="454">
        <v>0.43099999999999999</v>
      </c>
      <c r="K172" s="454">
        <v>0.38800000000000001</v>
      </c>
      <c r="L172" s="454">
        <v>0.33700000000000002</v>
      </c>
      <c r="M172" s="454">
        <f>IF(O$167=N$167,N172,ROUND(N172-((N172-O172)/(O$167-N$167))*(M$167-N$167),LamtronHeso))</f>
        <v>1.9515</v>
      </c>
      <c r="N172" s="454">
        <f>IF(N$167=10,C172,HLOOKUP($N$167,$D$167:$L$172,6,TRUE))</f>
        <v>2.0529999999999999</v>
      </c>
      <c r="O172" s="455">
        <f>IF(O$167=10,C172,HLOOKUP($O$167,$D$167:$L$172,6,TRUE))</f>
        <v>1.8049999999999999</v>
      </c>
    </row>
    <row r="174" spans="1:15" ht="19.5" thickBot="1">
      <c r="A174" s="442" t="s">
        <v>1156</v>
      </c>
      <c r="B174" s="442"/>
      <c r="C174" s="442"/>
      <c r="D174" s="442"/>
      <c r="E174" s="442"/>
      <c r="F174" s="442"/>
      <c r="G174" s="443" t="s">
        <v>1157</v>
      </c>
    </row>
    <row r="175" spans="1:15" ht="14.5" thickTop="1">
      <c r="J175" s="444"/>
      <c r="K175" s="444"/>
      <c r="M175" s="444"/>
      <c r="N175" s="444"/>
      <c r="O175" s="441" t="s">
        <v>1055</v>
      </c>
    </row>
    <row r="176" spans="1:15" ht="16.5" customHeight="1">
      <c r="A176" s="963" t="s">
        <v>43</v>
      </c>
      <c r="B176" s="963" t="s">
        <v>1056</v>
      </c>
      <c r="C176" s="968" t="s">
        <v>1153</v>
      </c>
      <c r="D176" s="969"/>
      <c r="E176" s="969"/>
      <c r="F176" s="969"/>
      <c r="G176" s="969"/>
      <c r="H176" s="969"/>
      <c r="I176" s="969"/>
      <c r="J176" s="969"/>
      <c r="K176" s="969"/>
      <c r="L176" s="969"/>
      <c r="M176" s="456" t="s">
        <v>703</v>
      </c>
      <c r="N176" s="456" t="s">
        <v>1058</v>
      </c>
      <c r="O176" s="456" t="s">
        <v>1059</v>
      </c>
    </row>
    <row r="177" spans="1:17">
      <c r="A177" s="964"/>
      <c r="B177" s="964"/>
      <c r="C177" s="445" t="s">
        <v>1158</v>
      </c>
      <c r="D177" s="445">
        <v>20</v>
      </c>
      <c r="E177" s="445">
        <v>50</v>
      </c>
      <c r="F177" s="445">
        <v>100</v>
      </c>
      <c r="G177" s="445">
        <v>200</v>
      </c>
      <c r="H177" s="445">
        <v>500</v>
      </c>
      <c r="I177" s="446">
        <v>1000</v>
      </c>
      <c r="J177" s="446">
        <v>2000</v>
      </c>
      <c r="K177" s="446">
        <v>5000</v>
      </c>
      <c r="L177" s="446">
        <v>8000</v>
      </c>
      <c r="M177" s="445">
        <f>$C$3</f>
        <v>3.9</v>
      </c>
      <c r="N177" s="445">
        <f>IF(M177&lt;D177,10,IF(M177&gt;L177,L177,HLOOKUP(M177,D177:L177,1)))</f>
        <v>10</v>
      </c>
      <c r="O177" s="447">
        <f>IF(M177&lt;10,10,IF(M177&lt;20,20,IF(M177&gt;L177,L177,INDEX(D177:L177,MATCH(M177,D177:L177,1)+1))))</f>
        <v>10</v>
      </c>
    </row>
    <row r="178" spans="1:17">
      <c r="A178" s="448">
        <v>1</v>
      </c>
      <c r="B178" s="449" t="s">
        <v>1061</v>
      </c>
      <c r="C178" s="449">
        <v>0.67500000000000004</v>
      </c>
      <c r="D178" s="449">
        <v>0.57199999999999995</v>
      </c>
      <c r="E178" s="449">
        <v>0.47699999999999998</v>
      </c>
      <c r="F178" s="449">
        <v>0.315</v>
      </c>
      <c r="G178" s="449">
        <v>0.25</v>
      </c>
      <c r="H178" s="449">
        <v>0.214</v>
      </c>
      <c r="I178" s="449">
        <v>0.14399999999999999</v>
      </c>
      <c r="J178" s="449">
        <v>0.13</v>
      </c>
      <c r="K178" s="449">
        <v>0.11700000000000001</v>
      </c>
      <c r="L178" s="449">
        <v>0.10199999999999999</v>
      </c>
      <c r="M178" s="462">
        <f>IF(O$177=N$177,N178,ROUND(N178-((N178-O178)/(O$177-N$177))*(M$177-N$177),LamtronHeso))</f>
        <v>0.67500000000000004</v>
      </c>
      <c r="N178" s="449">
        <f>IF(N$177=10,C178,HLOOKUP($N$177,$D$177:$L$182,2,TRUE))</f>
        <v>0.67500000000000004</v>
      </c>
      <c r="O178" s="450">
        <f>IF(O$177=10,C178,HLOOKUP($O$177,$D$177:$L$182,2,TRUE))</f>
        <v>0.67500000000000004</v>
      </c>
    </row>
    <row r="179" spans="1:17">
      <c r="A179" s="451">
        <v>2</v>
      </c>
      <c r="B179" s="452" t="s">
        <v>1062</v>
      </c>
      <c r="C179" s="452">
        <v>0.91800000000000004</v>
      </c>
      <c r="D179" s="452">
        <v>0.80400000000000005</v>
      </c>
      <c r="E179" s="452">
        <v>0.76700000000000002</v>
      </c>
      <c r="F179" s="452">
        <v>0.64900000000000002</v>
      </c>
      <c r="G179" s="452">
        <v>0.40200000000000002</v>
      </c>
      <c r="H179" s="452">
        <v>0.34599999999999997</v>
      </c>
      <c r="I179" s="452">
        <v>0.29199999999999998</v>
      </c>
      <c r="J179" s="452">
        <v>0.26200000000000001</v>
      </c>
      <c r="K179" s="452">
        <v>0.23499999999999999</v>
      </c>
      <c r="L179" s="452">
        <v>0.20399999999999999</v>
      </c>
      <c r="M179" s="452">
        <f>IF(O$177=N$177,N179,ROUND(N179-((N179-O179)/(O$177-N$177))*(M$177-N$177),LamtronHeso))</f>
        <v>0.91800000000000004</v>
      </c>
      <c r="N179" s="452">
        <f>IF(N$177=10,C179,HLOOKUP($N$177,$D$177:$L$182,3,TRUE))</f>
        <v>0.91800000000000004</v>
      </c>
      <c r="O179" s="453">
        <f>IF(O$177=10,C179,HLOOKUP($O$177,$D$177:$L$182,3,TRUE))</f>
        <v>0.91800000000000004</v>
      </c>
    </row>
    <row r="180" spans="1:17">
      <c r="A180" s="448">
        <v>3</v>
      </c>
      <c r="B180" s="449" t="s">
        <v>1063</v>
      </c>
      <c r="C180" s="449">
        <v>0.54200000000000004</v>
      </c>
      <c r="D180" s="449">
        <v>0.46400000000000002</v>
      </c>
      <c r="E180" s="449">
        <v>0.38900000000000001</v>
      </c>
      <c r="F180" s="449">
        <v>0.25600000000000001</v>
      </c>
      <c r="G180" s="449">
        <v>0.214</v>
      </c>
      <c r="H180" s="449">
        <v>0.17799999999999999</v>
      </c>
      <c r="I180" s="449">
        <v>0.12</v>
      </c>
      <c r="J180" s="449">
        <v>0.108</v>
      </c>
      <c r="K180" s="449">
        <v>9.7000000000000003E-2</v>
      </c>
      <c r="L180" s="449">
        <v>8.4000000000000005E-2</v>
      </c>
      <c r="M180" s="449">
        <f>IF(O$177=N$177,N180,ROUND(N180-((N180-O180)/(O$177-N$177))*(M$177-N$177),LamtronHeso))</f>
        <v>0.54200000000000004</v>
      </c>
      <c r="N180" s="449">
        <f>IF(N$177=10,C180,HLOOKUP($N$177,$D$177:$L$182,4,TRUE))</f>
        <v>0.54200000000000004</v>
      </c>
      <c r="O180" s="450">
        <f>IF(O$177=10,C180,HLOOKUP($O$177,$D$177:$L$182,4,TRUE))</f>
        <v>0.54200000000000004</v>
      </c>
    </row>
    <row r="181" spans="1:17">
      <c r="A181" s="451">
        <v>4</v>
      </c>
      <c r="B181" s="452" t="s">
        <v>1064</v>
      </c>
      <c r="C181" s="452">
        <v>0.57399999999999995</v>
      </c>
      <c r="D181" s="452">
        <v>0.46800000000000003</v>
      </c>
      <c r="E181" s="452">
        <v>0.41599999999999998</v>
      </c>
      <c r="F181" s="452">
        <v>0.27500000000000002</v>
      </c>
      <c r="G181" s="452">
        <v>0.22600000000000001</v>
      </c>
      <c r="H181" s="452">
        <v>0.19</v>
      </c>
      <c r="I181" s="452">
        <v>0.13</v>
      </c>
      <c r="J181" s="452">
        <v>0.11700000000000001</v>
      </c>
      <c r="K181" s="452">
        <v>0.105</v>
      </c>
      <c r="L181" s="452">
        <v>9.0999999999999998E-2</v>
      </c>
      <c r="M181" s="452">
        <f>IF(O$177=N$177,N181,ROUND(N181-((N181-O181)/(O$177-N$177))*(M$177-N$177),LamtronHeso))</f>
        <v>0.57399999999999995</v>
      </c>
      <c r="N181" s="452">
        <f>IF(N$177=10,C181,HLOOKUP($N$177,$D$177:$L$182,5,TRUE))</f>
        <v>0.57399999999999995</v>
      </c>
      <c r="O181" s="453">
        <f>IF(O$177=10,C181,HLOOKUP($O$177,$D$177:$L$182,5,TRUE))</f>
        <v>0.57399999999999995</v>
      </c>
    </row>
    <row r="182" spans="1:17">
      <c r="A182" s="448">
        <v>5</v>
      </c>
      <c r="B182" s="454" t="s">
        <v>1065</v>
      </c>
      <c r="C182" s="454">
        <v>0.64300000000000002</v>
      </c>
      <c r="D182" s="454">
        <v>0.55200000000000005</v>
      </c>
      <c r="E182" s="454">
        <v>0.46</v>
      </c>
      <c r="F182" s="454">
        <v>0.307</v>
      </c>
      <c r="G182" s="454">
        <v>0.246</v>
      </c>
      <c r="H182" s="454">
        <v>0.214</v>
      </c>
      <c r="I182" s="454">
        <v>0.14199999999999999</v>
      </c>
      <c r="J182" s="454">
        <v>0.127</v>
      </c>
      <c r="K182" s="454">
        <v>0.114</v>
      </c>
      <c r="L182" s="454">
        <v>9.9000000000000005E-2</v>
      </c>
      <c r="M182" s="454">
        <f>IF(O$177=N$177,N182,ROUND(N182-((N182-O182)/(O$177-N$177))*(M$177-N$177),LamtronHeso))</f>
        <v>0.64300000000000002</v>
      </c>
      <c r="N182" s="454">
        <f>IF(N$177=10,C182,HLOOKUP($N$177,$D$177:$L$182,6,TRUE))</f>
        <v>0.64300000000000002</v>
      </c>
      <c r="O182" s="455">
        <f>IF(O$177=10,C182,HLOOKUP($O$177,$D$177:$L$182,6,TRUE))</f>
        <v>0.64300000000000002</v>
      </c>
    </row>
    <row r="184" spans="1:17" s="13" customFormat="1"/>
    <row r="186" spans="1:17" ht="23" thickBot="1">
      <c r="A186" s="463" t="s">
        <v>1159</v>
      </c>
      <c r="B186" s="409"/>
      <c r="C186" s="408"/>
      <c r="D186" s="408"/>
      <c r="E186" s="408"/>
      <c r="F186" s="408"/>
      <c r="G186" s="408"/>
      <c r="H186" s="408"/>
      <c r="I186" s="408"/>
      <c r="J186" s="408"/>
      <c r="K186" s="353"/>
      <c r="L186" s="353"/>
      <c r="M186" s="353"/>
      <c r="N186" s="353"/>
      <c r="O186" s="353"/>
      <c r="P186" s="353"/>
    </row>
    <row r="187" spans="1:17" ht="14.5" thickTop="1"/>
    <row r="188" spans="1:17" ht="19.5" thickBot="1">
      <c r="A188" s="442" t="s">
        <v>1053</v>
      </c>
      <c r="B188" s="442"/>
      <c r="C188" s="442"/>
      <c r="D188" s="442"/>
      <c r="E188" s="443" t="s">
        <v>1054</v>
      </c>
      <c r="F188" s="444"/>
      <c r="G188" s="444"/>
    </row>
    <row r="189" spans="1:17" ht="14.5" thickTop="1">
      <c r="L189" s="444"/>
      <c r="M189" s="444"/>
      <c r="Q189" s="441" t="s">
        <v>1055</v>
      </c>
    </row>
    <row r="190" spans="1:17">
      <c r="A190" s="963" t="s">
        <v>43</v>
      </c>
      <c r="B190" s="963" t="s">
        <v>1056</v>
      </c>
      <c r="C190" s="965" t="s">
        <v>1160</v>
      </c>
      <c r="D190" s="966"/>
      <c r="E190" s="966"/>
      <c r="F190" s="966"/>
      <c r="G190" s="966"/>
      <c r="H190" s="966"/>
      <c r="I190" s="966"/>
      <c r="J190" s="966"/>
      <c r="K190" s="966"/>
      <c r="L190" s="966"/>
      <c r="M190" s="966"/>
      <c r="N190" s="967"/>
      <c r="O190" s="445" t="s">
        <v>703</v>
      </c>
      <c r="P190" s="445" t="s">
        <v>1058</v>
      </c>
      <c r="Q190" s="445" t="s">
        <v>1059</v>
      </c>
    </row>
    <row r="191" spans="1:17">
      <c r="A191" s="964"/>
      <c r="B191" s="964"/>
      <c r="C191" s="445" t="s">
        <v>1060</v>
      </c>
      <c r="D191" s="445">
        <v>20</v>
      </c>
      <c r="E191" s="445">
        <v>50</v>
      </c>
      <c r="F191" s="445">
        <v>100</v>
      </c>
      <c r="G191" s="445">
        <v>200</v>
      </c>
      <c r="H191" s="445">
        <v>500</v>
      </c>
      <c r="I191" s="446">
        <v>1000</v>
      </c>
      <c r="J191" s="446">
        <v>2000</v>
      </c>
      <c r="K191" s="446">
        <v>5000</v>
      </c>
      <c r="L191" s="446">
        <v>10000</v>
      </c>
      <c r="M191" s="446">
        <v>20000</v>
      </c>
      <c r="N191" s="446">
        <v>30000</v>
      </c>
      <c r="O191" s="445">
        <f>$C$2+$C$3</f>
        <v>17.99329461</v>
      </c>
      <c r="P191" s="445">
        <f>IF(O191&lt;D191,10,IF(O191&gt;N191,N191,HLOOKUP(O191,D191:N191,1)))</f>
        <v>10</v>
      </c>
      <c r="Q191" s="447">
        <f>IF(O191&lt;10,10,IF(O191&lt;20,20,IF(O191&gt;N191,N191,INDEX(D191:N191,MATCH(O191,D191:N191,1)+1))))</f>
        <v>20</v>
      </c>
    </row>
    <row r="192" spans="1:17">
      <c r="A192" s="448">
        <v>1</v>
      </c>
      <c r="B192" s="449" t="s">
        <v>1061</v>
      </c>
      <c r="C192" s="449">
        <v>3.282</v>
      </c>
      <c r="D192" s="449">
        <v>2.7839999999999998</v>
      </c>
      <c r="E192" s="449">
        <v>2.4860000000000002</v>
      </c>
      <c r="F192" s="449">
        <v>1.921</v>
      </c>
      <c r="G192" s="449">
        <v>1.796</v>
      </c>
      <c r="H192" s="449">
        <v>1.4419999999999999</v>
      </c>
      <c r="I192" s="449">
        <v>1.18</v>
      </c>
      <c r="J192" s="449">
        <v>0.91200000000000003</v>
      </c>
      <c r="K192" s="449">
        <v>0.67700000000000005</v>
      </c>
      <c r="L192" s="449">
        <v>0.48599999999999999</v>
      </c>
      <c r="M192" s="449">
        <v>0.36299999999999999</v>
      </c>
      <c r="N192" s="449">
        <v>0.28999999999999998</v>
      </c>
      <c r="O192" s="449">
        <f>IF(Q$191=P$191,P192,ROUND(P192-((P192-Q192)/(Q$191-P$191))*(O$191-P$191),LamtronHeso))</f>
        <v>2.8839000000000001</v>
      </c>
      <c r="P192" s="449">
        <f>IF(P$191=10,C192,HLOOKUP($P$191,$D$191:$N$196,2,TRUE))</f>
        <v>3.282</v>
      </c>
      <c r="Q192" s="450">
        <f>IF(Q$191=10,C192,HLOOKUP($Q$191,$D$191:$N$196,2,TRUE))</f>
        <v>2.7839999999999998</v>
      </c>
    </row>
    <row r="193" spans="1:17">
      <c r="A193" s="451">
        <v>2</v>
      </c>
      <c r="B193" s="452" t="s">
        <v>1062</v>
      </c>
      <c r="C193" s="452">
        <v>3.4529999999999998</v>
      </c>
      <c r="D193" s="452">
        <v>2.93</v>
      </c>
      <c r="E193" s="452">
        <v>2.6160000000000001</v>
      </c>
      <c r="F193" s="452">
        <v>2.0209999999999999</v>
      </c>
      <c r="G193" s="452">
        <v>1.89</v>
      </c>
      <c r="H193" s="452">
        <v>1.518</v>
      </c>
      <c r="I193" s="452">
        <v>1.242</v>
      </c>
      <c r="J193" s="452">
        <v>1.071</v>
      </c>
      <c r="K193" s="452">
        <v>0.71299999999999997</v>
      </c>
      <c r="L193" s="452">
        <v>0.51200000000000001</v>
      </c>
      <c r="M193" s="452">
        <v>0.38200000000000001</v>
      </c>
      <c r="N193" s="452">
        <v>0.30499999999999999</v>
      </c>
      <c r="O193" s="452">
        <f>IF(Q$191=P$191,P193,ROUND(P193-((P193-Q193)/(Q$191-P$191))*(O$191-P$191),LamtronHeso))</f>
        <v>3.0350000000000001</v>
      </c>
      <c r="P193" s="452">
        <f>IF(P$191=10,C193,HLOOKUP($P$191,$D$191:$N$196,3,TRUE))</f>
        <v>3.4529999999999998</v>
      </c>
      <c r="Q193" s="453">
        <f>IF(Q$191=10,C193,HLOOKUP($Q$191,$D$191:$N$196,3,TRUE))</f>
        <v>2.93</v>
      </c>
    </row>
    <row r="194" spans="1:17">
      <c r="A194" s="448">
        <v>3</v>
      </c>
      <c r="B194" s="449" t="s">
        <v>1063</v>
      </c>
      <c r="C194" s="449">
        <v>2.9359999999999999</v>
      </c>
      <c r="D194" s="449">
        <v>2.4910000000000001</v>
      </c>
      <c r="E194" s="449">
        <v>2.2250000000000001</v>
      </c>
      <c r="F194" s="449">
        <v>1.7190000000000001</v>
      </c>
      <c r="G194" s="449">
        <v>1.607</v>
      </c>
      <c r="H194" s="449">
        <v>1.29</v>
      </c>
      <c r="I194" s="449">
        <v>1.056</v>
      </c>
      <c r="J194" s="449">
        <v>0.91</v>
      </c>
      <c r="K194" s="449">
        <v>0.60599999999999998</v>
      </c>
      <c r="L194" s="449">
        <v>0.435</v>
      </c>
      <c r="M194" s="449">
        <v>0.32500000000000001</v>
      </c>
      <c r="N194" s="449">
        <v>0.26</v>
      </c>
      <c r="O194" s="449">
        <f>IF(Q$191=P$191,P194,ROUND(P194-((P194-Q194)/(Q$191-P$191))*(O$191-P$191),LamtronHeso))</f>
        <v>2.5802999999999998</v>
      </c>
      <c r="P194" s="449">
        <f>IF(P$191=10,C194,HLOOKUP($P$191,$D$191:$N$196,4,TRUE))</f>
        <v>2.9359999999999999</v>
      </c>
      <c r="Q194" s="450">
        <f>IF(Q$191=10,C194,HLOOKUP($Q$191,$D$191:$N$196,4,TRUE))</f>
        <v>2.4910000000000001</v>
      </c>
    </row>
    <row r="195" spans="1:17">
      <c r="A195" s="451">
        <v>4</v>
      </c>
      <c r="B195" s="464" t="s">
        <v>1161</v>
      </c>
      <c r="C195" s="452">
        <v>3.1080000000000001</v>
      </c>
      <c r="D195" s="452">
        <v>2.637</v>
      </c>
      <c r="E195" s="452">
        <v>2.355</v>
      </c>
      <c r="F195" s="452">
        <v>1.819</v>
      </c>
      <c r="G195" s="452">
        <v>1.7010000000000001</v>
      </c>
      <c r="H195" s="452">
        <v>1.3660000000000001</v>
      </c>
      <c r="I195" s="452">
        <v>1.1180000000000001</v>
      </c>
      <c r="J195" s="452">
        <v>0.96399999999999997</v>
      </c>
      <c r="K195" s="452">
        <v>0.64200000000000002</v>
      </c>
      <c r="L195" s="452">
        <v>0.46100000000000002</v>
      </c>
      <c r="M195" s="452">
        <v>0.34399999999999997</v>
      </c>
      <c r="N195" s="452">
        <v>0.27500000000000002</v>
      </c>
      <c r="O195" s="452">
        <f>IF(Q$191=P$191,P195,ROUND(P195-((P195-Q195)/(Q$191-P$191))*(O$191-P$191),LamtronHeso))</f>
        <v>2.7315</v>
      </c>
      <c r="P195" s="452">
        <f>IF(P$191=10,C195,HLOOKUP($P$191,$D$191:$N$196,5,TRUE))</f>
        <v>3.1080000000000001</v>
      </c>
      <c r="Q195" s="453">
        <f>IF(Q$191=10,C195,HLOOKUP($Q$191,$D$191:$N$196,5,TRUE))</f>
        <v>2.637</v>
      </c>
    </row>
    <row r="196" spans="1:17">
      <c r="A196" s="465">
        <v>5</v>
      </c>
      <c r="B196" s="454" t="s">
        <v>1065</v>
      </c>
      <c r="C196" s="454">
        <v>2.7629999999999999</v>
      </c>
      <c r="D196" s="454">
        <v>2.3439999999999999</v>
      </c>
      <c r="E196" s="454">
        <v>2.093</v>
      </c>
      <c r="F196" s="454">
        <v>1.5169999999999999</v>
      </c>
      <c r="G196" s="454">
        <v>1.486</v>
      </c>
      <c r="H196" s="454">
        <v>1.214</v>
      </c>
      <c r="I196" s="454">
        <v>1.02</v>
      </c>
      <c r="J196" s="454">
        <v>0.85599999999999998</v>
      </c>
      <c r="K196" s="454">
        <v>0.56999999999999995</v>
      </c>
      <c r="L196" s="454">
        <v>0.40899999999999997</v>
      </c>
      <c r="M196" s="454">
        <v>0.30599999999999999</v>
      </c>
      <c r="N196" s="454">
        <v>0.245</v>
      </c>
      <c r="O196" s="454">
        <f>IF(Q$191=P$191,P196,ROUND(P196-((P196-Q196)/(Q$191-P$191))*(O$191-P$191),LamtronHeso))</f>
        <v>2.4281000000000001</v>
      </c>
      <c r="P196" s="454">
        <f>IF(P$191=10,C196,HLOOKUP($P$191,$D$191:$N$196,6,TRUE))</f>
        <v>2.7629999999999999</v>
      </c>
      <c r="Q196" s="455">
        <f>IF(Q$191=10,C196,HLOOKUP($Q$191,$D$191:$N$196,6,TRUE))</f>
        <v>2.3439999999999999</v>
      </c>
    </row>
    <row r="198" spans="1:17" ht="19.5" thickBot="1">
      <c r="A198" s="442" t="s">
        <v>1162</v>
      </c>
      <c r="B198" s="442"/>
      <c r="C198" s="442"/>
      <c r="D198" s="442"/>
      <c r="E198" s="442"/>
      <c r="F198" s="442"/>
      <c r="G198" s="442"/>
      <c r="H198" s="443" t="s">
        <v>1163</v>
      </c>
    </row>
    <row r="199" spans="1:17" ht="14.5" thickTop="1">
      <c r="L199" s="444"/>
      <c r="M199" s="444"/>
      <c r="Q199" s="441" t="s">
        <v>1055</v>
      </c>
    </row>
    <row r="200" spans="1:17">
      <c r="A200" s="963" t="s">
        <v>43</v>
      </c>
      <c r="B200" s="963" t="s">
        <v>1056</v>
      </c>
      <c r="C200" s="965" t="s">
        <v>1160</v>
      </c>
      <c r="D200" s="966"/>
      <c r="E200" s="966"/>
      <c r="F200" s="966"/>
      <c r="G200" s="966"/>
      <c r="H200" s="966"/>
      <c r="I200" s="966"/>
      <c r="J200" s="966"/>
      <c r="K200" s="966"/>
      <c r="L200" s="966"/>
      <c r="M200" s="966"/>
      <c r="N200" s="967"/>
      <c r="O200" s="445" t="s">
        <v>703</v>
      </c>
      <c r="P200" s="445" t="s">
        <v>1058</v>
      </c>
      <c r="Q200" s="445" t="s">
        <v>1059</v>
      </c>
    </row>
    <row r="201" spans="1:17">
      <c r="A201" s="964"/>
      <c r="B201" s="964"/>
      <c r="C201" s="445" t="s">
        <v>1164</v>
      </c>
      <c r="D201" s="445">
        <v>20</v>
      </c>
      <c r="E201" s="445">
        <v>50</v>
      </c>
      <c r="F201" s="445">
        <v>100</v>
      </c>
      <c r="G201" s="445">
        <v>200</v>
      </c>
      <c r="H201" s="445">
        <v>500</v>
      </c>
      <c r="I201" s="446">
        <v>1000</v>
      </c>
      <c r="J201" s="446">
        <v>2000</v>
      </c>
      <c r="K201" s="446">
        <v>5000</v>
      </c>
      <c r="L201" s="446">
        <v>10000</v>
      </c>
      <c r="M201" s="446">
        <v>20000</v>
      </c>
      <c r="N201" s="446">
        <v>30000</v>
      </c>
      <c r="O201" s="445">
        <f>$C$2+$C$3</f>
        <v>17.99329461</v>
      </c>
      <c r="P201" s="445">
        <f>IF(O201&lt;D201,15,IF(O201&gt;N201,N201,HLOOKUP(O201,D201:N201,1)))</f>
        <v>15</v>
      </c>
      <c r="Q201" s="447">
        <f>IF(O201&lt;15,15,IF(O201&lt;20,20,IF(O201&gt;N201,N201,INDEX(D201:N201,MATCH(O201,D201:N201,1)+1))))</f>
        <v>20</v>
      </c>
    </row>
    <row r="202" spans="1:17">
      <c r="A202" s="448">
        <v>1</v>
      </c>
      <c r="B202" s="449" t="s">
        <v>1061</v>
      </c>
      <c r="C202" s="449">
        <v>0.66800000000000004</v>
      </c>
      <c r="D202" s="449">
        <v>0.503</v>
      </c>
      <c r="E202" s="449">
        <v>0.376</v>
      </c>
      <c r="F202" s="449">
        <v>0.24</v>
      </c>
      <c r="G202" s="449">
        <v>0.161</v>
      </c>
      <c r="H202" s="449">
        <v>0.1</v>
      </c>
      <c r="I202" s="449">
        <v>8.5999999999999993E-2</v>
      </c>
      <c r="J202" s="449">
        <v>7.2999999999999995E-2</v>
      </c>
      <c r="K202" s="449">
        <v>0.05</v>
      </c>
      <c r="L202" s="449">
        <v>0.04</v>
      </c>
      <c r="M202" s="449">
        <v>2.5999999999999999E-2</v>
      </c>
      <c r="N202" s="449">
        <v>2.1999999999999999E-2</v>
      </c>
      <c r="O202" s="449">
        <f>IF(Q$201=P$201,P202,ROUND(P202-((P202-Q202)/(Q$201-P$201))*(O$201-P$201),LamtronHeso))</f>
        <v>0.56920000000000004</v>
      </c>
      <c r="P202" s="449">
        <f>IF(P$201=0,0,IF(P$201=15,C202,HLOOKUP($P$201,$D$201:$N$206,2,TRUE)))</f>
        <v>0.66800000000000004</v>
      </c>
      <c r="Q202" s="450">
        <f>IF(Q$201=0,0,IF(Q$201=15,C202,HLOOKUP($Q$201,$D$201:$N$206,2,TRUE)))</f>
        <v>0.503</v>
      </c>
    </row>
    <row r="203" spans="1:17">
      <c r="A203" s="451">
        <v>2</v>
      </c>
      <c r="B203" s="452" t="s">
        <v>1062</v>
      </c>
      <c r="C203" s="452">
        <v>0.75700000000000001</v>
      </c>
      <c r="D203" s="452">
        <v>0.61199999999999999</v>
      </c>
      <c r="E203" s="452">
        <v>0.441</v>
      </c>
      <c r="F203" s="452">
        <v>0.29399999999999998</v>
      </c>
      <c r="G203" s="452">
        <v>0.20599999999999999</v>
      </c>
      <c r="H203" s="452">
        <v>0.16300000000000001</v>
      </c>
      <c r="I203" s="452">
        <v>0.14099999999999999</v>
      </c>
      <c r="J203" s="452">
        <v>0.11</v>
      </c>
      <c r="K203" s="452">
        <v>7.3999999999999996E-2</v>
      </c>
      <c r="L203" s="452">
        <v>5.7000000000000002E-2</v>
      </c>
      <c r="M203" s="452">
        <v>3.4000000000000002E-2</v>
      </c>
      <c r="N203" s="452">
        <v>2.7E-2</v>
      </c>
      <c r="O203" s="452">
        <f>IF(Q$201=P$201,P203,ROUND(P203-((P203-Q203)/(Q$201-P$201))*(O$201-P$201),LamtronHeso))</f>
        <v>0.67020000000000002</v>
      </c>
      <c r="P203" s="452">
        <f>IF(P$201=0,0,IF(P$201=15,C203,HLOOKUP($P$201,$D$201:$N$206,3,TRUE)))</f>
        <v>0.75700000000000001</v>
      </c>
      <c r="Q203" s="453">
        <f>IF(Q$201=0,0,IF(Q$201=15,C203,HLOOKUP($Q$201,$D$201:$N$206,3,TRUE)))</f>
        <v>0.61199999999999999</v>
      </c>
    </row>
    <row r="204" spans="1:17">
      <c r="A204" s="448">
        <v>3</v>
      </c>
      <c r="B204" s="449" t="s">
        <v>1063</v>
      </c>
      <c r="C204" s="449">
        <v>0.41299999999999998</v>
      </c>
      <c r="D204" s="449">
        <v>0.34499999999999997</v>
      </c>
      <c r="E204" s="449">
        <v>0.251</v>
      </c>
      <c r="F204" s="449">
        <v>0.17699999999999999</v>
      </c>
      <c r="G204" s="449">
        <v>0.108</v>
      </c>
      <c r="H204" s="449">
        <v>7.0999999999999994E-2</v>
      </c>
      <c r="I204" s="449">
        <v>6.2E-2</v>
      </c>
      <c r="J204" s="449">
        <v>5.2999999999999999E-2</v>
      </c>
      <c r="K204" s="449">
        <v>3.5999999999999997E-2</v>
      </c>
      <c r="L204" s="449">
        <v>2.9000000000000001E-2</v>
      </c>
      <c r="M204" s="449">
        <v>1.9E-2</v>
      </c>
      <c r="N204" s="449">
        <v>1.6E-2</v>
      </c>
      <c r="O204" s="449">
        <f>IF(Q$201=P$201,P204,ROUND(P204-((P204-Q204)/(Q$201-P$201))*(O$201-P$201),LamtronHeso))</f>
        <v>0.37230000000000002</v>
      </c>
      <c r="P204" s="449">
        <f>IF(P$201=0,0,IF(P$201=15,C204,HLOOKUP($P$201,$D$201:$N$206,4,TRUE)))</f>
        <v>0.41299999999999998</v>
      </c>
      <c r="Q204" s="450">
        <f>IF(Q$201=0,0,IF(Q$201=15,C204,HLOOKUP($Q$201,$D$201:$N$206,4,TRUE)))</f>
        <v>0.34499999999999997</v>
      </c>
    </row>
    <row r="205" spans="1:17">
      <c r="A205" s="451">
        <v>4</v>
      </c>
      <c r="B205" s="452" t="s">
        <v>1161</v>
      </c>
      <c r="C205" s="452">
        <v>0.56599999999999995</v>
      </c>
      <c r="D205" s="452">
        <v>0.47199999999999998</v>
      </c>
      <c r="E205" s="452">
        <v>0.34300000000000003</v>
      </c>
      <c r="F205" s="452">
        <v>0.216</v>
      </c>
      <c r="G205" s="452">
        <v>0.14399999999999999</v>
      </c>
      <c r="H205" s="452">
        <v>9.6000000000000002E-2</v>
      </c>
      <c r="I205" s="452">
        <v>8.2000000000000003E-2</v>
      </c>
      <c r="J205" s="452">
        <v>7.0000000000000007E-2</v>
      </c>
      <c r="K205" s="452">
        <v>4.8000000000000001E-2</v>
      </c>
      <c r="L205" s="452">
        <v>3.9E-2</v>
      </c>
      <c r="M205" s="452">
        <v>2.5000000000000001E-2</v>
      </c>
      <c r="N205" s="452">
        <v>2.1000000000000001E-2</v>
      </c>
      <c r="O205" s="452">
        <f>IF(Q$201=P$201,P205,ROUND(P205-((P205-Q205)/(Q$201-P$201))*(O$201-P$201),LamtronHeso))</f>
        <v>0.50970000000000004</v>
      </c>
      <c r="P205" s="452">
        <f>IF(P$201=0,0,IF(P$201=15,C205,HLOOKUP($P$201,$D$201:$N$206,5,TRUE)))</f>
        <v>0.56599999999999995</v>
      </c>
      <c r="Q205" s="453">
        <f>IF(Q$201=0,0,IF(Q$201=15,C205,HLOOKUP($Q$201,$D$201:$N$206,5,TRUE)))</f>
        <v>0.47199999999999998</v>
      </c>
    </row>
    <row r="206" spans="1:17">
      <c r="A206" s="465">
        <v>5</v>
      </c>
      <c r="B206" s="454" t="s">
        <v>1065</v>
      </c>
      <c r="C206" s="454">
        <v>0.43099999999999999</v>
      </c>
      <c r="D206" s="454">
        <v>0.36</v>
      </c>
      <c r="E206" s="454">
        <v>0.26200000000000001</v>
      </c>
      <c r="F206" s="454">
        <v>0.183</v>
      </c>
      <c r="G206" s="454">
        <v>0.112</v>
      </c>
      <c r="H206" s="454">
        <v>7.3999999999999996E-2</v>
      </c>
      <c r="I206" s="454">
        <v>6.5000000000000002E-2</v>
      </c>
      <c r="J206" s="454">
        <v>5.5E-2</v>
      </c>
      <c r="K206" s="454">
        <v>3.7999999999999999E-2</v>
      </c>
      <c r="L206" s="454">
        <v>0.03</v>
      </c>
      <c r="M206" s="454">
        <v>0.02</v>
      </c>
      <c r="N206" s="454">
        <v>1.7000000000000001E-2</v>
      </c>
      <c r="O206" s="454">
        <f>IF(Q$201=P$201,P206,ROUND(P206-((P206-Q206)/(Q$201-P$201))*(O$201-P$201),LamtronHeso))</f>
        <v>0.38850000000000001</v>
      </c>
      <c r="P206" s="454">
        <f>IF(P$201=0,0,IF(P$201=15,C206,HLOOKUP($P$201,$D$201:$N$206,6,TRUE)))</f>
        <v>0.43099999999999999</v>
      </c>
      <c r="Q206" s="455">
        <f>IF(Q$201=0,0,IF(Q$201=15,C206,HLOOKUP($Q$201,$D$201:$N$206,6,TRUE)))</f>
        <v>0.36</v>
      </c>
    </row>
    <row r="208" spans="1:17" ht="19.5" thickBot="1">
      <c r="A208" s="442" t="s">
        <v>1165</v>
      </c>
      <c r="B208" s="442"/>
      <c r="C208" s="442"/>
      <c r="D208" s="442"/>
      <c r="E208" s="442"/>
      <c r="F208" s="442"/>
      <c r="G208" s="443" t="s">
        <v>1166</v>
      </c>
    </row>
    <row r="209" spans="1:17" ht="14.5" thickTop="1">
      <c r="L209" s="444"/>
      <c r="M209" s="444"/>
      <c r="Q209" s="441" t="s">
        <v>1055</v>
      </c>
    </row>
    <row r="210" spans="1:17">
      <c r="A210" s="963" t="s">
        <v>43</v>
      </c>
      <c r="B210" s="963" t="s">
        <v>1056</v>
      </c>
      <c r="C210" s="965" t="s">
        <v>1160</v>
      </c>
      <c r="D210" s="966"/>
      <c r="E210" s="966"/>
      <c r="F210" s="966"/>
      <c r="G210" s="966"/>
      <c r="H210" s="966"/>
      <c r="I210" s="966"/>
      <c r="J210" s="966"/>
      <c r="K210" s="966"/>
      <c r="L210" s="966"/>
      <c r="M210" s="966"/>
      <c r="N210" s="967"/>
      <c r="O210" s="445" t="s">
        <v>703</v>
      </c>
      <c r="P210" s="445" t="s">
        <v>1058</v>
      </c>
      <c r="Q210" s="445" t="s">
        <v>1059</v>
      </c>
    </row>
    <row r="211" spans="1:17">
      <c r="A211" s="964"/>
      <c r="B211" s="964"/>
      <c r="C211" s="445" t="s">
        <v>1164</v>
      </c>
      <c r="D211" s="445">
        <v>20</v>
      </c>
      <c r="E211" s="445">
        <v>50</v>
      </c>
      <c r="F211" s="445">
        <v>100</v>
      </c>
      <c r="G211" s="445">
        <v>200</v>
      </c>
      <c r="H211" s="445">
        <v>500</v>
      </c>
      <c r="I211" s="446">
        <v>1000</v>
      </c>
      <c r="J211" s="446">
        <v>2000</v>
      </c>
      <c r="K211" s="446">
        <v>5000</v>
      </c>
      <c r="L211" s="446">
        <v>10000</v>
      </c>
      <c r="M211" s="446">
        <v>20000</v>
      </c>
      <c r="N211" s="446">
        <v>30000</v>
      </c>
      <c r="O211" s="445">
        <f>$C$2+$C$3</f>
        <v>17.99329461</v>
      </c>
      <c r="P211" s="445">
        <f>IF(O211&lt;D211,15,IF(O211&gt;N211,N211,HLOOKUP(O211,D211:N211,1)))</f>
        <v>15</v>
      </c>
      <c r="Q211" s="447">
        <f>IF(O211&lt;15,15,IF(O211&lt;20,20,IF(O211&gt;N211,N211,INDEX(D211:N211,MATCH(O211,D211:N211,1)+1))))</f>
        <v>20</v>
      </c>
    </row>
    <row r="212" spans="1:17">
      <c r="A212" s="448">
        <v>1</v>
      </c>
      <c r="B212" s="449" t="s">
        <v>1061</v>
      </c>
      <c r="C212" s="449">
        <v>1.1140000000000001</v>
      </c>
      <c r="D212" s="449">
        <v>0.91400000000000003</v>
      </c>
      <c r="E212" s="449">
        <v>0.751</v>
      </c>
      <c r="F212" s="449">
        <v>0.53400000000000003</v>
      </c>
      <c r="G212" s="449">
        <v>0.40200000000000002</v>
      </c>
      <c r="H212" s="449">
        <v>0.28699999999999998</v>
      </c>
      <c r="I212" s="449">
        <v>0.246</v>
      </c>
      <c r="J212" s="449">
        <v>0.20899999999999999</v>
      </c>
      <c r="K212" s="449">
        <v>0.16700000000000001</v>
      </c>
      <c r="L212" s="449">
        <v>0.13400000000000001</v>
      </c>
      <c r="M212" s="449">
        <v>0.10199999999999999</v>
      </c>
      <c r="N212" s="449">
        <v>8.5999999999999993E-2</v>
      </c>
      <c r="O212" s="449">
        <f>IF(Q$211=P$211,P212,ROUND(P212-((P212-Q212)/(Q$211-P$211))*(O$211-P$211),LamtronHeso))</f>
        <v>0.99429999999999996</v>
      </c>
      <c r="P212" s="449">
        <f>IF(P$211=0,0,IF(P$211=15,C212,HLOOKUP($P$211,$D$211:$N$216,2,TRUE)))</f>
        <v>1.1140000000000001</v>
      </c>
      <c r="Q212" s="450">
        <f>IF(Q$211=0,0,IF(Q$211=15,C212,HLOOKUP($Q$211,$D$211:$N$216,2,TRUE)))</f>
        <v>0.91400000000000003</v>
      </c>
    </row>
    <row r="213" spans="1:17">
      <c r="A213" s="451">
        <v>2</v>
      </c>
      <c r="B213" s="452" t="s">
        <v>1062</v>
      </c>
      <c r="C213" s="452">
        <v>1.2609999999999999</v>
      </c>
      <c r="D213" s="452">
        <v>1.1120000000000001</v>
      </c>
      <c r="E213" s="452">
        <v>0.88200000000000001</v>
      </c>
      <c r="F213" s="452">
        <v>0.65400000000000003</v>
      </c>
      <c r="G213" s="452">
        <v>0.51500000000000001</v>
      </c>
      <c r="H213" s="452">
        <v>0.46600000000000003</v>
      </c>
      <c r="I213" s="452">
        <v>0.40400000000000003</v>
      </c>
      <c r="J213" s="452">
        <v>0.315</v>
      </c>
      <c r="K213" s="452">
        <v>0.248</v>
      </c>
      <c r="L213" s="452">
        <v>0.189</v>
      </c>
      <c r="M213" s="452">
        <v>0.13500000000000001</v>
      </c>
      <c r="N213" s="452">
        <v>0.107</v>
      </c>
      <c r="O213" s="452">
        <f>IF(Q$211=P$211,P213,ROUND(P213-((P213-Q213)/(Q$211-P$211))*(O$211-P$211),LamtronHeso))</f>
        <v>1.1718</v>
      </c>
      <c r="P213" s="452">
        <f>IF(P$211=0,0,IF(P$211=15,C213,HLOOKUP($P$211,$D$211:$N$216,3,TRUE)))</f>
        <v>1.2609999999999999</v>
      </c>
      <c r="Q213" s="453">
        <f>IF(Q$211=0,0,IF(Q$211=15,C213,HLOOKUP($Q$211,$D$211:$N$216,3,TRUE)))</f>
        <v>1.1120000000000001</v>
      </c>
    </row>
    <row r="214" spans="1:17">
      <c r="A214" s="448">
        <v>3</v>
      </c>
      <c r="B214" s="449" t="s">
        <v>1063</v>
      </c>
      <c r="C214" s="449">
        <v>0.68899999999999995</v>
      </c>
      <c r="D214" s="449">
        <v>0.628</v>
      </c>
      <c r="E214" s="449">
        <v>0.501</v>
      </c>
      <c r="F214" s="449">
        <v>0.39300000000000002</v>
      </c>
      <c r="G214" s="449">
        <v>0.27100000000000002</v>
      </c>
      <c r="H214" s="449">
        <v>0.20300000000000001</v>
      </c>
      <c r="I214" s="449">
        <v>0.17699999999999999</v>
      </c>
      <c r="J214" s="449">
        <v>0.151</v>
      </c>
      <c r="K214" s="449">
        <v>0.12</v>
      </c>
      <c r="L214" s="449">
        <v>9.7000000000000003E-2</v>
      </c>
      <c r="M214" s="449">
        <v>7.4999999999999997E-2</v>
      </c>
      <c r="N214" s="449">
        <v>6.3E-2</v>
      </c>
      <c r="O214" s="449">
        <f>IF(Q$211=P$211,P214,ROUND(P214-((P214-Q214)/(Q$211-P$211))*(O$211-P$211),LamtronHeso))</f>
        <v>0.65249999999999997</v>
      </c>
      <c r="P214" s="449">
        <f>IF(P$211=0,0,IF(P$211=15,C214,HLOOKUP($P$211,$D$211:$N$216,4,TRUE)))</f>
        <v>0.68899999999999995</v>
      </c>
      <c r="Q214" s="450">
        <f>IF(Q$211=0,0,IF(Q$211=15,C214,HLOOKUP($Q$211,$D$211:$N$216,4,TRUE)))</f>
        <v>0.628</v>
      </c>
    </row>
    <row r="215" spans="1:17">
      <c r="A215" s="451">
        <v>4</v>
      </c>
      <c r="B215" s="452" t="s">
        <v>1167</v>
      </c>
      <c r="C215" s="452">
        <v>0.94299999999999995</v>
      </c>
      <c r="D215" s="452">
        <v>0.85799999999999998</v>
      </c>
      <c r="E215" s="452">
        <v>0.68500000000000005</v>
      </c>
      <c r="F215" s="452">
        <v>0.48</v>
      </c>
      <c r="G215" s="452">
        <v>0.36099999999999999</v>
      </c>
      <c r="H215" s="452">
        <v>0.27300000000000002</v>
      </c>
      <c r="I215" s="452">
        <v>0.23400000000000001</v>
      </c>
      <c r="J215" s="452">
        <v>0.20100000000000001</v>
      </c>
      <c r="K215" s="452">
        <v>0.161</v>
      </c>
      <c r="L215" s="452">
        <v>0.129</v>
      </c>
      <c r="M215" s="452">
        <v>0.1</v>
      </c>
      <c r="N215" s="452">
        <v>8.4000000000000005E-2</v>
      </c>
      <c r="O215" s="452">
        <f>IF(Q$211=P$211,P215,ROUND(P215-((P215-Q215)/(Q$211-P$211))*(O$211-P$211),LamtronHeso))</f>
        <v>0.8921</v>
      </c>
      <c r="P215" s="452">
        <f>IF(P$211=0,0,IF(P$211=15,C215,HLOOKUP($P$211,$D$211:$N$216,5,TRUE)))</f>
        <v>0.94299999999999995</v>
      </c>
      <c r="Q215" s="453">
        <f>IF(Q$211=0,0,IF(Q$211=15,C215,HLOOKUP($Q$211,$D$211:$N$216,5,TRUE)))</f>
        <v>0.85799999999999998</v>
      </c>
    </row>
    <row r="216" spans="1:17">
      <c r="A216" s="465">
        <v>5</v>
      </c>
      <c r="B216" s="454" t="s">
        <v>1065</v>
      </c>
      <c r="C216" s="454">
        <v>0.71899999999999997</v>
      </c>
      <c r="D216" s="454">
        <v>0.65400000000000003</v>
      </c>
      <c r="E216" s="454">
        <v>0.52400000000000002</v>
      </c>
      <c r="F216" s="454">
        <v>0.40699999999999997</v>
      </c>
      <c r="G216" s="454">
        <v>0.28000000000000003</v>
      </c>
      <c r="H216" s="454">
        <v>0.21099999999999999</v>
      </c>
      <c r="I216" s="454">
        <v>0.185</v>
      </c>
      <c r="J216" s="454">
        <v>0.158</v>
      </c>
      <c r="K216" s="454">
        <v>0.127</v>
      </c>
      <c r="L216" s="454">
        <v>0.10100000000000001</v>
      </c>
      <c r="M216" s="454">
        <v>7.8E-2</v>
      </c>
      <c r="N216" s="454">
        <v>6.5000000000000002E-2</v>
      </c>
      <c r="O216" s="454">
        <f>IF(Q$211=P$211,P216,ROUND(P216-((P216-Q216)/(Q$211-P$211))*(O$211-P$211),LamtronHeso))</f>
        <v>0.68010000000000004</v>
      </c>
      <c r="P216" s="454">
        <f>IF(P$211=0,0,IF(P$211=15,C216,HLOOKUP($P$211,$D$211:$N$216,6,TRUE)))</f>
        <v>0.71899999999999997</v>
      </c>
      <c r="Q216" s="455">
        <f>IF(Q$211=0,0,IF(Q$211=15,C216,HLOOKUP($Q$211,$D$211:$N$216,6,TRUE)))</f>
        <v>0.65400000000000003</v>
      </c>
    </row>
    <row r="218" spans="1:17" ht="19.5" thickBot="1">
      <c r="A218" s="442" t="s">
        <v>1168</v>
      </c>
      <c r="B218" s="442"/>
      <c r="C218" s="442"/>
      <c r="D218" s="442"/>
      <c r="E218" s="442"/>
      <c r="F218" s="442"/>
      <c r="G218" s="443" t="s">
        <v>1071</v>
      </c>
    </row>
    <row r="219" spans="1:17" ht="14.5" thickTop="1">
      <c r="D219" s="444"/>
      <c r="I219" s="441" t="s">
        <v>1055</v>
      </c>
    </row>
    <row r="220" spans="1:17" ht="29.25" customHeight="1">
      <c r="A220" s="963" t="s">
        <v>43</v>
      </c>
      <c r="B220" s="963" t="s">
        <v>1056</v>
      </c>
      <c r="C220" s="970" t="s">
        <v>1160</v>
      </c>
      <c r="D220" s="971"/>
      <c r="E220" s="971"/>
      <c r="F220" s="971"/>
      <c r="G220" s="456" t="s">
        <v>703</v>
      </c>
      <c r="H220" s="456" t="s">
        <v>1058</v>
      </c>
      <c r="I220" s="456" t="s">
        <v>1059</v>
      </c>
      <c r="J220" s="457"/>
      <c r="K220" s="457"/>
      <c r="L220" s="457"/>
      <c r="M220" s="457"/>
      <c r="N220" s="457"/>
    </row>
    <row r="221" spans="1:17">
      <c r="A221" s="964"/>
      <c r="B221" s="964"/>
      <c r="C221" s="445" t="s">
        <v>1169</v>
      </c>
      <c r="D221" s="445">
        <v>3</v>
      </c>
      <c r="E221" s="445">
        <v>7</v>
      </c>
      <c r="F221" s="445" t="s">
        <v>1074</v>
      </c>
      <c r="G221" s="445">
        <f>$C$2+$C$3</f>
        <v>17.99329461</v>
      </c>
      <c r="H221" s="445">
        <f>IF(G221&lt;D221,1,IF(G221&gt;=15,0,HLOOKUP(G221,D221:E221,1)))</f>
        <v>0</v>
      </c>
      <c r="I221" s="447">
        <f>IF(G221&lt;1,1,IF(G221&lt;3,3,IF(G221&lt;7,7,IF(G221&gt;=15,0,IF(G221&gt;=7,15,0)))))</f>
        <v>0</v>
      </c>
    </row>
    <row r="222" spans="1:17">
      <c r="A222" s="448">
        <v>1</v>
      </c>
      <c r="B222" s="449" t="s">
        <v>1061</v>
      </c>
      <c r="C222" s="449">
        <v>6.5</v>
      </c>
      <c r="D222" s="449">
        <v>4.7</v>
      </c>
      <c r="E222" s="449">
        <v>4.2</v>
      </c>
      <c r="F222" s="449">
        <v>3.6</v>
      </c>
      <c r="G222" s="449">
        <f>IF(I$221=H$221,H222,ROUND(H222-((H222-I222)/(I$221-H$221))*(G$221-H$221),LamtronHeso))</f>
        <v>0</v>
      </c>
      <c r="H222" s="449">
        <f>IF(H$221=1,C222,IF(H$221=3,D222,IF(H$221=7,E222,IF(H$221=15,F222,0))))</f>
        <v>0</v>
      </c>
      <c r="I222" s="450">
        <f>IF(I$221=1,C222,IF(I$221=3,D222,IF(I$221=7,E222,IF(I$221=15,F222,0))))</f>
        <v>0</v>
      </c>
    </row>
    <row r="223" spans="1:17">
      <c r="A223" s="451">
        <v>2</v>
      </c>
      <c r="B223" s="452" t="s">
        <v>1062</v>
      </c>
      <c r="C223" s="452">
        <v>6.7</v>
      </c>
      <c r="D223" s="452">
        <v>4.8</v>
      </c>
      <c r="E223" s="452">
        <v>4.3</v>
      </c>
      <c r="F223" s="452">
        <v>3.8</v>
      </c>
      <c r="G223" s="452">
        <f>IF(I$221=H$221,H223,ROUND(H223-((H223-I223)/(I$221-H$221))*(G$221-H$221),LamtronHeso))</f>
        <v>0</v>
      </c>
      <c r="H223" s="452">
        <f>IF(H$221=1,C223,IF(H$221=3,D223,IF(H$221=7,E223,IF(H$221=15,F223,0))))</f>
        <v>0</v>
      </c>
      <c r="I223" s="453">
        <f>IF(I$221=1,C223,IF(I$221=3,D223,IF(I$221=7,E223,IF(I$221=15,F223,0))))</f>
        <v>0</v>
      </c>
    </row>
    <row r="224" spans="1:17">
      <c r="A224" s="448">
        <v>3</v>
      </c>
      <c r="B224" s="449" t="s">
        <v>1063</v>
      </c>
      <c r="C224" s="449">
        <v>5.4</v>
      </c>
      <c r="D224" s="449">
        <v>3.6</v>
      </c>
      <c r="E224" s="449">
        <v>2.7</v>
      </c>
      <c r="F224" s="449">
        <v>2.5</v>
      </c>
      <c r="G224" s="449">
        <f>IF(I$221=H$221,H224,ROUND(H224-((H224-I224)/(I$221-H$221))*(G$221-H$221),LamtronHeso))</f>
        <v>0</v>
      </c>
      <c r="H224" s="449">
        <f>IF(H$221=1,C224,IF(H$221=3,D224,IF(H$221=7,E224,IF(H$221=15,F224,0))))</f>
        <v>0</v>
      </c>
      <c r="I224" s="450">
        <f>IF(I$221=1,C224,IF(I$221=3,D224,IF(I$221=7,E224,IF(I$221=15,F224,0))))</f>
        <v>0</v>
      </c>
    </row>
    <row r="225" spans="1:16">
      <c r="A225" s="451">
        <v>4</v>
      </c>
      <c r="B225" s="452" t="s">
        <v>1161</v>
      </c>
      <c r="C225" s="452">
        <v>6.2</v>
      </c>
      <c r="D225" s="452">
        <v>4.4000000000000004</v>
      </c>
      <c r="E225" s="452">
        <v>3.9</v>
      </c>
      <c r="F225" s="452">
        <v>3.6</v>
      </c>
      <c r="G225" s="452">
        <f>IF(I$221=H$221,H225,ROUND(H225-((H225-I225)/(I$221-H$221))*(G$221-H$221),LamtronHeso))</f>
        <v>0</v>
      </c>
      <c r="H225" s="452">
        <f>IF(H$221=1,C225,IF(H$221=3,D225,IF(H$221=7,E225,IF(H$221=15,F225,0))))</f>
        <v>0</v>
      </c>
      <c r="I225" s="453">
        <f>IF(I$221=1,C225,IF(I$221=3,D225,IF(I$221=7,E225,IF(I$221=15,F225,0))))</f>
        <v>0</v>
      </c>
    </row>
    <row r="226" spans="1:16">
      <c r="A226" s="465">
        <v>5</v>
      </c>
      <c r="B226" s="454" t="s">
        <v>1065</v>
      </c>
      <c r="C226" s="454">
        <v>5.8</v>
      </c>
      <c r="D226" s="454">
        <v>4.2</v>
      </c>
      <c r="E226" s="454">
        <v>3.4</v>
      </c>
      <c r="F226" s="454">
        <v>3</v>
      </c>
      <c r="G226" s="454">
        <f>IF(I$221=H$221,H226,ROUND(H226-((H226-I226)/(I$221-H$221))*(G$221-H$221),LamtronHeso))</f>
        <v>0</v>
      </c>
      <c r="H226" s="454">
        <f>IF(H$221=1,C226,IF(H$221=3,D226,IF(H$221=7,E226,IF(H$221=15,F226,0))))</f>
        <v>0</v>
      </c>
      <c r="I226" s="455">
        <f>IF(I$221=1,C226,IF(I$221=3,D226,IF(I$221=7,E226,IF(I$221=15,F226,0))))</f>
        <v>0</v>
      </c>
    </row>
    <row r="228" spans="1:16">
      <c r="A228" s="12" t="s">
        <v>1170</v>
      </c>
    </row>
    <row r="230" spans="1:16" ht="19.5" thickBot="1">
      <c r="A230" s="442" t="s">
        <v>1171</v>
      </c>
      <c r="B230" s="442"/>
      <c r="C230" s="442"/>
      <c r="D230" s="442"/>
      <c r="E230" s="442"/>
      <c r="F230" s="442"/>
      <c r="G230" s="442"/>
      <c r="H230" s="442"/>
      <c r="I230" s="443" t="s">
        <v>1076</v>
      </c>
    </row>
    <row r="231" spans="1:16" ht="14.5" thickTop="1">
      <c r="K231" s="444"/>
      <c r="L231" s="444"/>
      <c r="P231" s="441" t="s">
        <v>1055</v>
      </c>
    </row>
    <row r="232" spans="1:16" ht="31.5" customHeight="1">
      <c r="A232" s="963" t="s">
        <v>43</v>
      </c>
      <c r="B232" s="973" t="s">
        <v>1077</v>
      </c>
      <c r="C232" s="970" t="s">
        <v>1172</v>
      </c>
      <c r="D232" s="971"/>
      <c r="E232" s="971"/>
      <c r="F232" s="971"/>
      <c r="G232" s="971"/>
      <c r="H232" s="971"/>
      <c r="I232" s="971"/>
      <c r="J232" s="971"/>
      <c r="K232" s="971"/>
      <c r="L232" s="971"/>
      <c r="M232" s="972"/>
      <c r="N232" s="456" t="s">
        <v>703</v>
      </c>
      <c r="O232" s="456" t="s">
        <v>1058</v>
      </c>
      <c r="P232" s="456" t="s">
        <v>1059</v>
      </c>
    </row>
    <row r="233" spans="1:16" ht="16.5" customHeight="1">
      <c r="A233" s="964"/>
      <c r="B233" s="974"/>
      <c r="C233" s="445" t="s">
        <v>1060</v>
      </c>
      <c r="D233" s="445">
        <v>20</v>
      </c>
      <c r="E233" s="445">
        <v>50</v>
      </c>
      <c r="F233" s="445">
        <v>100</v>
      </c>
      <c r="G233" s="445">
        <v>200</v>
      </c>
      <c r="H233" s="445">
        <v>500</v>
      </c>
      <c r="I233" s="446">
        <v>1000</v>
      </c>
      <c r="J233" s="446">
        <v>2000</v>
      </c>
      <c r="K233" s="446">
        <v>5000</v>
      </c>
      <c r="L233" s="446">
        <v>8000</v>
      </c>
      <c r="M233" s="446">
        <v>10000</v>
      </c>
      <c r="N233" s="445">
        <f>$C$2</f>
        <v>14.093294609999999</v>
      </c>
      <c r="O233" s="445">
        <f>IF(N233&lt;D233,10,IF(N233&gt;M233,M233,HLOOKUP(N233,D233:M233,1)))</f>
        <v>10</v>
      </c>
      <c r="P233" s="447">
        <f>IF(N233&lt;10,10,IF(N233&lt;20,20,IF(N233&gt;M233,M233,INDEX(D233:M233,MATCH(N233,D233:M233,1)+1))))</f>
        <v>20</v>
      </c>
    </row>
    <row r="234" spans="1:16">
      <c r="A234" s="448">
        <v>1</v>
      </c>
      <c r="B234" s="466" t="s">
        <v>1061</v>
      </c>
      <c r="C234" s="466"/>
      <c r="D234" s="466"/>
      <c r="E234" s="466"/>
      <c r="F234" s="466"/>
      <c r="G234" s="466"/>
      <c r="H234" s="466"/>
      <c r="I234" s="466"/>
      <c r="J234" s="466"/>
      <c r="K234" s="466"/>
      <c r="L234" s="466"/>
      <c r="M234" s="466"/>
      <c r="N234" s="466"/>
      <c r="O234" s="466"/>
      <c r="P234" s="466"/>
    </row>
    <row r="235" spans="1:16">
      <c r="A235" s="451" t="s">
        <v>864</v>
      </c>
      <c r="B235" s="459" t="s">
        <v>1173</v>
      </c>
      <c r="C235" s="451"/>
      <c r="D235" s="452"/>
      <c r="E235" s="451"/>
      <c r="F235" s="452"/>
      <c r="G235" s="451"/>
      <c r="H235" s="452"/>
      <c r="I235" s="451"/>
      <c r="J235" s="452"/>
      <c r="K235" s="451"/>
      <c r="L235" s="452"/>
      <c r="M235" s="451"/>
      <c r="N235" s="451"/>
      <c r="O235" s="451"/>
      <c r="P235" s="451"/>
    </row>
    <row r="236" spans="1:16">
      <c r="A236" s="448" t="s">
        <v>1081</v>
      </c>
      <c r="B236" s="449" t="s">
        <v>1082</v>
      </c>
      <c r="C236" s="449">
        <v>3.22</v>
      </c>
      <c r="D236" s="449">
        <v>2.81</v>
      </c>
      <c r="E236" s="449">
        <v>2.36</v>
      </c>
      <c r="F236" s="449">
        <v>2.15</v>
      </c>
      <c r="G236" s="449">
        <v>1.96</v>
      </c>
      <c r="H236" s="449">
        <v>1.65</v>
      </c>
      <c r="I236" s="449">
        <v>1.36</v>
      </c>
      <c r="J236" s="449">
        <v>1.1599999999999999</v>
      </c>
      <c r="K236" s="449">
        <v>0.89</v>
      </c>
      <c r="L236" s="449">
        <v>0.68</v>
      </c>
      <c r="M236" s="449">
        <v>0.61</v>
      </c>
      <c r="N236" s="449">
        <f>IF(P$233=O$233,O236,IF(O236="-",O236,ROUND(O236-((O236-P236)/(P$233-O$233))*(N$233-O$233),LamtronHeso)))</f>
        <v>3.0522</v>
      </c>
      <c r="O236" s="449">
        <f>IF(O$233=10,C236,HLOOKUP($O$233,$D$233:$M$298,4,TRUE))</f>
        <v>3.22</v>
      </c>
      <c r="P236" s="450">
        <f>IF(P$233=10,C236,HLOOKUP($P$233,$D$233:$M$298,4,TRUE))</f>
        <v>2.81</v>
      </c>
    </row>
    <row r="237" spans="1:16">
      <c r="A237" s="451" t="s">
        <v>1084</v>
      </c>
      <c r="B237" s="452" t="s">
        <v>1085</v>
      </c>
      <c r="C237" s="452">
        <v>2.93</v>
      </c>
      <c r="D237" s="452">
        <v>2.5499999999999998</v>
      </c>
      <c r="E237" s="452">
        <v>2.14</v>
      </c>
      <c r="F237" s="452">
        <v>1.94</v>
      </c>
      <c r="G237" s="452">
        <v>1.78</v>
      </c>
      <c r="H237" s="452">
        <v>1.5</v>
      </c>
      <c r="I237" s="452">
        <v>1.22</v>
      </c>
      <c r="J237" s="452">
        <v>1.05</v>
      </c>
      <c r="K237" s="452">
        <v>0.8</v>
      </c>
      <c r="L237" s="452">
        <v>0.61</v>
      </c>
      <c r="M237" s="452">
        <v>0.55000000000000004</v>
      </c>
      <c r="N237" s="452">
        <f>IF(P$233=O$233,O237,IF(O237="-",O237,ROUND(O237-((O237-P237)/(P$233-O$233))*(N$233-O$233),LamtronHeso)))</f>
        <v>2.7745000000000002</v>
      </c>
      <c r="O237" s="452">
        <f>IF(O$233=10,C237,HLOOKUP($O$233,$D$233:$M$298,5,TRUE))</f>
        <v>2.93</v>
      </c>
      <c r="P237" s="453">
        <f>IF(P$233=10,C237,HLOOKUP($P$233,$D$233:$M$298,5,TRUE))</f>
        <v>2.5499999999999998</v>
      </c>
    </row>
    <row r="238" spans="1:16">
      <c r="A238" s="448" t="s">
        <v>1086</v>
      </c>
      <c r="B238" s="449" t="s">
        <v>1087</v>
      </c>
      <c r="C238" s="449">
        <v>2.67</v>
      </c>
      <c r="D238" s="449">
        <v>2.33</v>
      </c>
      <c r="E238" s="449">
        <v>1.96</v>
      </c>
      <c r="F238" s="449">
        <v>1.77</v>
      </c>
      <c r="G238" s="449">
        <v>1.62</v>
      </c>
      <c r="H238" s="449">
        <v>1.37</v>
      </c>
      <c r="I238" s="449">
        <v>1.1100000000000001</v>
      </c>
      <c r="J238" s="449">
        <v>0.94</v>
      </c>
      <c r="K238" s="449">
        <v>0.73</v>
      </c>
      <c r="L238" s="449">
        <v>0.55000000000000004</v>
      </c>
      <c r="M238" s="449">
        <v>0.5</v>
      </c>
      <c r="N238" s="449">
        <f>IF(P$233=O$233,O238,IF(O238="-",O238,ROUND(O238-((O238-P238)/(P$233-O$233))*(N$233-O$233),LamtronHeso)))</f>
        <v>2.5308000000000002</v>
      </c>
      <c r="O238" s="449">
        <f>IF(O$233=10,C238,HLOOKUP($O$233,$D$233:$M$298,6,TRUE))</f>
        <v>2.67</v>
      </c>
      <c r="P238" s="450">
        <f>IF(P$233=10,C238,HLOOKUP($P$233,$D$233:$M$298,6,TRUE))</f>
        <v>2.33</v>
      </c>
    </row>
    <row r="239" spans="1:16">
      <c r="A239" s="451" t="s">
        <v>1088</v>
      </c>
      <c r="B239" s="452" t="s">
        <v>1089</v>
      </c>
      <c r="C239" s="452">
        <v>2.36</v>
      </c>
      <c r="D239" s="452">
        <v>2.0699999999999998</v>
      </c>
      <c r="E239" s="452">
        <v>1.74</v>
      </c>
      <c r="F239" s="452">
        <v>1.57</v>
      </c>
      <c r="G239" s="452">
        <v>1.43</v>
      </c>
      <c r="H239" s="452">
        <v>1.21</v>
      </c>
      <c r="I239" s="452">
        <v>0.98</v>
      </c>
      <c r="J239" s="452">
        <v>0.83</v>
      </c>
      <c r="K239" s="452">
        <v>0.64</v>
      </c>
      <c r="L239" s="452">
        <v>0.48</v>
      </c>
      <c r="M239" s="452">
        <v>0.44</v>
      </c>
      <c r="N239" s="452">
        <f>IF(P$233=O$233,O239,IF(O239="-",O239,ROUND(O239-((O239-P239)/(P$233-O$233))*(N$233-O$233),LamtronHeso)))</f>
        <v>2.2412999999999998</v>
      </c>
      <c r="O239" s="452">
        <f>IF(O$233=10,C239,HLOOKUP($O$233,$D$233:$M$298,7,TRUE))</f>
        <v>2.36</v>
      </c>
      <c r="P239" s="453">
        <f>IF(P$233=10,C239,HLOOKUP($P$233,$D$233:$M$298,7,TRUE))</f>
        <v>2.0699999999999998</v>
      </c>
    </row>
    <row r="240" spans="1:16">
      <c r="A240" s="448" t="s">
        <v>1090</v>
      </c>
      <c r="B240" s="449" t="s">
        <v>1091</v>
      </c>
      <c r="C240" s="454">
        <v>2.0699999999999998</v>
      </c>
      <c r="D240" s="454">
        <v>1.81</v>
      </c>
      <c r="E240" s="454">
        <v>1.48</v>
      </c>
      <c r="F240" s="454">
        <v>1.3</v>
      </c>
      <c r="G240" s="454">
        <v>1.06</v>
      </c>
      <c r="H240" s="454">
        <v>0.89</v>
      </c>
      <c r="I240" s="454" t="s">
        <v>1083</v>
      </c>
      <c r="J240" s="454" t="s">
        <v>1083</v>
      </c>
      <c r="K240" s="454" t="s">
        <v>1083</v>
      </c>
      <c r="L240" s="454" t="s">
        <v>1083</v>
      </c>
      <c r="M240" s="454" t="s">
        <v>1083</v>
      </c>
      <c r="N240" s="454">
        <f>IF(P$233=O$233,O240,IF(O240="-",O240,ROUND(O240-((O240-P240)/(P$233-O$233))*(N$233-O$233),LamtronHeso)))</f>
        <v>1.9636</v>
      </c>
      <c r="O240" s="454">
        <f>IF(O$233=10,C240,HLOOKUP($O$233,$D$233:$M$298,8,TRUE))</f>
        <v>2.0699999999999998</v>
      </c>
      <c r="P240" s="455">
        <f>IF(P$233=10,C240,HLOOKUP($P$233,$D$233:$M$298,8,TRUE))</f>
        <v>1.81</v>
      </c>
    </row>
    <row r="241" spans="1:16">
      <c r="A241" s="451" t="s">
        <v>863</v>
      </c>
      <c r="B241" s="459" t="s">
        <v>1174</v>
      </c>
      <c r="C241" s="451"/>
      <c r="D241" s="452"/>
      <c r="E241" s="451"/>
      <c r="F241" s="452"/>
      <c r="G241" s="451"/>
      <c r="H241" s="452"/>
      <c r="I241" s="451"/>
      <c r="J241" s="452"/>
      <c r="K241" s="451"/>
      <c r="L241" s="452"/>
      <c r="M241" s="451"/>
      <c r="N241" s="451"/>
      <c r="O241" s="451"/>
      <c r="P241" s="451"/>
    </row>
    <row r="242" spans="1:16">
      <c r="A242" s="448" t="s">
        <v>530</v>
      </c>
      <c r="B242" s="449" t="s">
        <v>1082</v>
      </c>
      <c r="C242" s="449">
        <v>4.66</v>
      </c>
      <c r="D242" s="449">
        <v>4.05</v>
      </c>
      <c r="E242" s="449">
        <v>3.41</v>
      </c>
      <c r="F242" s="449">
        <v>3.1</v>
      </c>
      <c r="G242" s="449">
        <v>2.83</v>
      </c>
      <c r="H242" s="449">
        <v>2.39</v>
      </c>
      <c r="I242" s="449">
        <v>1.93</v>
      </c>
      <c r="J242" s="449">
        <v>1.65</v>
      </c>
      <c r="K242" s="449">
        <v>1.28</v>
      </c>
      <c r="L242" s="449">
        <v>0.99</v>
      </c>
      <c r="M242" s="449">
        <v>0.91</v>
      </c>
      <c r="N242" s="449">
        <f>IF(P$233=O$233,O242,IF(O242="-",O242,ROUND(O242-((O242-P242)/(P$233-O$233))*(N$233-O$233),LamtronHeso)))</f>
        <v>4.4103000000000003</v>
      </c>
      <c r="O242" s="449">
        <f>IF(O$233=10,C242,HLOOKUP($O$233,$D$233:$M$298,10,TRUE))</f>
        <v>4.66</v>
      </c>
      <c r="P242" s="450">
        <f>IF(P$233=10,C242,HLOOKUP($P$233,$D$233:$M$298,10,TRUE))</f>
        <v>4.05</v>
      </c>
    </row>
    <row r="243" spans="1:16">
      <c r="A243" s="451" t="s">
        <v>531</v>
      </c>
      <c r="B243" s="452" t="s">
        <v>1085</v>
      </c>
      <c r="C243" s="452">
        <v>4.22</v>
      </c>
      <c r="D243" s="452">
        <v>3.66</v>
      </c>
      <c r="E243" s="452">
        <v>3.1</v>
      </c>
      <c r="F243" s="452">
        <v>2.82</v>
      </c>
      <c r="G243" s="452">
        <v>2.57</v>
      </c>
      <c r="H243" s="452">
        <v>2.17</v>
      </c>
      <c r="I243" s="452">
        <v>1.76</v>
      </c>
      <c r="J243" s="452">
        <v>1.51</v>
      </c>
      <c r="K243" s="452">
        <v>1.1599999999999999</v>
      </c>
      <c r="L243" s="452">
        <v>0.9</v>
      </c>
      <c r="M243" s="452">
        <v>0.8</v>
      </c>
      <c r="N243" s="452">
        <f>IF(P$233=O$233,O243,IF(O243="-",O243,ROUND(O243-((O243-P243)/(P$233-O$233))*(N$233-O$233),LamtronHeso)))</f>
        <v>3.9908000000000001</v>
      </c>
      <c r="O243" s="452">
        <f>IF(O$233=10,C243,HLOOKUP($O$233,$D$233:$M$298,11,TRUE))</f>
        <v>4.22</v>
      </c>
      <c r="P243" s="453">
        <f>IF(P$233=10,C243,HLOOKUP($P$233,$D$233:$M$298,11,TRUE))</f>
        <v>3.66</v>
      </c>
    </row>
    <row r="244" spans="1:16">
      <c r="A244" s="448" t="s">
        <v>532</v>
      </c>
      <c r="B244" s="449" t="s">
        <v>1087</v>
      </c>
      <c r="C244" s="449">
        <v>3.85</v>
      </c>
      <c r="D244" s="449">
        <v>3.33</v>
      </c>
      <c r="E244" s="449">
        <v>2.8</v>
      </c>
      <c r="F244" s="449">
        <v>2.54</v>
      </c>
      <c r="G244" s="449">
        <v>2.34</v>
      </c>
      <c r="H244" s="449">
        <v>1.98</v>
      </c>
      <c r="I244" s="449">
        <v>1.61</v>
      </c>
      <c r="J244" s="449">
        <v>1.36</v>
      </c>
      <c r="K244" s="449">
        <v>1.06</v>
      </c>
      <c r="L244" s="449">
        <v>0.82</v>
      </c>
      <c r="M244" s="449">
        <v>0.72</v>
      </c>
      <c r="N244" s="449">
        <f>IF(P$233=O$233,O244,IF(O244="-",O244,ROUND(O244-((O244-P244)/(P$233-O$233))*(N$233-O$233),LamtronHeso)))</f>
        <v>3.6371000000000002</v>
      </c>
      <c r="O244" s="449">
        <f>IF(O$233=10,C244,HLOOKUP($O$233,$D$233:$M$298,12,TRUE))</f>
        <v>3.85</v>
      </c>
      <c r="P244" s="450">
        <f>IF(P$233=10,C244,HLOOKUP($P$233,$D$233:$M$298,12,TRUE))</f>
        <v>3.33</v>
      </c>
    </row>
    <row r="245" spans="1:16">
      <c r="A245" s="451" t="s">
        <v>533</v>
      </c>
      <c r="B245" s="452" t="s">
        <v>1089</v>
      </c>
      <c r="C245" s="452">
        <v>3.41</v>
      </c>
      <c r="D245" s="452">
        <v>2.95</v>
      </c>
      <c r="E245" s="452">
        <v>2.48</v>
      </c>
      <c r="F245" s="452">
        <v>2.25</v>
      </c>
      <c r="G245" s="452">
        <v>2.0699999999999998</v>
      </c>
      <c r="H245" s="452">
        <v>1.75</v>
      </c>
      <c r="I245" s="452">
        <v>1.43</v>
      </c>
      <c r="J245" s="452">
        <v>1.2</v>
      </c>
      <c r="K245" s="452">
        <v>0.94</v>
      </c>
      <c r="L245" s="452">
        <v>0.72</v>
      </c>
      <c r="M245" s="452">
        <v>0.63</v>
      </c>
      <c r="N245" s="452">
        <f>IF(P$233=O$233,O245,IF(O245="-",O245,ROUND(O245-((O245-P245)/(P$233-O$233))*(N$233-O$233),LamtronHeso)))</f>
        <v>3.2216999999999998</v>
      </c>
      <c r="O245" s="452">
        <f>IF(O$233=10,C245,HLOOKUP($O$233,$D$233:$M$298,13,TRUE))</f>
        <v>3.41</v>
      </c>
      <c r="P245" s="453">
        <f>IF(P$233=10,C245,HLOOKUP($P$233,$D$233:$M$298,13,TRUE))</f>
        <v>2.95</v>
      </c>
    </row>
    <row r="246" spans="1:16">
      <c r="A246" s="448" t="s">
        <v>534</v>
      </c>
      <c r="B246" s="449" t="s">
        <v>1091</v>
      </c>
      <c r="C246" s="454">
        <v>2.92</v>
      </c>
      <c r="D246" s="454">
        <v>2.5499999999999998</v>
      </c>
      <c r="E246" s="454">
        <v>2.12</v>
      </c>
      <c r="F246" s="454">
        <v>1.86</v>
      </c>
      <c r="G246" s="454">
        <v>1.51</v>
      </c>
      <c r="H246" s="454">
        <v>1.3</v>
      </c>
      <c r="I246" s="454" t="s">
        <v>1083</v>
      </c>
      <c r="J246" s="454" t="s">
        <v>1083</v>
      </c>
      <c r="K246" s="454" t="s">
        <v>1083</v>
      </c>
      <c r="L246" s="454" t="s">
        <v>1083</v>
      </c>
      <c r="M246" s="454" t="s">
        <v>1083</v>
      </c>
      <c r="N246" s="454">
        <f>IF(P$233=O$233,O246,IF(O246="-",O246,ROUND(O246-((O246-P246)/(P$233-O$233))*(N$233-O$233),LamtronHeso)))</f>
        <v>2.7685</v>
      </c>
      <c r="O246" s="454">
        <f>IF(O$233=10,C246,HLOOKUP($O$233,$D$233:$M$298,14,TRUE))</f>
        <v>2.92</v>
      </c>
      <c r="P246" s="455">
        <f>IF(P$233=10,C246,HLOOKUP($P$233,$D$233:$M$298,14,TRUE))</f>
        <v>2.5499999999999998</v>
      </c>
    </row>
    <row r="247" spans="1:16">
      <c r="A247" s="451">
        <v>2</v>
      </c>
      <c r="B247" s="459" t="s">
        <v>1062</v>
      </c>
      <c r="C247" s="451"/>
      <c r="D247" s="452"/>
      <c r="E247" s="451"/>
      <c r="F247" s="452"/>
      <c r="G247" s="451"/>
      <c r="H247" s="452"/>
      <c r="I247" s="451"/>
      <c r="J247" s="452"/>
      <c r="K247" s="451"/>
      <c r="L247" s="452"/>
      <c r="M247" s="451"/>
      <c r="N247" s="451"/>
      <c r="O247" s="451"/>
      <c r="P247" s="451"/>
    </row>
    <row r="248" spans="1:16">
      <c r="A248" s="448" t="s">
        <v>1094</v>
      </c>
      <c r="B248" s="466" t="s">
        <v>1173</v>
      </c>
      <c r="C248" s="466"/>
      <c r="D248" s="466"/>
      <c r="E248" s="466"/>
      <c r="F248" s="466"/>
      <c r="G248" s="466"/>
      <c r="H248" s="466"/>
      <c r="I248" s="466"/>
      <c r="J248" s="466"/>
      <c r="K248" s="466"/>
      <c r="L248" s="466"/>
      <c r="M248" s="466"/>
      <c r="N248" s="466"/>
      <c r="O248" s="466"/>
      <c r="P248" s="466"/>
    </row>
    <row r="249" spans="1:16">
      <c r="A249" s="451" t="s">
        <v>1095</v>
      </c>
      <c r="B249" s="452" t="s">
        <v>1082</v>
      </c>
      <c r="C249" s="452">
        <v>2.96</v>
      </c>
      <c r="D249" s="452">
        <v>2.73</v>
      </c>
      <c r="E249" s="452">
        <v>2.34</v>
      </c>
      <c r="F249" s="452">
        <v>2.13</v>
      </c>
      <c r="G249" s="452">
        <v>1.92</v>
      </c>
      <c r="H249" s="452">
        <v>1.76</v>
      </c>
      <c r="I249" s="452">
        <v>1.54</v>
      </c>
      <c r="J249" s="452">
        <v>1.3</v>
      </c>
      <c r="K249" s="452">
        <v>0.97</v>
      </c>
      <c r="L249" s="452">
        <v>0.79</v>
      </c>
      <c r="M249" s="452">
        <v>0.7</v>
      </c>
      <c r="N249" s="452">
        <f>IF(P$233=O$233,O249,IF(O249="-",O249,ROUND(O249-((O249-P249)/(P$233-O$233))*(N$233-O$233),LamtronHeso)))</f>
        <v>2.8658999999999999</v>
      </c>
      <c r="O249" s="452">
        <f>IF(O$233=10,C249,HLOOKUP($O$233,$D$233:$M$298,17,TRUE))</f>
        <v>2.96</v>
      </c>
      <c r="P249" s="452">
        <f>IF(P$233=10,C249,HLOOKUP($P$233,$D$233:$M$298,17,TRUE))</f>
        <v>2.73</v>
      </c>
    </row>
    <row r="250" spans="1:16">
      <c r="A250" s="448" t="s">
        <v>1096</v>
      </c>
      <c r="B250" s="449" t="s">
        <v>1085</v>
      </c>
      <c r="C250" s="449">
        <v>2.4700000000000002</v>
      </c>
      <c r="D250" s="449">
        <v>2.27</v>
      </c>
      <c r="E250" s="449">
        <v>1.93</v>
      </c>
      <c r="F250" s="449">
        <v>1.77</v>
      </c>
      <c r="G250" s="449">
        <v>1.6</v>
      </c>
      <c r="H250" s="449">
        <v>1.46</v>
      </c>
      <c r="I250" s="449">
        <v>1.28</v>
      </c>
      <c r="J250" s="449">
        <v>1.0900000000000001</v>
      </c>
      <c r="K250" s="449">
        <v>0.8</v>
      </c>
      <c r="L250" s="449">
        <v>0.65</v>
      </c>
      <c r="M250" s="449">
        <v>0.57999999999999996</v>
      </c>
      <c r="N250" s="449">
        <f>IF(P$233=O$233,O250,IF(O250="-",O250,ROUND(O250-((O250-P250)/(P$233-O$233))*(N$233-O$233),LamtronHeso)))</f>
        <v>2.3881000000000001</v>
      </c>
      <c r="O250" s="449">
        <f>IF(O$233=10,C250,HLOOKUP($O$233,$D$233:$M$298,18,TRUE))</f>
        <v>2.4700000000000002</v>
      </c>
      <c r="P250" s="449">
        <f>IF(P$233=10,C250,HLOOKUP($P$233,$D$233:$M$298,18,TRUE))</f>
        <v>2.27</v>
      </c>
    </row>
    <row r="251" spans="1:16">
      <c r="A251" s="451" t="s">
        <v>1097</v>
      </c>
      <c r="B251" s="452" t="s">
        <v>1087</v>
      </c>
      <c r="C251" s="452">
        <v>2.0299999999999998</v>
      </c>
      <c r="D251" s="452">
        <v>1.86</v>
      </c>
      <c r="E251" s="452">
        <v>1.59</v>
      </c>
      <c r="F251" s="452">
        <v>1.46</v>
      </c>
      <c r="G251" s="452">
        <v>1.32</v>
      </c>
      <c r="H251" s="452">
        <v>1.2</v>
      </c>
      <c r="I251" s="452">
        <v>1.05</v>
      </c>
      <c r="J251" s="452">
        <v>0.9</v>
      </c>
      <c r="K251" s="452">
        <v>0.66</v>
      </c>
      <c r="L251" s="452">
        <v>0.53</v>
      </c>
      <c r="M251" s="452">
        <v>0.48</v>
      </c>
      <c r="N251" s="452">
        <f>IF(P$233=O$233,O251,IF(O251="-",O251,ROUND(O251-((O251-P251)/(P$233-O$233))*(N$233-O$233),LamtronHeso)))</f>
        <v>1.9603999999999999</v>
      </c>
      <c r="O251" s="452">
        <f>IF(O$233=10,C251,HLOOKUP($O$233,$D$233:$M$298,19,TRUE))</f>
        <v>2.0299999999999998</v>
      </c>
      <c r="P251" s="452">
        <f>IF(P$233=10,C251,HLOOKUP($P$233,$D$233:$M$298,19,TRUE))</f>
        <v>1.86</v>
      </c>
    </row>
    <row r="252" spans="1:16">
      <c r="A252" s="448" t="s">
        <v>1098</v>
      </c>
      <c r="B252" s="449" t="s">
        <v>1089</v>
      </c>
      <c r="C252" s="454">
        <v>1.78</v>
      </c>
      <c r="D252" s="454">
        <v>1.65</v>
      </c>
      <c r="E252" s="454">
        <v>1.4</v>
      </c>
      <c r="F252" s="454">
        <v>1.27</v>
      </c>
      <c r="G252" s="454">
        <v>1.17</v>
      </c>
      <c r="H252" s="454">
        <v>1.06</v>
      </c>
      <c r="I252" s="454">
        <v>0.93</v>
      </c>
      <c r="J252" s="454">
        <v>0.79</v>
      </c>
      <c r="K252" s="454">
        <v>0.57999999999999996</v>
      </c>
      <c r="L252" s="454">
        <v>0.47</v>
      </c>
      <c r="M252" s="454">
        <v>0.42</v>
      </c>
      <c r="N252" s="449">
        <f>IF(P$233=O$233,O252,IF(O252="-",O252,ROUND(O252-((O252-P252)/(P$233-O$233))*(N$233-O$233),LamtronHeso)))</f>
        <v>1.7267999999999999</v>
      </c>
      <c r="O252" s="449">
        <f>IF(O$233=10,C252,HLOOKUP($O$233,$D$233:$M$298,20,TRUE))</f>
        <v>1.78</v>
      </c>
      <c r="P252" s="449">
        <f>IF(P$233=10,C252,HLOOKUP($P$233,$D$233:$M$298,20,TRUE))</f>
        <v>1.65</v>
      </c>
    </row>
    <row r="253" spans="1:16">
      <c r="A253" s="451" t="s">
        <v>1099</v>
      </c>
      <c r="B253" s="452" t="s">
        <v>1091</v>
      </c>
      <c r="C253" s="452">
        <v>1.59</v>
      </c>
      <c r="D253" s="452">
        <v>1.47</v>
      </c>
      <c r="E253" s="452">
        <v>1.24</v>
      </c>
      <c r="F253" s="452">
        <v>1.1399999999999999</v>
      </c>
      <c r="G253" s="452">
        <v>0.98</v>
      </c>
      <c r="H253" s="452">
        <v>0.83</v>
      </c>
      <c r="I253" s="452" t="s">
        <v>1083</v>
      </c>
      <c r="J253" s="452" t="s">
        <v>1083</v>
      </c>
      <c r="K253" s="452" t="s">
        <v>1083</v>
      </c>
      <c r="L253" s="452" t="s">
        <v>1083</v>
      </c>
      <c r="M253" s="452" t="s">
        <v>1083</v>
      </c>
      <c r="N253" s="452">
        <f>IF(P$233=O$233,O253,IF(O253="-",O253,ROUND(O253-((O253-P253)/(P$233-O$233))*(N$233-O$233),LamtronHeso)))</f>
        <v>1.5408999999999999</v>
      </c>
      <c r="O253" s="452">
        <f>IF(O$233=10,C253,HLOOKUP($O$233,$D$233:$M$298,21,TRUE))</f>
        <v>1.59</v>
      </c>
      <c r="P253" s="452">
        <f>IF(P$233=10,C253,HLOOKUP($P$233,$D$233:$M$298,21,TRUE))</f>
        <v>1.47</v>
      </c>
    </row>
    <row r="254" spans="1:16">
      <c r="A254" s="448" t="s">
        <v>1100</v>
      </c>
      <c r="B254" s="466" t="s">
        <v>1174</v>
      </c>
      <c r="C254" s="466"/>
      <c r="D254" s="466"/>
      <c r="E254" s="466"/>
      <c r="F254" s="466"/>
      <c r="G254" s="466"/>
      <c r="H254" s="466"/>
      <c r="I254" s="466"/>
      <c r="J254" s="466"/>
      <c r="K254" s="466"/>
      <c r="L254" s="466"/>
      <c r="M254" s="466"/>
      <c r="N254" s="466"/>
      <c r="O254" s="466"/>
      <c r="P254" s="466"/>
    </row>
    <row r="255" spans="1:16">
      <c r="A255" s="451" t="s">
        <v>1101</v>
      </c>
      <c r="B255" s="452" t="s">
        <v>1082</v>
      </c>
      <c r="C255" s="452">
        <v>4.7</v>
      </c>
      <c r="D255" s="452">
        <v>4.2699999999999996</v>
      </c>
      <c r="E255" s="452">
        <v>3.66</v>
      </c>
      <c r="F255" s="452">
        <v>3.32</v>
      </c>
      <c r="G255" s="452">
        <v>3.01</v>
      </c>
      <c r="H255" s="452">
        <v>2.75</v>
      </c>
      <c r="I255" s="452">
        <v>2.4</v>
      </c>
      <c r="J255" s="452">
        <v>2.0299999999999998</v>
      </c>
      <c r="K255" s="452">
        <v>1.52</v>
      </c>
      <c r="L255" s="452">
        <v>1.21</v>
      </c>
      <c r="M255" s="452">
        <v>1.04</v>
      </c>
      <c r="N255" s="452">
        <f>IF(P$233=O$233,O255,IF(O255="-",O255,ROUND(O255-((O255-P255)/(P$233-O$233))*(N$233-O$233),LamtronHeso)))</f>
        <v>4.524</v>
      </c>
      <c r="O255" s="452">
        <f>IF(O$233=10,C255,HLOOKUP($O$233,$D$233:$M$298,23,TRUE))</f>
        <v>4.7</v>
      </c>
      <c r="P255" s="452">
        <f>IF(P$233=10,C255,HLOOKUP($P$233,$D$233:$M$298,23,TRUE))</f>
        <v>4.2699999999999996</v>
      </c>
    </row>
    <row r="256" spans="1:16">
      <c r="A256" s="448" t="s">
        <v>1102</v>
      </c>
      <c r="B256" s="449" t="s">
        <v>1085</v>
      </c>
      <c r="C256" s="449">
        <v>3.87</v>
      </c>
      <c r="D256" s="449">
        <v>3.57</v>
      </c>
      <c r="E256" s="449">
        <v>3.02</v>
      </c>
      <c r="F256" s="449">
        <v>2.77</v>
      </c>
      <c r="G256" s="449">
        <v>2.5</v>
      </c>
      <c r="H256" s="449">
        <v>2.2799999999999998</v>
      </c>
      <c r="I256" s="449">
        <v>2.0099999999999998</v>
      </c>
      <c r="J256" s="449">
        <v>1.7</v>
      </c>
      <c r="K256" s="449">
        <v>1.26</v>
      </c>
      <c r="L256" s="449">
        <v>1.02</v>
      </c>
      <c r="M256" s="449">
        <v>0.88</v>
      </c>
      <c r="N256" s="449">
        <f>IF(P$233=O$233,O256,IF(O256="-",O256,ROUND(O256-((O256-P256)/(P$233-O$233))*(N$233-O$233),LamtronHeso)))</f>
        <v>3.7471999999999999</v>
      </c>
      <c r="O256" s="449">
        <f>IF(O$233=10,C256,HLOOKUP($O$233,$D$233:$M$298,24,TRUE))</f>
        <v>3.87</v>
      </c>
      <c r="P256" s="449">
        <f>IF(P$233=10,C256,HLOOKUP($P$233,$D$233:$M$298,24,TRUE))</f>
        <v>3.57</v>
      </c>
    </row>
    <row r="257" spans="1:16">
      <c r="A257" s="451" t="s">
        <v>1103</v>
      </c>
      <c r="B257" s="452" t="s">
        <v>1087</v>
      </c>
      <c r="C257" s="452">
        <v>3.13</v>
      </c>
      <c r="D257" s="452">
        <v>2.9</v>
      </c>
      <c r="E257" s="452">
        <v>2.4300000000000002</v>
      </c>
      <c r="F257" s="452">
        <v>2.2400000000000002</v>
      </c>
      <c r="G257" s="452">
        <v>2.0299999999999998</v>
      </c>
      <c r="H257" s="452">
        <v>1.9</v>
      </c>
      <c r="I257" s="452">
        <v>1.66</v>
      </c>
      <c r="J257" s="452">
        <v>1.42</v>
      </c>
      <c r="K257" s="452">
        <v>1.04</v>
      </c>
      <c r="L257" s="452">
        <v>0.82</v>
      </c>
      <c r="M257" s="452">
        <v>0.72</v>
      </c>
      <c r="N257" s="452">
        <f>IF(P$233=O$233,O257,IF(O257="-",O257,ROUND(O257-((O257-P257)/(P$233-O$233))*(N$233-O$233),LamtronHeso)))</f>
        <v>3.0358999999999998</v>
      </c>
      <c r="O257" s="452">
        <f>IF(O$233=10,C257,HLOOKUP($O$233,$D$233:$M$298,25,TRUE))</f>
        <v>3.13</v>
      </c>
      <c r="P257" s="452">
        <f>IF(P$233=10,C257,HLOOKUP($P$233,$D$233:$M$298,25,TRUE))</f>
        <v>2.9</v>
      </c>
    </row>
    <row r="258" spans="1:16">
      <c r="A258" s="448" t="s">
        <v>1104</v>
      </c>
      <c r="B258" s="449" t="s">
        <v>1089</v>
      </c>
      <c r="C258" s="454">
        <v>2.78</v>
      </c>
      <c r="D258" s="454">
        <v>2.57</v>
      </c>
      <c r="E258" s="454">
        <v>2.16</v>
      </c>
      <c r="F258" s="454">
        <v>1.99</v>
      </c>
      <c r="G258" s="454">
        <v>1.79</v>
      </c>
      <c r="H258" s="454">
        <v>1.68</v>
      </c>
      <c r="I258" s="454">
        <v>1.47</v>
      </c>
      <c r="J258" s="454">
        <v>1.25</v>
      </c>
      <c r="K258" s="454">
        <v>0.91</v>
      </c>
      <c r="L258" s="454">
        <v>0.72</v>
      </c>
      <c r="M258" s="454">
        <v>0.64</v>
      </c>
      <c r="N258" s="449">
        <f>IF(P$233=O$233,O258,IF(O258="-",O258,ROUND(O258-((O258-P258)/(P$233-O$233))*(N$233-O$233),LamtronHeso)))</f>
        <v>2.694</v>
      </c>
      <c r="O258" s="449">
        <f>IF(O$233=10,C258,HLOOKUP($O$233,$D$233:$M$298,26,TRUE))</f>
        <v>2.78</v>
      </c>
      <c r="P258" s="449">
        <f>IF(P$233=10,C258,HLOOKUP($P$233,$D$233:$M$298,26,TRUE))</f>
        <v>2.57</v>
      </c>
    </row>
    <row r="259" spans="1:16">
      <c r="A259" s="451" t="s">
        <v>1105</v>
      </c>
      <c r="B259" s="452" t="s">
        <v>1091</v>
      </c>
      <c r="C259" s="452">
        <v>2.46</v>
      </c>
      <c r="D259" s="452">
        <v>2.25</v>
      </c>
      <c r="E259" s="452">
        <v>1.89</v>
      </c>
      <c r="F259" s="452">
        <v>1.72</v>
      </c>
      <c r="G259" s="452">
        <v>1.47</v>
      </c>
      <c r="H259" s="452">
        <v>1.22</v>
      </c>
      <c r="I259" s="452" t="s">
        <v>1083</v>
      </c>
      <c r="J259" s="452" t="s">
        <v>1083</v>
      </c>
      <c r="K259" s="452" t="s">
        <v>1083</v>
      </c>
      <c r="L259" s="452" t="s">
        <v>1083</v>
      </c>
      <c r="M259" s="452" t="s">
        <v>1083</v>
      </c>
      <c r="N259" s="452">
        <f>IF(P$233=O$233,O259,IF(O259="-",O259,ROUND(O259-((O259-P259)/(P$233-O$233))*(N$233-O$233),LamtronHeso)))</f>
        <v>2.3740000000000001</v>
      </c>
      <c r="O259" s="452">
        <f>IF(O$233=10,C259,HLOOKUP($O$233,$D$233:$M$298,27,TRUE))</f>
        <v>2.46</v>
      </c>
      <c r="P259" s="452">
        <f>IF(P$233=10,C259,HLOOKUP($P$233,$D$233:$M$298,27,TRUE))</f>
        <v>2.25</v>
      </c>
    </row>
    <row r="260" spans="1:16">
      <c r="A260" s="448">
        <v>3</v>
      </c>
      <c r="B260" s="466" t="s">
        <v>1063</v>
      </c>
      <c r="C260" s="466"/>
      <c r="D260" s="466"/>
      <c r="E260" s="466"/>
      <c r="F260" s="466"/>
      <c r="G260" s="466"/>
      <c r="H260" s="466"/>
      <c r="I260" s="466"/>
      <c r="J260" s="466"/>
      <c r="K260" s="466"/>
      <c r="L260" s="466"/>
      <c r="M260" s="466"/>
      <c r="N260" s="466"/>
      <c r="O260" s="466"/>
      <c r="P260" s="466"/>
    </row>
    <row r="261" spans="1:16">
      <c r="A261" s="451" t="s">
        <v>1106</v>
      </c>
      <c r="B261" s="459" t="s">
        <v>1173</v>
      </c>
      <c r="C261" s="451"/>
      <c r="D261" s="452"/>
      <c r="E261" s="451"/>
      <c r="F261" s="452"/>
      <c r="G261" s="451"/>
      <c r="H261" s="452"/>
      <c r="I261" s="451"/>
      <c r="J261" s="452"/>
      <c r="K261" s="451"/>
      <c r="L261" s="452"/>
      <c r="M261" s="451"/>
      <c r="N261" s="451"/>
      <c r="O261" s="451"/>
      <c r="P261" s="451"/>
    </row>
    <row r="262" spans="1:16">
      <c r="A262" s="448" t="s">
        <v>1107</v>
      </c>
      <c r="B262" s="449" t="s">
        <v>1082</v>
      </c>
      <c r="C262" s="449">
        <v>2.0499999999999998</v>
      </c>
      <c r="D262" s="449">
        <v>1.92</v>
      </c>
      <c r="E262" s="449">
        <v>1.68</v>
      </c>
      <c r="F262" s="449">
        <v>1.5</v>
      </c>
      <c r="G262" s="449">
        <v>1.36</v>
      </c>
      <c r="H262" s="449">
        <v>1.24</v>
      </c>
      <c r="I262" s="449">
        <v>1.08</v>
      </c>
      <c r="J262" s="449">
        <v>0.92</v>
      </c>
      <c r="K262" s="449">
        <v>0.68</v>
      </c>
      <c r="L262" s="449">
        <v>0.51</v>
      </c>
      <c r="M262" s="449">
        <v>0.45</v>
      </c>
      <c r="N262" s="449">
        <f>IF(P$233=O$233,O262,IF(O262="-",O262,ROUND(O262-((O262-P262)/(P$233-O$233))*(N$233-O$233),LamtronHeso)))</f>
        <v>1.9967999999999999</v>
      </c>
      <c r="O262" s="449">
        <f>IF(O$233=10,C262,HLOOKUP($O$233,$D$233:$M$298,30,TRUE))</f>
        <v>2.0499999999999998</v>
      </c>
      <c r="P262" s="449">
        <f>IF(P$233=10,C262,HLOOKUP($P$233,$D$233:$M$298,30,TRUE))</f>
        <v>1.92</v>
      </c>
    </row>
    <row r="263" spans="1:16">
      <c r="A263" s="451" t="s">
        <v>1108</v>
      </c>
      <c r="B263" s="452" t="s">
        <v>1085</v>
      </c>
      <c r="C263" s="452">
        <v>1.44</v>
      </c>
      <c r="D263" s="452">
        <v>1.39</v>
      </c>
      <c r="E263" s="452">
        <v>1.1299999999999999</v>
      </c>
      <c r="F263" s="452">
        <v>1.05</v>
      </c>
      <c r="G263" s="452">
        <v>0.95</v>
      </c>
      <c r="H263" s="452">
        <v>0.81</v>
      </c>
      <c r="I263" s="452">
        <v>0.68</v>
      </c>
      <c r="J263" s="452">
        <v>0.57999999999999996</v>
      </c>
      <c r="K263" s="452">
        <v>0.44</v>
      </c>
      <c r="L263" s="452">
        <v>0.34</v>
      </c>
      <c r="M263" s="452">
        <v>0.28000000000000003</v>
      </c>
      <c r="N263" s="452">
        <f>IF(P$233=O$233,O263,IF(O263="-",O263,ROUND(O263-((O263-P263)/(P$233-O$233))*(N$233-O$233),LamtronHeso)))</f>
        <v>1.4195</v>
      </c>
      <c r="O263" s="452">
        <f>IF(O$233=10,C263,HLOOKUP($O$233,$D$233:$M$298,31,TRUE))</f>
        <v>1.44</v>
      </c>
      <c r="P263" s="452">
        <f>IF(P$233=10,C263,HLOOKUP($P$233,$D$233:$M$298,31,TRUE))</f>
        <v>1.39</v>
      </c>
    </row>
    <row r="264" spans="1:16">
      <c r="A264" s="448" t="s">
        <v>1109</v>
      </c>
      <c r="B264" s="449" t="s">
        <v>1087</v>
      </c>
      <c r="C264" s="449">
        <v>1.19</v>
      </c>
      <c r="D264" s="449">
        <v>1.08</v>
      </c>
      <c r="E264" s="449">
        <v>0.92</v>
      </c>
      <c r="F264" s="449">
        <v>0.84</v>
      </c>
      <c r="G264" s="449">
        <v>0.77</v>
      </c>
      <c r="H264" s="449">
        <v>0.7</v>
      </c>
      <c r="I264" s="449">
        <v>0.6</v>
      </c>
      <c r="J264" s="449">
        <v>0.51</v>
      </c>
      <c r="K264" s="449">
        <v>0.39</v>
      </c>
      <c r="L264" s="449">
        <v>0.28999999999999998</v>
      </c>
      <c r="M264" s="449">
        <v>0.25</v>
      </c>
      <c r="N264" s="449">
        <f>IF(P$233=O$233,O264,IF(O264="-",O264,ROUND(O264-((O264-P264)/(P$233-O$233))*(N$233-O$233),LamtronHeso)))</f>
        <v>1.145</v>
      </c>
      <c r="O264" s="449">
        <f>IF(O$233=10,C264,HLOOKUP($O$233,$D$233:$M$298,32,TRUE))</f>
        <v>1.19</v>
      </c>
      <c r="P264" s="449">
        <f>IF(P$233=10,C264,HLOOKUP($P$233,$D$233:$M$298,32,TRUE))</f>
        <v>1.08</v>
      </c>
    </row>
    <row r="265" spans="1:16">
      <c r="A265" s="451" t="s">
        <v>1110</v>
      </c>
      <c r="B265" s="452" t="s">
        <v>1089</v>
      </c>
      <c r="C265" s="452">
        <v>1.05</v>
      </c>
      <c r="D265" s="452">
        <v>0.93</v>
      </c>
      <c r="E265" s="452">
        <v>0.81</v>
      </c>
      <c r="F265" s="452">
        <v>0.74</v>
      </c>
      <c r="G265" s="452">
        <v>0.68</v>
      </c>
      <c r="H265" s="452">
        <v>0.57999999999999996</v>
      </c>
      <c r="I265" s="452">
        <v>0.48</v>
      </c>
      <c r="J265" s="452">
        <v>0.43</v>
      </c>
      <c r="K265" s="452">
        <v>0.32</v>
      </c>
      <c r="L265" s="452">
        <v>0.25</v>
      </c>
      <c r="M265" s="452">
        <v>0.21</v>
      </c>
      <c r="N265" s="452">
        <f>IF(P$233=O$233,O265,IF(O265="-",O265,ROUND(O265-((O265-P265)/(P$233-O$233))*(N$233-O$233),LamtronHeso)))</f>
        <v>1.0008999999999999</v>
      </c>
      <c r="O265" s="452">
        <f>IF(O$233=10,C265,HLOOKUP($O$233,$D$233:$M$298,33,TRUE))</f>
        <v>1.05</v>
      </c>
      <c r="P265" s="452">
        <f>IF(P$233=10,C265,HLOOKUP($P$233,$D$233:$M$298,33,TRUE))</f>
        <v>0.93</v>
      </c>
    </row>
    <row r="266" spans="1:16">
      <c r="A266" s="448" t="s">
        <v>1111</v>
      </c>
      <c r="B266" s="449" t="s">
        <v>1091</v>
      </c>
      <c r="C266" s="449">
        <v>0.95</v>
      </c>
      <c r="D266" s="449">
        <v>0.87</v>
      </c>
      <c r="E266" s="449">
        <v>0.76</v>
      </c>
      <c r="F266" s="449">
        <v>0.69</v>
      </c>
      <c r="G266" s="449">
        <v>0.59</v>
      </c>
      <c r="H266" s="449">
        <v>0.49</v>
      </c>
      <c r="I266" s="449">
        <v>0.43</v>
      </c>
      <c r="J266" s="449" t="s">
        <v>1083</v>
      </c>
      <c r="K266" s="449" t="s">
        <v>1083</v>
      </c>
      <c r="L266" s="449" t="s">
        <v>1083</v>
      </c>
      <c r="M266" s="449" t="s">
        <v>1083</v>
      </c>
      <c r="N266" s="449">
        <f>IF(P$233=O$233,O266,IF(O266="-",O266,ROUND(O266-((O266-P266)/(P$233-O$233))*(N$233-O$233),LamtronHeso)))</f>
        <v>0.9173</v>
      </c>
      <c r="O266" s="449">
        <f>IF(O$233=10,C266,HLOOKUP($O$233,$D$233:$M$298,34,TRUE))</f>
        <v>0.95</v>
      </c>
      <c r="P266" s="449">
        <f>IF(P$233=10,C266,HLOOKUP($P$233,$D$233:$M$298,34,TRUE))</f>
        <v>0.87</v>
      </c>
    </row>
    <row r="267" spans="1:16">
      <c r="A267" s="451" t="s">
        <v>1112</v>
      </c>
      <c r="B267" s="459" t="s">
        <v>1174</v>
      </c>
      <c r="C267" s="451"/>
      <c r="D267" s="452"/>
      <c r="E267" s="451"/>
      <c r="F267" s="452"/>
      <c r="G267" s="451"/>
      <c r="H267" s="452"/>
      <c r="I267" s="451"/>
      <c r="J267" s="452"/>
      <c r="K267" s="451"/>
      <c r="L267" s="452"/>
      <c r="M267" s="451"/>
      <c r="N267" s="451"/>
      <c r="O267" s="451"/>
      <c r="P267" s="451"/>
    </row>
    <row r="268" spans="1:16">
      <c r="A268" s="448" t="s">
        <v>1113</v>
      </c>
      <c r="B268" s="449" t="s">
        <v>1082</v>
      </c>
      <c r="C268" s="449">
        <v>3.01</v>
      </c>
      <c r="D268" s="449">
        <v>2.76</v>
      </c>
      <c r="E268" s="449">
        <v>2.36</v>
      </c>
      <c r="F268" s="449">
        <v>2.15</v>
      </c>
      <c r="G268" s="449">
        <v>1.95</v>
      </c>
      <c r="H268" s="449">
        <v>1.78</v>
      </c>
      <c r="I268" s="449">
        <v>1.52</v>
      </c>
      <c r="J268" s="449">
        <v>1.32</v>
      </c>
      <c r="K268" s="449">
        <v>1.02</v>
      </c>
      <c r="L268" s="449">
        <v>0.75</v>
      </c>
      <c r="M268" s="449">
        <v>0.66</v>
      </c>
      <c r="N268" s="449">
        <f>IF(P$233=O$233,O268,IF(O268="-",O268,ROUND(O268-((O268-P268)/(P$233-O$233))*(N$233-O$233),LamtronHeso)))</f>
        <v>2.9077000000000002</v>
      </c>
      <c r="O268" s="449">
        <f>IF(O$233=10,C268,HLOOKUP($O$233,$D$233:$M$298,36,TRUE))</f>
        <v>3.01</v>
      </c>
      <c r="P268" s="449">
        <f>IF(P$233=10,C268,HLOOKUP($P$233,$D$233:$M$298,36,TRUE))</f>
        <v>2.76</v>
      </c>
    </row>
    <row r="269" spans="1:16">
      <c r="A269" s="451" t="s">
        <v>1114</v>
      </c>
      <c r="B269" s="452" t="s">
        <v>1085</v>
      </c>
      <c r="C269" s="452">
        <v>2.27</v>
      </c>
      <c r="D269" s="452">
        <v>2.15</v>
      </c>
      <c r="E269" s="452">
        <v>1.83</v>
      </c>
      <c r="F269" s="452">
        <v>1.67</v>
      </c>
      <c r="G269" s="452">
        <v>1.51</v>
      </c>
      <c r="H269" s="452">
        <v>1.38</v>
      </c>
      <c r="I269" s="452">
        <v>1.21</v>
      </c>
      <c r="J269" s="452">
        <v>1.03</v>
      </c>
      <c r="K269" s="452">
        <v>0.79</v>
      </c>
      <c r="L269" s="452">
        <v>0.61</v>
      </c>
      <c r="M269" s="452">
        <v>0.49</v>
      </c>
      <c r="N269" s="452">
        <f>IF(P$233=O$233,O269,IF(O269="-",O269,ROUND(O269-((O269-P269)/(P$233-O$233))*(N$233-O$233),LamtronHeso)))</f>
        <v>2.2208999999999999</v>
      </c>
      <c r="O269" s="452">
        <f>IF(O$233=10,C269,HLOOKUP($O$233,$D$233:$M$298,37,TRUE))</f>
        <v>2.27</v>
      </c>
      <c r="P269" s="452">
        <f>IF(P$233=10,C269,HLOOKUP($P$233,$D$233:$M$298,37,TRUE))</f>
        <v>2.15</v>
      </c>
    </row>
    <row r="270" spans="1:16">
      <c r="A270" s="448" t="s">
        <v>1115</v>
      </c>
      <c r="B270" s="449" t="s">
        <v>1087</v>
      </c>
      <c r="C270" s="449">
        <v>1.67</v>
      </c>
      <c r="D270" s="449">
        <v>1.55</v>
      </c>
      <c r="E270" s="449">
        <v>1.32</v>
      </c>
      <c r="F270" s="449">
        <v>1.2</v>
      </c>
      <c r="G270" s="449">
        <v>1.1000000000000001</v>
      </c>
      <c r="H270" s="449">
        <v>1.01</v>
      </c>
      <c r="I270" s="449">
        <v>0.85</v>
      </c>
      <c r="J270" s="449">
        <v>0.72</v>
      </c>
      <c r="K270" s="449">
        <v>0.56000000000000005</v>
      </c>
      <c r="L270" s="449">
        <v>0.42</v>
      </c>
      <c r="M270" s="449">
        <v>0.36</v>
      </c>
      <c r="N270" s="449">
        <f>IF(P$233=O$233,O270,IF(O270="-",O270,ROUND(O270-((O270-P270)/(P$233-O$233))*(N$233-O$233),LamtronHeso)))</f>
        <v>1.6209</v>
      </c>
      <c r="O270" s="449">
        <f>IF(O$233=10,C270,HLOOKUP($O$233,$D$233:$M$298,38,TRUE))</f>
        <v>1.67</v>
      </c>
      <c r="P270" s="449">
        <f>IF(P$233=10,C270,HLOOKUP($P$233,$D$233:$M$298,38,TRUE))</f>
        <v>1.55</v>
      </c>
    </row>
    <row r="271" spans="1:16">
      <c r="A271" s="451" t="s">
        <v>1116</v>
      </c>
      <c r="B271" s="452" t="s">
        <v>1089</v>
      </c>
      <c r="C271" s="452">
        <v>1.48</v>
      </c>
      <c r="D271" s="452">
        <v>1.37</v>
      </c>
      <c r="E271" s="452">
        <v>1.17</v>
      </c>
      <c r="F271" s="452">
        <v>1.06</v>
      </c>
      <c r="G271" s="452">
        <v>0.97</v>
      </c>
      <c r="H271" s="452">
        <v>0.82</v>
      </c>
      <c r="I271" s="452">
        <v>0.7</v>
      </c>
      <c r="J271" s="452">
        <v>0.59</v>
      </c>
      <c r="K271" s="452">
        <v>0.45</v>
      </c>
      <c r="L271" s="452">
        <v>0.33</v>
      </c>
      <c r="M271" s="452">
        <v>0.28999999999999998</v>
      </c>
      <c r="N271" s="452">
        <f>IF(P$233=O$233,O271,IF(O271="-",O271,ROUND(O271-((O271-P271)/(P$233-O$233))*(N$233-O$233),LamtronHeso)))</f>
        <v>1.4350000000000001</v>
      </c>
      <c r="O271" s="452">
        <f>IF(O$233=10,C271,HLOOKUP($O$233,$D$233:$M$298,39,TRUE))</f>
        <v>1.48</v>
      </c>
      <c r="P271" s="452">
        <f>IF(P$233=10,C271,HLOOKUP($P$233,$D$233:$M$298,39,TRUE))</f>
        <v>1.37</v>
      </c>
    </row>
    <row r="272" spans="1:16">
      <c r="A272" s="448" t="s">
        <v>1117</v>
      </c>
      <c r="B272" s="449" t="s">
        <v>1091</v>
      </c>
      <c r="C272" s="449">
        <v>1.37</v>
      </c>
      <c r="D272" s="449">
        <v>1.26</v>
      </c>
      <c r="E272" s="449">
        <v>1.08</v>
      </c>
      <c r="F272" s="449">
        <v>0.98</v>
      </c>
      <c r="G272" s="449">
        <v>0.83</v>
      </c>
      <c r="H272" s="449">
        <v>0.71</v>
      </c>
      <c r="I272" s="449" t="s">
        <v>1083</v>
      </c>
      <c r="J272" s="449" t="s">
        <v>1083</v>
      </c>
      <c r="K272" s="449" t="s">
        <v>1083</v>
      </c>
      <c r="L272" s="449" t="s">
        <v>1083</v>
      </c>
      <c r="M272" s="449" t="s">
        <v>1083</v>
      </c>
      <c r="N272" s="449">
        <f>IF(P$233=O$233,O272,IF(O272="-",O272,ROUND(O272-((O272-P272)/(P$233-O$233))*(N$233-O$233),LamtronHeso)))</f>
        <v>1.325</v>
      </c>
      <c r="O272" s="449">
        <f>IF(O$233=10,C272,HLOOKUP($O$233,$D$233:$M$298,40,TRUE))</f>
        <v>1.37</v>
      </c>
      <c r="P272" s="449">
        <f>IF(P$233=10,C272,HLOOKUP($P$233,$D$233:$M$298,40,TRUE))</f>
        <v>1.26</v>
      </c>
    </row>
    <row r="273" spans="1:16">
      <c r="A273" s="451">
        <v>4</v>
      </c>
      <c r="B273" s="459" t="s">
        <v>1161</v>
      </c>
      <c r="C273" s="451"/>
      <c r="D273" s="452"/>
      <c r="E273" s="451"/>
      <c r="F273" s="452"/>
      <c r="G273" s="451"/>
      <c r="H273" s="452"/>
      <c r="I273" s="451"/>
      <c r="J273" s="452"/>
      <c r="K273" s="451"/>
      <c r="L273" s="452"/>
      <c r="M273" s="451"/>
      <c r="N273" s="451"/>
      <c r="O273" s="451"/>
      <c r="P273" s="451"/>
    </row>
    <row r="274" spans="1:16">
      <c r="A274" s="448" t="s">
        <v>1118</v>
      </c>
      <c r="B274" s="466" t="s">
        <v>1173</v>
      </c>
      <c r="C274" s="466"/>
      <c r="D274" s="466"/>
      <c r="E274" s="466"/>
      <c r="F274" s="466"/>
      <c r="G274" s="466"/>
      <c r="H274" s="466"/>
      <c r="I274" s="466"/>
      <c r="J274" s="466"/>
      <c r="K274" s="466"/>
      <c r="L274" s="466"/>
      <c r="M274" s="466"/>
      <c r="N274" s="466"/>
      <c r="O274" s="466"/>
      <c r="P274" s="466"/>
    </row>
    <row r="275" spans="1:16">
      <c r="A275" s="451" t="s">
        <v>1119</v>
      </c>
      <c r="B275" s="452" t="s">
        <v>1082</v>
      </c>
      <c r="C275" s="452">
        <v>2.98</v>
      </c>
      <c r="D275" s="452">
        <v>2.6</v>
      </c>
      <c r="E275" s="452">
        <v>2.2000000000000002</v>
      </c>
      <c r="F275" s="452">
        <v>1.98</v>
      </c>
      <c r="G275" s="452">
        <v>1.83</v>
      </c>
      <c r="H275" s="452">
        <v>1.54</v>
      </c>
      <c r="I275" s="452">
        <v>1.3</v>
      </c>
      <c r="J275" s="452">
        <v>1.1299999999999999</v>
      </c>
      <c r="K275" s="452">
        <v>0.85</v>
      </c>
      <c r="L275" s="452">
        <v>0.66</v>
      </c>
      <c r="M275" s="452">
        <v>0.57999999999999996</v>
      </c>
      <c r="N275" s="452">
        <f>IF(P$233=O$233,O275,IF(O275="-",O275,ROUND(O275-((O275-P275)/(P$233-O$233))*(N$233-O$233),LamtronHeso)))</f>
        <v>2.8245</v>
      </c>
      <c r="O275" s="452">
        <f>IF(O$233=10,C275,HLOOKUP($O$233,$D$233:$M$298,43,TRUE))</f>
        <v>2.98</v>
      </c>
      <c r="P275" s="452">
        <f>IF(P$233=10,C275,HLOOKUP($P$233,$D$233:$M$298,43,TRUE))</f>
        <v>2.6</v>
      </c>
    </row>
    <row r="276" spans="1:16">
      <c r="A276" s="448" t="s">
        <v>1120</v>
      </c>
      <c r="B276" s="449" t="s">
        <v>1085</v>
      </c>
      <c r="C276" s="449">
        <v>2.7</v>
      </c>
      <c r="D276" s="449">
        <v>2.36</v>
      </c>
      <c r="E276" s="449">
        <v>1.99</v>
      </c>
      <c r="F276" s="449">
        <v>1.78</v>
      </c>
      <c r="G276" s="449">
        <v>1.66</v>
      </c>
      <c r="H276" s="449">
        <v>1.39</v>
      </c>
      <c r="I276" s="449">
        <v>1.17</v>
      </c>
      <c r="J276" s="449">
        <v>1.02</v>
      </c>
      <c r="K276" s="449">
        <v>0.77</v>
      </c>
      <c r="L276" s="449">
        <v>0.59</v>
      </c>
      <c r="M276" s="449">
        <v>0.52</v>
      </c>
      <c r="N276" s="449">
        <f>IF(P$233=O$233,O276,IF(O276="-",O276,ROUND(O276-((O276-P276)/(P$233-O$233))*(N$233-O$233),LamtronHeso)))</f>
        <v>2.5608</v>
      </c>
      <c r="O276" s="449">
        <f>IF(O$233=10,C276,HLOOKUP($O$233,$D$233:$M$298,44,TRUE))</f>
        <v>2.7</v>
      </c>
      <c r="P276" s="449">
        <f>IF(P$233=10,C276,HLOOKUP($P$233,$D$233:$M$298,44,TRUE))</f>
        <v>2.36</v>
      </c>
    </row>
    <row r="277" spans="1:16">
      <c r="A277" s="451" t="s">
        <v>1121</v>
      </c>
      <c r="B277" s="452" t="s">
        <v>1087</v>
      </c>
      <c r="C277" s="452">
        <v>2.48</v>
      </c>
      <c r="D277" s="452">
        <v>2.14</v>
      </c>
      <c r="E277" s="452">
        <v>1.8</v>
      </c>
      <c r="F277" s="452">
        <v>1.61</v>
      </c>
      <c r="G277" s="452">
        <v>1.51</v>
      </c>
      <c r="H277" s="452">
        <v>1.22</v>
      </c>
      <c r="I277" s="452">
        <v>1.05</v>
      </c>
      <c r="J277" s="452">
        <v>0.87</v>
      </c>
      <c r="K277" s="452">
        <v>0.67</v>
      </c>
      <c r="L277" s="452">
        <v>0.49</v>
      </c>
      <c r="M277" s="452">
        <v>0.42</v>
      </c>
      <c r="N277" s="452">
        <f>IF(P$233=O$233,O277,IF(O277="-",O277,ROUND(O277-((O277-P277)/(P$233-O$233))*(N$233-O$233),LamtronHeso)))</f>
        <v>2.3408000000000002</v>
      </c>
      <c r="O277" s="452">
        <f>IF(O$233=10,C277,HLOOKUP($O$233,$D$233:$M$298,45,TRUE))</f>
        <v>2.48</v>
      </c>
      <c r="P277" s="452">
        <f>IF(P$233=10,C277,HLOOKUP($P$233,$D$233:$M$298,45,TRUE))</f>
        <v>2.14</v>
      </c>
    </row>
    <row r="278" spans="1:16">
      <c r="A278" s="448" t="s">
        <v>1122</v>
      </c>
      <c r="B278" s="449" t="s">
        <v>1089</v>
      </c>
      <c r="C278" s="449">
        <v>2.2000000000000002</v>
      </c>
      <c r="D278" s="449">
        <v>1.9</v>
      </c>
      <c r="E278" s="449">
        <v>1.6</v>
      </c>
      <c r="F278" s="449">
        <v>1.43</v>
      </c>
      <c r="G278" s="449">
        <v>1.24</v>
      </c>
      <c r="H278" s="449">
        <v>1.06</v>
      </c>
      <c r="I278" s="449">
        <v>0.9</v>
      </c>
      <c r="J278" s="449">
        <v>0.77</v>
      </c>
      <c r="K278" s="449">
        <v>0.59</v>
      </c>
      <c r="L278" s="449">
        <v>0.43</v>
      </c>
      <c r="M278" s="449">
        <v>0.37</v>
      </c>
      <c r="N278" s="449">
        <f>IF(P$233=O$233,O278,IF(O278="-",O278,ROUND(O278-((O278-P278)/(P$233-O$233))*(N$233-O$233),LamtronHeso)))</f>
        <v>2.0771999999999999</v>
      </c>
      <c r="O278" s="449">
        <f>IF(O$233=10,C278,HLOOKUP($O$233,$D$233:$M$298,46,TRUE))</f>
        <v>2.2000000000000002</v>
      </c>
      <c r="P278" s="449">
        <f>IF(P$233=10,C278,HLOOKUP($P$233,$D$233:$M$298,46,TRUE))</f>
        <v>1.9</v>
      </c>
    </row>
    <row r="279" spans="1:16">
      <c r="A279" s="451" t="s">
        <v>1123</v>
      </c>
      <c r="B279" s="452" t="s">
        <v>1091</v>
      </c>
      <c r="C279" s="452">
        <v>1.74</v>
      </c>
      <c r="D279" s="452">
        <v>1.52</v>
      </c>
      <c r="E279" s="452">
        <v>1.27</v>
      </c>
      <c r="F279" s="452">
        <v>1.1200000000000001</v>
      </c>
      <c r="G279" s="452">
        <v>1.01</v>
      </c>
      <c r="H279" s="452">
        <v>0.8</v>
      </c>
      <c r="I279" s="452">
        <v>0.64</v>
      </c>
      <c r="J279" s="452" t="s">
        <v>1083</v>
      </c>
      <c r="K279" s="452" t="s">
        <v>1083</v>
      </c>
      <c r="L279" s="452" t="s">
        <v>1083</v>
      </c>
      <c r="M279" s="452" t="s">
        <v>1083</v>
      </c>
      <c r="N279" s="452">
        <f>IF(P$233=O$233,O279,IF(O279="-",O279,ROUND(O279-((O279-P279)/(P$233-O$233))*(N$233-O$233),LamtronHeso)))</f>
        <v>1.6498999999999999</v>
      </c>
      <c r="O279" s="452">
        <f>IF(O$233=10,C279,HLOOKUP($O$233,$D$233:$M$298,47,TRUE))</f>
        <v>1.74</v>
      </c>
      <c r="P279" s="452">
        <f>IF(P$233=10,C279,HLOOKUP($P$233,$D$233:$M$298,47,TRUE))</f>
        <v>1.52</v>
      </c>
    </row>
    <row r="280" spans="1:16">
      <c r="A280" s="448" t="s">
        <v>858</v>
      </c>
      <c r="B280" s="466" t="s">
        <v>1174</v>
      </c>
      <c r="C280" s="466"/>
      <c r="D280" s="466"/>
      <c r="E280" s="466"/>
      <c r="F280" s="466"/>
      <c r="G280" s="466"/>
      <c r="H280" s="466"/>
      <c r="I280" s="466"/>
      <c r="J280" s="466"/>
      <c r="K280" s="466"/>
      <c r="L280" s="466"/>
      <c r="M280" s="466"/>
      <c r="N280" s="466"/>
      <c r="O280" s="466"/>
      <c r="P280" s="466"/>
    </row>
    <row r="281" spans="1:16">
      <c r="A281" s="451" t="s">
        <v>1124</v>
      </c>
      <c r="B281" s="452" t="s">
        <v>1082</v>
      </c>
      <c r="C281" s="452">
        <v>4.29</v>
      </c>
      <c r="D281" s="452">
        <v>3.75</v>
      </c>
      <c r="E281" s="452">
        <v>3.17</v>
      </c>
      <c r="F281" s="452">
        <v>2.85</v>
      </c>
      <c r="G281" s="452">
        <v>2.6</v>
      </c>
      <c r="H281" s="452">
        <v>2.21</v>
      </c>
      <c r="I281" s="452">
        <v>1.87</v>
      </c>
      <c r="J281" s="452">
        <v>1.58</v>
      </c>
      <c r="K281" s="452">
        <v>1.22</v>
      </c>
      <c r="L281" s="452">
        <v>0.95</v>
      </c>
      <c r="M281" s="452">
        <v>0.83</v>
      </c>
      <c r="N281" s="452">
        <f>IF(P$233=O$233,O281,IF(O281="-",O281,ROUND(O281-((O281-P281)/(P$233-O$233))*(N$233-O$233),LamtronHeso)))</f>
        <v>4.069</v>
      </c>
      <c r="O281" s="452">
        <f>IF(O$233=10,C281,HLOOKUP($O$233,$D$233:$M$298,49,TRUE))</f>
        <v>4.29</v>
      </c>
      <c r="P281" s="452">
        <f>IF(P$233=10,C281,HLOOKUP($P$233,$D$233:$M$298,49,TRUE))</f>
        <v>3.75</v>
      </c>
    </row>
    <row r="282" spans="1:16">
      <c r="A282" s="448" t="s">
        <v>1125</v>
      </c>
      <c r="B282" s="449" t="s">
        <v>1085</v>
      </c>
      <c r="C282" s="449">
        <v>3.89</v>
      </c>
      <c r="D282" s="449">
        <v>3.4</v>
      </c>
      <c r="E282" s="449">
        <v>2.87</v>
      </c>
      <c r="F282" s="449">
        <v>2.57</v>
      </c>
      <c r="G282" s="449">
        <v>2.36</v>
      </c>
      <c r="H282" s="449">
        <v>2</v>
      </c>
      <c r="I282" s="449">
        <v>1.69</v>
      </c>
      <c r="J282" s="449">
        <v>1.43</v>
      </c>
      <c r="K282" s="449">
        <v>1.1000000000000001</v>
      </c>
      <c r="L282" s="449">
        <v>0.85</v>
      </c>
      <c r="M282" s="449">
        <v>0.74</v>
      </c>
      <c r="N282" s="449">
        <f>IF(P$233=O$233,O282,IF(O282="-",O282,ROUND(O282-((O282-P282)/(P$233-O$233))*(N$233-O$233),LamtronHeso)))</f>
        <v>3.6894</v>
      </c>
      <c r="O282" s="449">
        <f>IF(O$233=10,C282,HLOOKUP($O$233,$D$233:$M$298,50,TRUE))</f>
        <v>3.89</v>
      </c>
      <c r="P282" s="449">
        <f>IF(P$233=10,C282,HLOOKUP($P$233,$D$233:$M$298,50,TRUE))</f>
        <v>3.4</v>
      </c>
    </row>
    <row r="283" spans="1:16">
      <c r="A283" s="451" t="s">
        <v>1126</v>
      </c>
      <c r="B283" s="452" t="s">
        <v>1087</v>
      </c>
      <c r="C283" s="452">
        <v>3.53</v>
      </c>
      <c r="D283" s="452">
        <v>3.11</v>
      </c>
      <c r="E283" s="452">
        <v>2.62</v>
      </c>
      <c r="F283" s="452">
        <v>2.34</v>
      </c>
      <c r="G283" s="452">
        <v>2.15</v>
      </c>
      <c r="H283" s="452">
        <v>1.73</v>
      </c>
      <c r="I283" s="452">
        <v>1.48</v>
      </c>
      <c r="J283" s="452">
        <v>1.25</v>
      </c>
      <c r="K283" s="452">
        <v>0.96</v>
      </c>
      <c r="L283" s="452">
        <v>0.69</v>
      </c>
      <c r="M283" s="452">
        <v>0.57999999999999996</v>
      </c>
      <c r="N283" s="452">
        <f>IF(P$233=O$233,O283,IF(O283="-",O283,ROUND(O283-((O283-P283)/(P$233-O$233))*(N$233-O$233),LamtronHeso)))</f>
        <v>3.3580999999999999</v>
      </c>
      <c r="O283" s="452">
        <f>IF(O$233=10,C283,HLOOKUP($O$233,$D$233:$M$298,51,TRUE))</f>
        <v>3.53</v>
      </c>
      <c r="P283" s="452">
        <f>IF(P$233=10,C283,HLOOKUP($P$233,$D$233:$M$298,51,TRUE))</f>
        <v>3.11</v>
      </c>
    </row>
    <row r="284" spans="1:16">
      <c r="A284" s="448" t="s">
        <v>1127</v>
      </c>
      <c r="B284" s="449" t="s">
        <v>1089</v>
      </c>
      <c r="C284" s="449">
        <v>3.13</v>
      </c>
      <c r="D284" s="449">
        <v>2.76</v>
      </c>
      <c r="E284" s="449">
        <v>2.31</v>
      </c>
      <c r="F284" s="449">
        <v>2.0699999999999998</v>
      </c>
      <c r="G284" s="449">
        <v>1.79</v>
      </c>
      <c r="H284" s="449">
        <v>1.52</v>
      </c>
      <c r="I284" s="449">
        <v>1.29</v>
      </c>
      <c r="J284" s="449">
        <v>1.1000000000000001</v>
      </c>
      <c r="K284" s="449">
        <v>0.83</v>
      </c>
      <c r="L284" s="449">
        <v>0.6</v>
      </c>
      <c r="M284" s="449">
        <v>0.51</v>
      </c>
      <c r="N284" s="449">
        <f>IF(P$233=O$233,O284,IF(O284="-",O284,ROUND(O284-((O284-P284)/(P$233-O$233))*(N$233-O$233),LamtronHeso)))</f>
        <v>2.9784999999999999</v>
      </c>
      <c r="O284" s="449">
        <f>IF(O$233=10,C284,HLOOKUP($O$233,$D$233:$M$298,52,TRUE))</f>
        <v>3.13</v>
      </c>
      <c r="P284" s="449">
        <f>IF(P$233=10,C284,HLOOKUP($P$233,$D$233:$M$298,52,TRUE))</f>
        <v>2.76</v>
      </c>
    </row>
    <row r="285" spans="1:16">
      <c r="A285" s="451" t="s">
        <v>1128</v>
      </c>
      <c r="B285" s="452" t="s">
        <v>1091</v>
      </c>
      <c r="C285" s="452">
        <v>2.48</v>
      </c>
      <c r="D285" s="452">
        <v>2.19</v>
      </c>
      <c r="E285" s="452">
        <v>1.82</v>
      </c>
      <c r="F285" s="452">
        <v>1.61</v>
      </c>
      <c r="G285" s="452">
        <v>1.41</v>
      </c>
      <c r="H285" s="452">
        <v>1.1399999999999999</v>
      </c>
      <c r="I285" s="452" t="s">
        <v>1083</v>
      </c>
      <c r="J285" s="452" t="s">
        <v>1083</v>
      </c>
      <c r="K285" s="452" t="s">
        <v>1083</v>
      </c>
      <c r="L285" s="452" t="s">
        <v>1083</v>
      </c>
      <c r="M285" s="452" t="s">
        <v>1083</v>
      </c>
      <c r="N285" s="452">
        <f>IF(P$233=O$233,O285,IF(O285="-",O285,ROUND(O285-((O285-P285)/(P$233-O$233))*(N$233-O$233),LamtronHeso)))</f>
        <v>2.3613</v>
      </c>
      <c r="O285" s="452">
        <f>IF(O$233=10,C285,HLOOKUP($O$233,$D$233:$M$298,53,TRUE))</f>
        <v>2.48</v>
      </c>
      <c r="P285" s="452">
        <f>IF(P$233=10,C285,HLOOKUP($P$233,$D$233:$M$298,53,TRUE))</f>
        <v>2.19</v>
      </c>
    </row>
    <row r="286" spans="1:16">
      <c r="A286" s="448">
        <v>5</v>
      </c>
      <c r="B286" s="466" t="s">
        <v>1065</v>
      </c>
      <c r="C286" s="466"/>
      <c r="D286" s="466"/>
      <c r="E286" s="466"/>
      <c r="F286" s="466"/>
      <c r="G286" s="466"/>
      <c r="H286" s="466"/>
      <c r="I286" s="466"/>
      <c r="J286" s="466"/>
      <c r="K286" s="466"/>
      <c r="L286" s="466"/>
      <c r="M286" s="466"/>
      <c r="N286" s="466"/>
      <c r="O286" s="466"/>
      <c r="P286" s="466"/>
    </row>
    <row r="287" spans="1:16">
      <c r="A287" s="451" t="s">
        <v>1129</v>
      </c>
      <c r="B287" s="459" t="s">
        <v>1173</v>
      </c>
      <c r="C287" s="451"/>
      <c r="D287" s="452"/>
      <c r="E287" s="451"/>
      <c r="F287" s="452"/>
      <c r="G287" s="451"/>
      <c r="H287" s="452"/>
      <c r="I287" s="451"/>
      <c r="J287" s="452"/>
      <c r="K287" s="451"/>
      <c r="L287" s="452"/>
      <c r="M287" s="451"/>
      <c r="N287" s="451"/>
      <c r="O287" s="451"/>
      <c r="P287" s="451"/>
    </row>
    <row r="288" spans="1:16">
      <c r="A288" s="448" t="s">
        <v>1130</v>
      </c>
      <c r="B288" s="449" t="s">
        <v>1082</v>
      </c>
      <c r="C288" s="449">
        <v>2.2200000000000002</v>
      </c>
      <c r="D288" s="449">
        <v>1.94</v>
      </c>
      <c r="E288" s="449">
        <v>1.63</v>
      </c>
      <c r="F288" s="449">
        <v>1.48</v>
      </c>
      <c r="G288" s="449">
        <v>1.36</v>
      </c>
      <c r="H288" s="449">
        <v>1.1399999999999999</v>
      </c>
      <c r="I288" s="449">
        <v>0.97</v>
      </c>
      <c r="J288" s="449">
        <v>0.83</v>
      </c>
      <c r="K288" s="449">
        <v>0.61</v>
      </c>
      <c r="L288" s="449">
        <v>0.48</v>
      </c>
      <c r="M288" s="449">
        <v>0.43</v>
      </c>
      <c r="N288" s="449">
        <f>IF(P$233=O$233,O288,IF(O288="-",O288,ROUND(O288-((O288-P288)/(P$233-O$233))*(N$233-O$233),LamtronHeso)))</f>
        <v>2.1053999999999999</v>
      </c>
      <c r="O288" s="449">
        <f>IF(O$233=10,C288,HLOOKUP($O$233,$D$233:$M$298,56,TRUE))</f>
        <v>2.2200000000000002</v>
      </c>
      <c r="P288" s="449">
        <f>IF(P$233=10,C288,HLOOKUP($P$233,$D$233:$M$298,56,TRUE))</f>
        <v>1.94</v>
      </c>
    </row>
    <row r="289" spans="1:17">
      <c r="A289" s="451" t="s">
        <v>1131</v>
      </c>
      <c r="B289" s="452" t="s">
        <v>1085</v>
      </c>
      <c r="C289" s="452">
        <v>2.09</v>
      </c>
      <c r="D289" s="452">
        <v>1.83</v>
      </c>
      <c r="E289" s="452">
        <v>1.53</v>
      </c>
      <c r="F289" s="452">
        <v>1.38</v>
      </c>
      <c r="G289" s="452">
        <v>1.28</v>
      </c>
      <c r="H289" s="452">
        <v>1.04</v>
      </c>
      <c r="I289" s="452">
        <v>0.9</v>
      </c>
      <c r="J289" s="452">
        <v>0.75</v>
      </c>
      <c r="K289" s="452">
        <v>0.53</v>
      </c>
      <c r="L289" s="452">
        <v>0.39</v>
      </c>
      <c r="M289" s="452">
        <v>0.33</v>
      </c>
      <c r="N289" s="452">
        <f>IF(P$233=O$233,O289,IF(O289="-",O289,ROUND(O289-((O289-P289)/(P$233-O$233))*(N$233-O$233),LamtronHeso)))</f>
        <v>1.9836</v>
      </c>
      <c r="O289" s="452">
        <f>IF(O$233=10,C289,HLOOKUP($O$233,$D$233:$M$298,57,TRUE))</f>
        <v>2.09</v>
      </c>
      <c r="P289" s="452">
        <f>IF(P$233=10,C289,HLOOKUP($P$233,$D$233:$M$298,57,TRUE))</f>
        <v>1.83</v>
      </c>
    </row>
    <row r="290" spans="1:17">
      <c r="A290" s="448" t="s">
        <v>1132</v>
      </c>
      <c r="B290" s="449" t="s">
        <v>1087</v>
      </c>
      <c r="C290" s="449">
        <v>1.86</v>
      </c>
      <c r="D290" s="449">
        <v>1.62</v>
      </c>
      <c r="E290" s="449">
        <v>1.36</v>
      </c>
      <c r="F290" s="449">
        <v>1.22</v>
      </c>
      <c r="G290" s="449">
        <v>1.1299999999999999</v>
      </c>
      <c r="H290" s="449">
        <v>0.91</v>
      </c>
      <c r="I290" s="449">
        <v>0.78</v>
      </c>
      <c r="J290" s="449">
        <v>0.66</v>
      </c>
      <c r="K290" s="449">
        <v>0.47</v>
      </c>
      <c r="L290" s="449">
        <v>0.34</v>
      </c>
      <c r="M290" s="449">
        <v>0.28999999999999998</v>
      </c>
      <c r="N290" s="449">
        <f>IF(P$233=O$233,O290,IF(O290="-",O290,ROUND(O290-((O290-P290)/(P$233-O$233))*(N$233-O$233),LamtronHeso)))</f>
        <v>1.7618</v>
      </c>
      <c r="O290" s="449">
        <f>IF(O$233=10,C290,HLOOKUP($O$233,$D$233:$M$298,58,TRUE))</f>
        <v>1.86</v>
      </c>
      <c r="P290" s="449">
        <f>IF(P$233=10,C290,HLOOKUP($P$233,$D$233:$M$298,58,TRUE))</f>
        <v>1.62</v>
      </c>
    </row>
    <row r="291" spans="1:17">
      <c r="A291" s="451" t="s">
        <v>1133</v>
      </c>
      <c r="B291" s="452" t="s">
        <v>1089</v>
      </c>
      <c r="C291" s="452">
        <v>1.62</v>
      </c>
      <c r="D291" s="452">
        <v>1.39</v>
      </c>
      <c r="E291" s="452">
        <v>1.19</v>
      </c>
      <c r="F291" s="452">
        <v>1.07</v>
      </c>
      <c r="G291" s="452">
        <v>0.97</v>
      </c>
      <c r="H291" s="452">
        <v>0.8</v>
      </c>
      <c r="I291" s="452">
        <v>0.7</v>
      </c>
      <c r="J291" s="452">
        <v>0.56000000000000005</v>
      </c>
      <c r="K291" s="452">
        <v>0.41</v>
      </c>
      <c r="L291" s="452">
        <v>0.28999999999999998</v>
      </c>
      <c r="M291" s="452">
        <v>0.25</v>
      </c>
      <c r="N291" s="452">
        <f>IF(P$233=O$233,O291,IF(O291="-",O291,ROUND(O291-((O291-P291)/(P$233-O$233))*(N$233-O$233),LamtronHeso)))</f>
        <v>1.5259</v>
      </c>
      <c r="O291" s="452">
        <f>IF(O$233=10,C291,HLOOKUP($O$233,$D$233:$M$298,59,TRUE))</f>
        <v>1.62</v>
      </c>
      <c r="P291" s="452">
        <f>IF(P$233=10,C291,HLOOKUP($P$233,$D$233:$M$298,59,TRUE))</f>
        <v>1.39</v>
      </c>
    </row>
    <row r="292" spans="1:17">
      <c r="A292" s="448" t="s">
        <v>1134</v>
      </c>
      <c r="B292" s="449" t="s">
        <v>1091</v>
      </c>
      <c r="C292" s="449">
        <v>1.45</v>
      </c>
      <c r="D292" s="449">
        <v>1.23</v>
      </c>
      <c r="E292" s="449">
        <v>1.01</v>
      </c>
      <c r="F292" s="449">
        <v>0.92</v>
      </c>
      <c r="G292" s="449">
        <v>0.8</v>
      </c>
      <c r="H292" s="449">
        <v>0.7</v>
      </c>
      <c r="I292" s="449">
        <v>0.57999999999999996</v>
      </c>
      <c r="J292" s="449" t="s">
        <v>1083</v>
      </c>
      <c r="K292" s="449" t="s">
        <v>1083</v>
      </c>
      <c r="L292" s="449" t="s">
        <v>1083</v>
      </c>
      <c r="M292" s="449" t="s">
        <v>1083</v>
      </c>
      <c r="N292" s="449">
        <f>IF(P$233=O$233,O292,IF(O292="-",O292,ROUND(O292-((O292-P292)/(P$233-O$233))*(N$233-O$233),LamtronHeso)))</f>
        <v>1.3599000000000001</v>
      </c>
      <c r="O292" s="449">
        <f>IF(O$233=10,C292,HLOOKUP($O$233,$D$233:$M$298,60,TRUE))</f>
        <v>1.45</v>
      </c>
      <c r="P292" s="449">
        <f>IF(P$233=10,C292,HLOOKUP($P$233,$D$233:$M$298,60,TRUE))</f>
        <v>1.23</v>
      </c>
    </row>
    <row r="293" spans="1:17">
      <c r="A293" s="451" t="s">
        <v>1135</v>
      </c>
      <c r="B293" s="459" t="s">
        <v>1174</v>
      </c>
      <c r="C293" s="451"/>
      <c r="D293" s="452"/>
      <c r="E293" s="451"/>
      <c r="F293" s="452"/>
      <c r="G293" s="451"/>
      <c r="H293" s="452"/>
      <c r="I293" s="451"/>
      <c r="J293" s="452"/>
      <c r="K293" s="451"/>
      <c r="L293" s="452"/>
      <c r="M293" s="451"/>
      <c r="N293" s="451"/>
      <c r="O293" s="451"/>
      <c r="P293" s="451"/>
    </row>
    <row r="294" spans="1:17">
      <c r="A294" s="448" t="s">
        <v>1136</v>
      </c>
      <c r="B294" s="449" t="s">
        <v>1082</v>
      </c>
      <c r="C294" s="449">
        <v>3.23</v>
      </c>
      <c r="D294" s="449">
        <v>2.79</v>
      </c>
      <c r="E294" s="449">
        <v>2.35</v>
      </c>
      <c r="F294" s="449">
        <v>2.13</v>
      </c>
      <c r="G294" s="449">
        <v>1.95</v>
      </c>
      <c r="H294" s="449">
        <v>1.64</v>
      </c>
      <c r="I294" s="449">
        <v>1.39</v>
      </c>
      <c r="J294" s="449">
        <v>1.19</v>
      </c>
      <c r="K294" s="449">
        <v>0.9</v>
      </c>
      <c r="L294" s="449">
        <v>0.7</v>
      </c>
      <c r="M294" s="449">
        <v>0.63</v>
      </c>
      <c r="N294" s="449">
        <f>IF(P$233=O$233,O294,IF(O294="-",O294,ROUND(O294-((O294-P294)/(P$233-O$233))*(N$233-O$233),LamtronHeso)))</f>
        <v>3.0499000000000001</v>
      </c>
      <c r="O294" s="449">
        <f>IF(O$233=10,C294,HLOOKUP($O$233,$D$233:$M$298,62,TRUE))</f>
        <v>3.23</v>
      </c>
      <c r="P294" s="449">
        <f>IF(P$233=10,C294,HLOOKUP($P$233,$D$233:$M$298,62,TRUE))</f>
        <v>2.79</v>
      </c>
    </row>
    <row r="295" spans="1:17">
      <c r="A295" s="451" t="s">
        <v>1137</v>
      </c>
      <c r="B295" s="452" t="s">
        <v>1085</v>
      </c>
      <c r="C295" s="452">
        <v>3.01</v>
      </c>
      <c r="D295" s="452">
        <v>2.63</v>
      </c>
      <c r="E295" s="452">
        <v>2.21</v>
      </c>
      <c r="F295" s="452">
        <v>1.99</v>
      </c>
      <c r="G295" s="452">
        <v>1.82</v>
      </c>
      <c r="H295" s="452">
        <v>1.49</v>
      </c>
      <c r="I295" s="452">
        <v>1.28</v>
      </c>
      <c r="J295" s="452">
        <v>1.07</v>
      </c>
      <c r="K295" s="452">
        <v>0.79</v>
      </c>
      <c r="L295" s="452">
        <v>0.57999999999999996</v>
      </c>
      <c r="M295" s="452">
        <v>0.49</v>
      </c>
      <c r="N295" s="452">
        <f>IF(P$233=O$233,O295,IF(O295="-",O295,ROUND(O295-((O295-P295)/(P$233-O$233))*(N$233-O$233),LamtronHeso)))</f>
        <v>2.8544999999999998</v>
      </c>
      <c r="O295" s="452">
        <f>IF(O$233=10,C295,HLOOKUP($O$233,$D$233:$M$298,63,TRUE))</f>
        <v>3.01</v>
      </c>
      <c r="P295" s="452">
        <f>IF(P$233=10,C295,HLOOKUP($P$233,$D$233:$M$298,63,TRUE))</f>
        <v>2.63</v>
      </c>
    </row>
    <row r="296" spans="1:17">
      <c r="A296" s="448" t="s">
        <v>1138</v>
      </c>
      <c r="B296" s="449" t="s">
        <v>1087</v>
      </c>
      <c r="C296" s="449">
        <v>2.68</v>
      </c>
      <c r="D296" s="449">
        <v>2.33</v>
      </c>
      <c r="E296" s="449">
        <v>1.97</v>
      </c>
      <c r="F296" s="449">
        <v>1.77</v>
      </c>
      <c r="G296" s="449">
        <v>1.58</v>
      </c>
      <c r="H296" s="449">
        <v>1.32</v>
      </c>
      <c r="I296" s="449">
        <v>1.1399999999999999</v>
      </c>
      <c r="J296" s="449">
        <v>0.92</v>
      </c>
      <c r="K296" s="449">
        <v>0.7</v>
      </c>
      <c r="L296" s="449">
        <v>0.51</v>
      </c>
      <c r="M296" s="449">
        <v>0.43</v>
      </c>
      <c r="N296" s="449">
        <f>IF(P$233=O$233,O296,IF(O296="-",O296,ROUND(O296-((O296-P296)/(P$233-O$233))*(N$233-O$233),LamtronHeso)))</f>
        <v>2.5367000000000002</v>
      </c>
      <c r="O296" s="449">
        <f>IF(O$233=10,C296,HLOOKUP($O$233,$D$233:$M$298,64,TRUE))</f>
        <v>2.68</v>
      </c>
      <c r="P296" s="449">
        <f>IF(P$233=10,C296,HLOOKUP($P$233,$D$233:$M$298,64,TRUE))</f>
        <v>2.33</v>
      </c>
    </row>
    <row r="297" spans="1:17">
      <c r="A297" s="451" t="s">
        <v>1139</v>
      </c>
      <c r="B297" s="452" t="s">
        <v>1089</v>
      </c>
      <c r="C297" s="452">
        <v>2.36</v>
      </c>
      <c r="D297" s="452">
        <v>2.0099999999999998</v>
      </c>
      <c r="E297" s="452">
        <v>1.72</v>
      </c>
      <c r="F297" s="452">
        <v>1.55</v>
      </c>
      <c r="G297" s="452">
        <v>1.39</v>
      </c>
      <c r="H297" s="452">
        <v>1.1599999999999999</v>
      </c>
      <c r="I297" s="452">
        <v>1.02</v>
      </c>
      <c r="J297" s="452">
        <v>0.81</v>
      </c>
      <c r="K297" s="452">
        <v>0.61</v>
      </c>
      <c r="L297" s="452">
        <v>0.44</v>
      </c>
      <c r="M297" s="452">
        <v>0.36</v>
      </c>
      <c r="N297" s="452">
        <f>IF(P$233=O$233,O297,IF(O297="-",O297,ROUND(O297-((O297-P297)/(P$233-O$233))*(N$233-O$233),LamtronHeso)))</f>
        <v>2.2166999999999999</v>
      </c>
      <c r="O297" s="452">
        <f>IF(O$233=10,C297,HLOOKUP($O$233,$D$233:$M$298,65,TRUE))</f>
        <v>2.36</v>
      </c>
      <c r="P297" s="452">
        <f>IF(P$233=10,C297,HLOOKUP($P$233,$D$233:$M$298,65,TRUE))</f>
        <v>2.0099999999999998</v>
      </c>
    </row>
    <row r="298" spans="1:17">
      <c r="A298" s="465" t="s">
        <v>1140</v>
      </c>
      <c r="B298" s="454" t="s">
        <v>1091</v>
      </c>
      <c r="C298" s="454">
        <v>2.0699999999999998</v>
      </c>
      <c r="D298" s="454">
        <v>1.76</v>
      </c>
      <c r="E298" s="454">
        <v>1.49</v>
      </c>
      <c r="F298" s="454">
        <v>1.35</v>
      </c>
      <c r="G298" s="454">
        <v>1.1499999999999999</v>
      </c>
      <c r="H298" s="454">
        <v>0.98</v>
      </c>
      <c r="I298" s="454" t="s">
        <v>1083</v>
      </c>
      <c r="J298" s="454" t="s">
        <v>1083</v>
      </c>
      <c r="K298" s="454" t="s">
        <v>1083</v>
      </c>
      <c r="L298" s="454" t="s">
        <v>1083</v>
      </c>
      <c r="M298" s="454" t="s">
        <v>1083</v>
      </c>
      <c r="N298" s="454">
        <f>IF(P$233=O$233,O298,IF(O298="-",O298,ROUND(O298-((O298-P298)/(P$233-O$233))*(N$233-O$233),LamtronHeso)))</f>
        <v>1.9431</v>
      </c>
      <c r="O298" s="454">
        <f>IF(O$233=10,C298,HLOOKUP($O$233,$D$233:$M$298,66,TRUE))</f>
        <v>2.0699999999999998</v>
      </c>
      <c r="P298" s="454">
        <f>IF(P$233=10,C298,HLOOKUP($P$233,$D$233:$M$298,66,TRUE))</f>
        <v>1.76</v>
      </c>
    </row>
    <row r="300" spans="1:17" ht="19.5" thickBot="1">
      <c r="A300" s="442" t="s">
        <v>1175</v>
      </c>
      <c r="B300" s="442"/>
      <c r="C300" s="442"/>
      <c r="D300" s="442"/>
      <c r="E300" s="442"/>
      <c r="F300" s="442"/>
      <c r="G300" s="442"/>
      <c r="H300" s="442"/>
      <c r="I300" s="443" t="s">
        <v>1176</v>
      </c>
    </row>
    <row r="301" spans="1:17" ht="14.5" thickTop="1">
      <c r="L301" s="444"/>
      <c r="M301" s="444"/>
      <c r="Q301" s="441" t="s">
        <v>1055</v>
      </c>
    </row>
    <row r="302" spans="1:17" ht="15" customHeight="1">
      <c r="A302" s="963" t="s">
        <v>43</v>
      </c>
      <c r="B302" s="963" t="s">
        <v>1056</v>
      </c>
      <c r="C302" s="965" t="s">
        <v>1057</v>
      </c>
      <c r="D302" s="966"/>
      <c r="E302" s="966"/>
      <c r="F302" s="966"/>
      <c r="G302" s="966"/>
      <c r="H302" s="966"/>
      <c r="I302" s="966"/>
      <c r="J302" s="966"/>
      <c r="K302" s="966"/>
      <c r="L302" s="966"/>
      <c r="M302" s="966"/>
      <c r="N302" s="967"/>
      <c r="O302" s="456" t="s">
        <v>703</v>
      </c>
      <c r="P302" s="456" t="s">
        <v>1058</v>
      </c>
      <c r="Q302" s="456" t="s">
        <v>1059</v>
      </c>
    </row>
    <row r="303" spans="1:17">
      <c r="A303" s="964"/>
      <c r="B303" s="964"/>
      <c r="C303" s="445" t="s">
        <v>1164</v>
      </c>
      <c r="D303" s="445">
        <v>20</v>
      </c>
      <c r="E303" s="445">
        <v>50</v>
      </c>
      <c r="F303" s="445">
        <v>100</v>
      </c>
      <c r="G303" s="445">
        <v>200</v>
      </c>
      <c r="H303" s="445">
        <v>500</v>
      </c>
      <c r="I303" s="467">
        <v>1000</v>
      </c>
      <c r="J303" s="446">
        <v>2000</v>
      </c>
      <c r="K303" s="446">
        <v>5000</v>
      </c>
      <c r="L303" s="446">
        <v>10000</v>
      </c>
      <c r="M303" s="446">
        <v>20000</v>
      </c>
      <c r="N303" s="446">
        <v>30000</v>
      </c>
      <c r="O303" s="445">
        <f>$C$2+$C$3</f>
        <v>17.99329461</v>
      </c>
      <c r="P303" s="445">
        <f>IF(O303&lt;D303,15,IF(O303&gt;N303,N303,HLOOKUP(O303,D303:N303,1)))</f>
        <v>15</v>
      </c>
      <c r="Q303" s="447">
        <f>IF(O303&lt;15,15,IF(O303&lt;20,20,IF(O303&gt;N303,N303,INDEX(D303:N303,MATCH(O303,D303:N303,1)+1))))</f>
        <v>20</v>
      </c>
    </row>
    <row r="304" spans="1:17">
      <c r="A304" s="448">
        <v>1</v>
      </c>
      <c r="B304" s="449" t="s">
        <v>1061</v>
      </c>
      <c r="C304" s="449">
        <v>7.0999999999999994E-2</v>
      </c>
      <c r="D304" s="449">
        <v>5.8999999999999997E-2</v>
      </c>
      <c r="E304" s="449">
        <v>4.8000000000000001E-2</v>
      </c>
      <c r="F304" s="449">
        <v>3.4000000000000002E-2</v>
      </c>
      <c r="G304" s="449">
        <v>2.5000000000000001E-2</v>
      </c>
      <c r="H304" s="449">
        <v>1.6E-2</v>
      </c>
      <c r="I304" s="449">
        <v>1.4E-2</v>
      </c>
      <c r="J304" s="449">
        <v>1.2E-2</v>
      </c>
      <c r="K304" s="449">
        <v>8.9999999999999993E-3</v>
      </c>
      <c r="L304" s="449">
        <v>7.0000000000000001E-3</v>
      </c>
      <c r="M304" s="449">
        <v>5.0000000000000001E-3</v>
      </c>
      <c r="N304" s="449">
        <v>4.0000000000000001E-3</v>
      </c>
      <c r="O304" s="449">
        <f>IF(Q$303=P$303,P304,ROUND(P304-((P304-Q304)/(Q$303-P$303))*(O$303-P$303),LamtronHeso))</f>
        <v>6.3799999999999996E-2</v>
      </c>
      <c r="P304" s="449">
        <f>IF(P$303=0,0,IF(P$303=15,C304,HLOOKUP($P$303,$D$303:$N$308,2,TRUE)))</f>
        <v>7.0999999999999994E-2</v>
      </c>
      <c r="Q304" s="450">
        <f>IF(Q$303=0,0,IF(Q$303=15,C304,HLOOKUP($Q$303,$D$303:$N$308,2,TRUE)))</f>
        <v>5.8999999999999997E-2</v>
      </c>
    </row>
    <row r="305" spans="1:17">
      <c r="A305" s="451">
        <v>2</v>
      </c>
      <c r="B305" s="452" t="s">
        <v>1062</v>
      </c>
      <c r="C305" s="452">
        <v>9.8000000000000004E-2</v>
      </c>
      <c r="D305" s="452">
        <v>8.3000000000000004E-2</v>
      </c>
      <c r="E305" s="452">
        <v>6.7000000000000004E-2</v>
      </c>
      <c r="F305" s="452">
        <v>4.9000000000000002E-2</v>
      </c>
      <c r="G305" s="452">
        <v>3.6999999999999998E-2</v>
      </c>
      <c r="H305" s="452">
        <v>2.8000000000000001E-2</v>
      </c>
      <c r="I305" s="452">
        <v>2.5000000000000001E-2</v>
      </c>
      <c r="J305" s="452">
        <v>0.02</v>
      </c>
      <c r="K305" s="452">
        <v>1.4999999999999999E-2</v>
      </c>
      <c r="L305" s="452">
        <v>0.01</v>
      </c>
      <c r="M305" s="452">
        <v>7.0000000000000001E-3</v>
      </c>
      <c r="N305" s="452">
        <v>5.0000000000000001E-3</v>
      </c>
      <c r="O305" s="452">
        <f>IF(Q$303=P$303,P305,ROUND(P305-((P305-Q305)/(Q$303-P$303))*(O$303-P$303),LamtronHeso))</f>
        <v>8.8999999999999996E-2</v>
      </c>
      <c r="P305" s="452">
        <f>IF(P$303=0,0,IF(P$303=15,C305,HLOOKUP($P$303,$D$303:$N$308,3,TRUE)))</f>
        <v>9.8000000000000004E-2</v>
      </c>
      <c r="Q305" s="453">
        <f>IF(Q$303=0,0,IF(Q$303=15,C305,HLOOKUP($Q$303,$D$303:$N$308,3,TRUE)))</f>
        <v>8.3000000000000004E-2</v>
      </c>
    </row>
    <row r="306" spans="1:17">
      <c r="A306" s="448">
        <v>3</v>
      </c>
      <c r="B306" s="449" t="s">
        <v>1063</v>
      </c>
      <c r="C306" s="449">
        <v>5.3999999999999999E-2</v>
      </c>
      <c r="D306" s="449">
        <v>4.9000000000000002E-2</v>
      </c>
      <c r="E306" s="449">
        <v>3.9E-2</v>
      </c>
      <c r="F306" s="449">
        <v>0.03</v>
      </c>
      <c r="G306" s="449">
        <v>0.02</v>
      </c>
      <c r="H306" s="449">
        <v>1.2999999999999999E-2</v>
      </c>
      <c r="I306" s="449">
        <v>1.0999999999999999E-2</v>
      </c>
      <c r="J306" s="449">
        <v>8.9999999999999993E-3</v>
      </c>
      <c r="K306" s="449">
        <v>7.0000000000000001E-3</v>
      </c>
      <c r="L306" s="449">
        <v>5.0000000000000001E-3</v>
      </c>
      <c r="M306" s="449">
        <v>4.0000000000000001E-3</v>
      </c>
      <c r="N306" s="449">
        <v>3.0000000000000001E-3</v>
      </c>
      <c r="O306" s="449">
        <f>IF(Q$303=P$303,P306,ROUND(P306-((P306-Q306)/(Q$303-P$303))*(O$303-P$303),LamtronHeso))</f>
        <v>5.0999999999999997E-2</v>
      </c>
      <c r="P306" s="449">
        <f>IF(P$303=0,0,IF(P$303=15,C306,HLOOKUP($P$303,$D$303:$N$308,4,TRUE)))</f>
        <v>5.3999999999999999E-2</v>
      </c>
      <c r="Q306" s="450">
        <f>IF(Q$303=0,0,IF(Q$303=15,C306,HLOOKUP($Q$303,$D$303:$N$308,4,TRUE)))</f>
        <v>4.9000000000000002E-2</v>
      </c>
    </row>
    <row r="307" spans="1:17">
      <c r="A307" s="451">
        <v>4</v>
      </c>
      <c r="B307" s="464" t="s">
        <v>1161</v>
      </c>
      <c r="C307" s="452">
        <v>6.4000000000000001E-2</v>
      </c>
      <c r="D307" s="452">
        <v>5.8000000000000003E-2</v>
      </c>
      <c r="E307" s="452">
        <v>4.7E-2</v>
      </c>
      <c r="F307" s="452">
        <v>3.3000000000000002E-2</v>
      </c>
      <c r="G307" s="452">
        <v>2.4E-2</v>
      </c>
      <c r="H307" s="452">
        <v>1.4999999999999999E-2</v>
      </c>
      <c r="I307" s="452">
        <v>1.2999999999999999E-2</v>
      </c>
      <c r="J307" s="452">
        <v>1.0999999999999999E-2</v>
      </c>
      <c r="K307" s="452">
        <v>8.9999999999999993E-3</v>
      </c>
      <c r="L307" s="452">
        <v>6.0000000000000001E-3</v>
      </c>
      <c r="M307" s="452">
        <v>5.0000000000000001E-3</v>
      </c>
      <c r="N307" s="452">
        <v>4.0000000000000001E-3</v>
      </c>
      <c r="O307" s="452">
        <f>IF(Q$303=P$303,P307,ROUND(P307-((P307-Q307)/(Q$303-P$303))*(O$303-P$303),LamtronHeso))</f>
        <v>6.0400000000000002E-2</v>
      </c>
      <c r="P307" s="452">
        <f>IF(P$303=0,0,IF(P$303=15,C307,HLOOKUP($P$303,$D$303:$N$308,5,TRUE)))</f>
        <v>6.4000000000000001E-2</v>
      </c>
      <c r="Q307" s="453">
        <f>IF(Q$303=0,0,IF(Q$303=15,C307,HLOOKUP($Q$303,$D$303:$N$308,5,TRUE)))</f>
        <v>5.8000000000000003E-2</v>
      </c>
    </row>
    <row r="308" spans="1:17">
      <c r="A308" s="465">
        <v>5</v>
      </c>
      <c r="B308" s="454" t="s">
        <v>1065</v>
      </c>
      <c r="C308" s="454">
        <v>5.6000000000000001E-2</v>
      </c>
      <c r="D308" s="454">
        <v>5.0999999999999997E-2</v>
      </c>
      <c r="E308" s="454">
        <v>4.1000000000000002E-2</v>
      </c>
      <c r="F308" s="454">
        <v>3.2000000000000001E-2</v>
      </c>
      <c r="G308" s="454">
        <v>2.1000000000000001E-2</v>
      </c>
      <c r="H308" s="454">
        <v>1.2999999999999999E-2</v>
      </c>
      <c r="I308" s="454">
        <v>1.2E-2</v>
      </c>
      <c r="J308" s="454">
        <v>0.01</v>
      </c>
      <c r="K308" s="454">
        <v>8.0000000000000002E-3</v>
      </c>
      <c r="L308" s="454">
        <v>5.0000000000000001E-3</v>
      </c>
      <c r="M308" s="454">
        <v>4.0000000000000001E-3</v>
      </c>
      <c r="N308" s="454">
        <v>3.0000000000000001E-3</v>
      </c>
      <c r="O308" s="454">
        <f>IF(Q$303=P$303,P308,ROUND(P308-((P308-Q308)/(Q$303-P$303))*(O$303-P$303),LamtronHeso))</f>
        <v>5.2999999999999999E-2</v>
      </c>
      <c r="P308" s="454">
        <f>IF(P$303=0,0,IF(P$303=15,C308,HLOOKUP($P$303,$D$303:$N$308,6,TRUE)))</f>
        <v>5.6000000000000001E-2</v>
      </c>
      <c r="Q308" s="455">
        <f>IF(Q$303=0,0,IF(Q$303=15,C308,HLOOKUP($Q$303,$D$303:$N$308,6,TRUE)))</f>
        <v>5.0999999999999997E-2</v>
      </c>
    </row>
    <row r="310" spans="1:17">
      <c r="A310" s="12" t="s">
        <v>1177</v>
      </c>
    </row>
    <row r="311" spans="1:17">
      <c r="A311" s="468" t="s">
        <v>1178</v>
      </c>
    </row>
    <row r="312" spans="1:17">
      <c r="A312" s="468" t="s">
        <v>1179</v>
      </c>
    </row>
    <row r="313" spans="1:17">
      <c r="A313" s="468" t="s">
        <v>1180</v>
      </c>
    </row>
    <row r="315" spans="1:17" ht="19.5" thickBot="1">
      <c r="A315" s="442" t="s">
        <v>1181</v>
      </c>
      <c r="B315" s="442"/>
      <c r="C315" s="442"/>
      <c r="D315" s="442"/>
      <c r="E315" s="442"/>
      <c r="F315" s="442"/>
      <c r="G315" s="442"/>
      <c r="H315" s="443" t="s">
        <v>1182</v>
      </c>
    </row>
    <row r="316" spans="1:17" ht="14.5" thickTop="1">
      <c r="L316" s="444"/>
      <c r="M316" s="444"/>
      <c r="Q316" s="441" t="s">
        <v>1055</v>
      </c>
    </row>
    <row r="317" spans="1:17">
      <c r="A317" s="963" t="s">
        <v>43</v>
      </c>
      <c r="B317" s="963" t="s">
        <v>1056</v>
      </c>
      <c r="C317" s="965" t="s">
        <v>1057</v>
      </c>
      <c r="D317" s="966"/>
      <c r="E317" s="966"/>
      <c r="F317" s="966"/>
      <c r="G317" s="966"/>
      <c r="H317" s="966"/>
      <c r="I317" s="966"/>
      <c r="J317" s="966"/>
      <c r="K317" s="966"/>
      <c r="L317" s="966"/>
      <c r="M317" s="966"/>
      <c r="N317" s="967"/>
      <c r="O317" s="456" t="s">
        <v>703</v>
      </c>
      <c r="P317" s="456" t="s">
        <v>1058</v>
      </c>
      <c r="Q317" s="456" t="s">
        <v>1059</v>
      </c>
    </row>
    <row r="318" spans="1:17">
      <c r="A318" s="964"/>
      <c r="B318" s="964"/>
      <c r="C318" s="445" t="s">
        <v>1164</v>
      </c>
      <c r="D318" s="445">
        <v>20</v>
      </c>
      <c r="E318" s="445">
        <v>50</v>
      </c>
      <c r="F318" s="445">
        <v>100</v>
      </c>
      <c r="G318" s="445">
        <v>200</v>
      </c>
      <c r="H318" s="445">
        <v>500</v>
      </c>
      <c r="I318" s="467">
        <v>1000</v>
      </c>
      <c r="J318" s="446">
        <v>2000</v>
      </c>
      <c r="K318" s="446">
        <v>5000</v>
      </c>
      <c r="L318" s="446">
        <v>10000</v>
      </c>
      <c r="M318" s="446">
        <v>20000</v>
      </c>
      <c r="N318" s="446">
        <v>30000</v>
      </c>
      <c r="O318" s="445">
        <f>$C$2+$C$3</f>
        <v>17.99329461</v>
      </c>
      <c r="P318" s="445">
        <f>IF(O318&lt;D318,15,IF(O318&gt;N318,N318,HLOOKUP(O318,D318:N318,1)))</f>
        <v>15</v>
      </c>
      <c r="Q318" s="447">
        <f>IF(O318&lt;15,15,IF(O318&lt;20,20,IF(O318&gt;N318,N318,INDEX(D318:N318,MATCH(O318,D318:N318,1)+1))))</f>
        <v>20</v>
      </c>
    </row>
    <row r="319" spans="1:17">
      <c r="A319" s="448">
        <v>1</v>
      </c>
      <c r="B319" s="449" t="s">
        <v>1061</v>
      </c>
      <c r="C319" s="449">
        <v>0.20399999999999999</v>
      </c>
      <c r="D319" s="449">
        <v>0.16800000000000001</v>
      </c>
      <c r="E319" s="449">
        <v>0.13800000000000001</v>
      </c>
      <c r="F319" s="449">
        <v>9.7000000000000003E-2</v>
      </c>
      <c r="G319" s="449">
        <v>7.0000000000000007E-2</v>
      </c>
      <c r="H319" s="449">
        <v>4.5999999999999999E-2</v>
      </c>
      <c r="I319" s="449">
        <v>4.1000000000000002E-2</v>
      </c>
      <c r="J319" s="449">
        <v>3.4000000000000002E-2</v>
      </c>
      <c r="K319" s="449">
        <v>2.5999999999999999E-2</v>
      </c>
      <c r="L319" s="449">
        <v>1.9E-2</v>
      </c>
      <c r="M319" s="449">
        <v>1.4999999999999999E-2</v>
      </c>
      <c r="N319" s="449">
        <v>1.2E-2</v>
      </c>
      <c r="O319" s="449">
        <f>IF(Q$318=P$318,P319,ROUND(P319-((P319-Q319)/(Q$318-P$318))*(O$318-P$318),LamtronHeso))</f>
        <v>0.18240000000000001</v>
      </c>
      <c r="P319" s="449">
        <f>IF(P$318=0,0,IF(P$318=15,C319,HLOOKUP($P$318,$D$318:$N$323,2,TRUE)))</f>
        <v>0.20399999999999999</v>
      </c>
      <c r="Q319" s="449">
        <f>IF(Q$318=0,0,IF(Q$318=15,C319,HLOOKUP($Q$318,$D$318:$N$323,2,TRUE)))</f>
        <v>0.16800000000000001</v>
      </c>
    </row>
    <row r="320" spans="1:17">
      <c r="A320" s="451">
        <v>2</v>
      </c>
      <c r="B320" s="452" t="s">
        <v>1062</v>
      </c>
      <c r="C320" s="452">
        <v>0.28100000000000003</v>
      </c>
      <c r="D320" s="452">
        <v>0.23799999999999999</v>
      </c>
      <c r="E320" s="452">
        <v>0.19</v>
      </c>
      <c r="F320" s="452">
        <v>0.14099999999999999</v>
      </c>
      <c r="G320" s="452">
        <v>0.107</v>
      </c>
      <c r="H320" s="452">
        <v>0.08</v>
      </c>
      <c r="I320" s="452">
        <v>7.0000000000000007E-2</v>
      </c>
      <c r="J320" s="452">
        <v>5.6000000000000001E-2</v>
      </c>
      <c r="K320" s="452">
        <v>4.3999999999999997E-2</v>
      </c>
      <c r="L320" s="452">
        <v>2.9000000000000001E-2</v>
      </c>
      <c r="M320" s="452">
        <v>0.02</v>
      </c>
      <c r="N320" s="452">
        <v>1.4999999999999999E-2</v>
      </c>
      <c r="O320" s="452">
        <f>IF(Q$318=P$318,P320,ROUND(P320-((P320-Q320)/(Q$318-P$318))*(O$318-P$318),LamtronHeso))</f>
        <v>0.25530000000000003</v>
      </c>
      <c r="P320" s="452">
        <f>IF(P$318=0,0,IF(P$318=15,C320,HLOOKUP($P$318,$D$318:$N$323,3,TRUE)))</f>
        <v>0.28100000000000003</v>
      </c>
      <c r="Q320" s="452">
        <f>IF(Q$318=0,0,IF(Q$318=15,C320,HLOOKUP($Q$318,$D$318:$N$323,3,TRUE)))</f>
        <v>0.23799999999999999</v>
      </c>
    </row>
    <row r="321" spans="1:17">
      <c r="A321" s="448">
        <v>3</v>
      </c>
      <c r="B321" s="449" t="s">
        <v>1063</v>
      </c>
      <c r="C321" s="449">
        <v>0.153</v>
      </c>
      <c r="D321" s="449">
        <v>0.13900000000000001</v>
      </c>
      <c r="E321" s="449">
        <v>0.112</v>
      </c>
      <c r="F321" s="449">
        <v>8.6999999999999994E-2</v>
      </c>
      <c r="G321" s="449">
        <v>5.8000000000000003E-2</v>
      </c>
      <c r="H321" s="449">
        <v>3.5999999999999997E-2</v>
      </c>
      <c r="I321" s="449">
        <v>3.2000000000000001E-2</v>
      </c>
      <c r="J321" s="449">
        <v>2.5999999999999999E-2</v>
      </c>
      <c r="K321" s="449">
        <v>0.02</v>
      </c>
      <c r="L321" s="449">
        <v>1.4E-2</v>
      </c>
      <c r="M321" s="449">
        <v>0.01</v>
      </c>
      <c r="N321" s="449">
        <v>8.9999999999999993E-3</v>
      </c>
      <c r="O321" s="449">
        <f>IF(Q$318=P$318,P321,ROUND(P321-((P321-Q321)/(Q$318-P$318))*(O$318-P$318),LamtronHeso))</f>
        <v>0.14460000000000001</v>
      </c>
      <c r="P321" s="449">
        <f>IF(P$318=0,0,IF(P$318=15,C321,HLOOKUP($P$318,$D$318:$N$323,4,TRUE)))</f>
        <v>0.153</v>
      </c>
      <c r="Q321" s="449">
        <f>IF(Q$318=0,0,IF(Q$318=15,C321,HLOOKUP($Q$318,$D$318:$N$323,4,TRUE)))</f>
        <v>0.13900000000000001</v>
      </c>
    </row>
    <row r="322" spans="1:17">
      <c r="A322" s="451">
        <v>4</v>
      </c>
      <c r="B322" s="464" t="s">
        <v>1161</v>
      </c>
      <c r="C322" s="452">
        <v>0.182</v>
      </c>
      <c r="D322" s="452">
        <v>0.16700000000000001</v>
      </c>
      <c r="E322" s="452">
        <v>0.13300000000000001</v>
      </c>
      <c r="F322" s="452">
        <v>9.4E-2</v>
      </c>
      <c r="G322" s="452">
        <v>6.8000000000000005E-2</v>
      </c>
      <c r="H322" s="452">
        <v>4.3999999999999997E-2</v>
      </c>
      <c r="I322" s="452">
        <v>3.6999999999999998E-2</v>
      </c>
      <c r="J322" s="452">
        <v>3.2000000000000001E-2</v>
      </c>
      <c r="K322" s="452">
        <v>2.5999999999999999E-2</v>
      </c>
      <c r="L322" s="452">
        <v>1.7000000000000001E-2</v>
      </c>
      <c r="M322" s="452">
        <v>1.4E-2</v>
      </c>
      <c r="N322" s="452">
        <v>0.01</v>
      </c>
      <c r="O322" s="452">
        <f>IF(Q$318=P$318,P322,ROUND(P322-((P322-Q322)/(Q$318-P$318))*(O$318-P$318),LamtronHeso))</f>
        <v>0.17299999999999999</v>
      </c>
      <c r="P322" s="452">
        <f>IF(P$318=0,0,IF(P$318=15,C322,HLOOKUP($P$318,$D$318:$N$323,5,TRUE)))</f>
        <v>0.182</v>
      </c>
      <c r="Q322" s="452">
        <f>IF(Q$318=0,0,IF(Q$318=15,C322,HLOOKUP($Q$318,$D$318:$N$323,5,TRUE)))</f>
        <v>0.16700000000000001</v>
      </c>
    </row>
    <row r="323" spans="1:17">
      <c r="A323" s="465">
        <v>5</v>
      </c>
      <c r="B323" s="454" t="s">
        <v>1065</v>
      </c>
      <c r="C323" s="454">
        <v>0.16</v>
      </c>
      <c r="D323" s="454">
        <v>0.14499999999999999</v>
      </c>
      <c r="E323" s="454">
        <v>0.11600000000000001</v>
      </c>
      <c r="F323" s="454">
        <v>9.1999999999999998E-2</v>
      </c>
      <c r="G323" s="454">
        <v>0.06</v>
      </c>
      <c r="H323" s="454">
        <v>3.6999999999999998E-2</v>
      </c>
      <c r="I323" s="454">
        <v>3.4000000000000002E-2</v>
      </c>
      <c r="J323" s="454">
        <v>2.9000000000000001E-2</v>
      </c>
      <c r="K323" s="454">
        <v>2.1999999999999999E-2</v>
      </c>
      <c r="L323" s="454">
        <v>1.4999999999999999E-2</v>
      </c>
      <c r="M323" s="454">
        <v>0.01</v>
      </c>
      <c r="N323" s="454">
        <v>8.9999999999999993E-3</v>
      </c>
      <c r="O323" s="454">
        <f>IF(Q$318=P$318,P323,ROUND(P323-((P323-Q323)/(Q$318-P$318))*(O$318-P$318),LamtronHeso))</f>
        <v>0.151</v>
      </c>
      <c r="P323" s="454">
        <f>IF(P$318=0,0,IF(P$318=15,C323,HLOOKUP($P$318,$D$318:$N$323,6,TRUE)))</f>
        <v>0.16</v>
      </c>
      <c r="Q323" s="454">
        <f>IF(Q$318=0,0,IF(Q$318=15,C323,HLOOKUP($Q$318,$D$318:$N$323,6,TRUE)))</f>
        <v>0.14499999999999999</v>
      </c>
    </row>
    <row r="325" spans="1:17">
      <c r="A325" s="468" t="s">
        <v>1183</v>
      </c>
    </row>
    <row r="326" spans="1:17">
      <c r="A326" s="468" t="s">
        <v>1184</v>
      </c>
    </row>
    <row r="327" spans="1:17">
      <c r="A327" s="468" t="s">
        <v>1185</v>
      </c>
    </row>
    <row r="328" spans="1:17">
      <c r="A328" s="468" t="s">
        <v>1180</v>
      </c>
    </row>
    <row r="329" spans="1:17">
      <c r="A329" s="468" t="s">
        <v>1186</v>
      </c>
    </row>
    <row r="330" spans="1:17">
      <c r="A330" s="468"/>
    </row>
    <row r="331" spans="1:17" ht="19.5" thickBot="1">
      <c r="A331" s="442" t="s">
        <v>1187</v>
      </c>
      <c r="B331" s="442"/>
      <c r="C331" s="442"/>
    </row>
    <row r="332" spans="1:17" ht="14.5" thickTop="1">
      <c r="A332" s="468"/>
    </row>
    <row r="333" spans="1:17">
      <c r="A333" s="468" t="s">
        <v>1188</v>
      </c>
    </row>
    <row r="334" spans="1:17">
      <c r="A334" s="468" t="s">
        <v>1189</v>
      </c>
    </row>
    <row r="335" spans="1:17">
      <c r="A335" s="468"/>
    </row>
    <row r="336" spans="1:17" ht="19.5" thickBot="1">
      <c r="A336" s="442" t="s">
        <v>1190</v>
      </c>
      <c r="B336" s="442"/>
      <c r="C336" s="442"/>
      <c r="D336" s="442"/>
      <c r="E336" s="442"/>
      <c r="F336" s="442"/>
      <c r="G336" s="443" t="s">
        <v>1191</v>
      </c>
    </row>
    <row r="337" spans="1:16" ht="14.5" thickTop="1">
      <c r="J337" s="444"/>
      <c r="K337" s="444"/>
      <c r="L337" s="444"/>
      <c r="N337" s="444"/>
      <c r="P337" s="441" t="s">
        <v>1055</v>
      </c>
    </row>
    <row r="338" spans="1:16" ht="31.5" customHeight="1">
      <c r="A338" s="963" t="s">
        <v>43</v>
      </c>
      <c r="B338" s="963" t="s">
        <v>1056</v>
      </c>
      <c r="C338" s="968" t="s">
        <v>1192</v>
      </c>
      <c r="D338" s="969"/>
      <c r="E338" s="969"/>
      <c r="F338" s="969"/>
      <c r="G338" s="969"/>
      <c r="H338" s="969"/>
      <c r="I338" s="969"/>
      <c r="J338" s="969"/>
      <c r="K338" s="969"/>
      <c r="L338" s="969"/>
      <c r="M338" s="969"/>
      <c r="N338" s="456" t="s">
        <v>703</v>
      </c>
      <c r="O338" s="456" t="s">
        <v>1058</v>
      </c>
      <c r="P338" s="456" t="s">
        <v>1059</v>
      </c>
    </row>
    <row r="339" spans="1:16">
      <c r="A339" s="964"/>
      <c r="B339" s="964"/>
      <c r="C339" s="445" t="s">
        <v>1060</v>
      </c>
      <c r="D339" s="445">
        <v>20</v>
      </c>
      <c r="E339" s="445">
        <v>50</v>
      </c>
      <c r="F339" s="445">
        <v>100</v>
      </c>
      <c r="G339" s="445">
        <v>200</v>
      </c>
      <c r="H339" s="445">
        <v>500</v>
      </c>
      <c r="I339" s="467">
        <v>1000</v>
      </c>
      <c r="J339" s="446">
        <v>2000</v>
      </c>
      <c r="K339" s="446">
        <v>5000</v>
      </c>
      <c r="L339" s="446">
        <v>8000</v>
      </c>
      <c r="M339" s="446">
        <v>10000</v>
      </c>
      <c r="N339" s="445">
        <f>$C$2</f>
        <v>14.093294609999999</v>
      </c>
      <c r="O339" s="445">
        <f>IF(N339&lt;D339,10,IF(N339&gt;M339,M339,HLOOKUP(N339,D339:M339,1)))</f>
        <v>10</v>
      </c>
      <c r="P339" s="447">
        <f>IF(N339&lt;10,10,IF(N339&lt;20,20,IF(N339&gt;M339,M339,INDEX(D339:M339,MATCH(N339,D339:M339,1)+1))))</f>
        <v>20</v>
      </c>
    </row>
    <row r="340" spans="1:16">
      <c r="A340" s="448">
        <v>1</v>
      </c>
      <c r="B340" s="449" t="s">
        <v>1061</v>
      </c>
      <c r="C340" s="449">
        <v>0.25800000000000001</v>
      </c>
      <c r="D340" s="449">
        <v>0.223</v>
      </c>
      <c r="E340" s="449">
        <v>0.17199999999999999</v>
      </c>
      <c r="F340" s="449">
        <v>0.14299999999999999</v>
      </c>
      <c r="G340" s="449">
        <v>0.108</v>
      </c>
      <c r="H340" s="449">
        <v>8.3000000000000004E-2</v>
      </c>
      <c r="I340" s="449">
        <v>6.8000000000000005E-2</v>
      </c>
      <c r="J340" s="449">
        <v>4.3999999999999997E-2</v>
      </c>
      <c r="K340" s="449">
        <v>3.3000000000000002E-2</v>
      </c>
      <c r="L340" s="449">
        <v>2.8000000000000001E-2</v>
      </c>
      <c r="M340" s="449">
        <v>2.5999999999999999E-2</v>
      </c>
      <c r="N340" s="449">
        <f>IF(P$339=O$339,O340,ROUND(O340-((O340-P340)/(P$339-O$339))*(N$339-O$339),LamtronHeso))</f>
        <v>0.2437</v>
      </c>
      <c r="O340" s="449">
        <f>IF(O$339=10,C340,HLOOKUP($O$339,$D$339:$M$344,2,TRUE))</f>
        <v>0.25800000000000001</v>
      </c>
      <c r="P340" s="449">
        <f>IF(P$339=10,C340,HLOOKUP($P$339,$D$339:$M$344,2,TRUE))</f>
        <v>0.223</v>
      </c>
    </row>
    <row r="341" spans="1:16">
      <c r="A341" s="451">
        <v>2</v>
      </c>
      <c r="B341" s="452" t="s">
        <v>1062</v>
      </c>
      <c r="C341" s="452">
        <v>0.28999999999999998</v>
      </c>
      <c r="D341" s="452">
        <v>0.252</v>
      </c>
      <c r="E341" s="452">
        <v>0.192</v>
      </c>
      <c r="F341" s="452">
        <v>0.14599999999999999</v>
      </c>
      <c r="G341" s="452">
        <v>0.113</v>
      </c>
      <c r="H341" s="452">
        <v>8.6999999999999994E-2</v>
      </c>
      <c r="I341" s="452">
        <v>6.6000000000000003E-2</v>
      </c>
      <c r="J341" s="452">
        <v>5.2999999999999999E-2</v>
      </c>
      <c r="K341" s="452">
        <v>3.7999999999999999E-2</v>
      </c>
      <c r="L341" s="452">
        <v>3.1E-2</v>
      </c>
      <c r="M341" s="452">
        <v>2.8000000000000001E-2</v>
      </c>
      <c r="N341" s="452">
        <f>IF(P$339=O$339,O341,ROUND(O341-((O341-P341)/(P$339-O$339))*(N$339-O$339),LamtronHeso))</f>
        <v>0.27439999999999998</v>
      </c>
      <c r="O341" s="452">
        <f>IF(O$339=10,C341,HLOOKUP($O$339,$D$339:$M$344,3,TRUE))</f>
        <v>0.28999999999999998</v>
      </c>
      <c r="P341" s="452">
        <f>IF(P$339=10,C341,HLOOKUP($P$339,$D$339:$M$344,3,TRUE))</f>
        <v>0.252</v>
      </c>
    </row>
    <row r="342" spans="1:16">
      <c r="A342" s="448">
        <v>3</v>
      </c>
      <c r="B342" s="449" t="s">
        <v>1063</v>
      </c>
      <c r="C342" s="449">
        <v>0.17</v>
      </c>
      <c r="D342" s="449">
        <v>0.14699999999999999</v>
      </c>
      <c r="E342" s="449">
        <v>0.113</v>
      </c>
      <c r="F342" s="449">
        <v>8.4000000000000005E-2</v>
      </c>
      <c r="G342" s="449">
        <v>7.2999999999999995E-2</v>
      </c>
      <c r="H342" s="449">
        <v>5.5E-2</v>
      </c>
      <c r="I342" s="449">
        <v>4.2000000000000003E-2</v>
      </c>
      <c r="J342" s="449">
        <v>3.5000000000000003E-2</v>
      </c>
      <c r="K342" s="449">
        <v>2.4E-2</v>
      </c>
      <c r="L342" s="449">
        <v>0.02</v>
      </c>
      <c r="M342" s="449">
        <v>1.7000000000000001E-2</v>
      </c>
      <c r="N342" s="449">
        <f>IF(P$339=O$339,O342,ROUND(O342-((O342-P342)/(P$339-O$339))*(N$339-O$339),LamtronHeso))</f>
        <v>0.16059999999999999</v>
      </c>
      <c r="O342" s="449">
        <f>IF(O$339=10,C342,HLOOKUP($O$339,$D$339:$M$344,4,TRUE))</f>
        <v>0.17</v>
      </c>
      <c r="P342" s="449">
        <f>IF(P$339=10,C342,HLOOKUP($P$339,$D$339:$M$344,4,TRUE))</f>
        <v>0.14699999999999999</v>
      </c>
    </row>
    <row r="343" spans="1:16">
      <c r="A343" s="451">
        <v>4</v>
      </c>
      <c r="B343" s="469" t="s">
        <v>1161</v>
      </c>
      <c r="C343" s="452">
        <v>0.189</v>
      </c>
      <c r="D343" s="452">
        <v>0.16300000000000001</v>
      </c>
      <c r="E343" s="452">
        <v>0.125</v>
      </c>
      <c r="F343" s="452">
        <v>9.2999999999999999E-2</v>
      </c>
      <c r="G343" s="452">
        <v>7.2999999999999995E-2</v>
      </c>
      <c r="H343" s="452">
        <v>5.6000000000000001E-2</v>
      </c>
      <c r="I343" s="452">
        <v>4.2999999999999997E-2</v>
      </c>
      <c r="J343" s="452">
        <v>3.5000000000000003E-2</v>
      </c>
      <c r="K343" s="452">
        <v>2.5999999999999999E-2</v>
      </c>
      <c r="L343" s="452">
        <v>2.1999999999999999E-2</v>
      </c>
      <c r="M343" s="452">
        <v>1.9E-2</v>
      </c>
      <c r="N343" s="452">
        <f>IF(P$339=O$339,O343,ROUND(O343-((O343-P343)/(P$339-O$339))*(N$339-O$339),LamtronHeso))</f>
        <v>0.1784</v>
      </c>
      <c r="O343" s="452">
        <f>IF(O$339=10,C343,HLOOKUP($O$339,$D$339:$M$344,5,TRUE))</f>
        <v>0.189</v>
      </c>
      <c r="P343" s="452">
        <f>IF(P$339=10,C343,HLOOKUP($P$339,$D$339:$M$344,5,TRUE))</f>
        <v>0.16300000000000001</v>
      </c>
    </row>
    <row r="344" spans="1:16">
      <c r="A344" s="465">
        <v>5</v>
      </c>
      <c r="B344" s="454" t="s">
        <v>1065</v>
      </c>
      <c r="C344" s="454">
        <v>0.19700000000000001</v>
      </c>
      <c r="D344" s="454">
        <v>0.17199999999999999</v>
      </c>
      <c r="E344" s="454">
        <v>0.13300000000000001</v>
      </c>
      <c r="F344" s="454">
        <v>9.9000000000000005E-2</v>
      </c>
      <c r="G344" s="454">
        <v>7.5999999999999998E-2</v>
      </c>
      <c r="H344" s="454">
        <v>5.8999999999999997E-2</v>
      </c>
      <c r="I344" s="454">
        <v>4.5999999999999999E-2</v>
      </c>
      <c r="J344" s="454">
        <v>0.04</v>
      </c>
      <c r="K344" s="454">
        <v>2.9000000000000001E-2</v>
      </c>
      <c r="L344" s="454">
        <v>2.4E-2</v>
      </c>
      <c r="M344" s="454">
        <v>2.1000000000000001E-2</v>
      </c>
      <c r="N344" s="454">
        <f>IF(P$339=O$339,O344,ROUND(O344-((O344-P344)/(P$339-O$339))*(N$339-O$339),LamtronHeso))</f>
        <v>0.18679999999999999</v>
      </c>
      <c r="O344" s="454">
        <f>IF(O$339=10,C344,HLOOKUP($O$339,$D$339:$M$344,6,TRUE))</f>
        <v>0.19700000000000001</v>
      </c>
      <c r="P344" s="454">
        <f>IF(P$339=10,C344,HLOOKUP($P$339,$D$339:$M$344,6,TRUE))</f>
        <v>0.17199999999999999</v>
      </c>
    </row>
    <row r="346" spans="1:16">
      <c r="A346" s="444" t="s">
        <v>1193</v>
      </c>
    </row>
    <row r="347" spans="1:16">
      <c r="A347" s="468" t="s">
        <v>1194</v>
      </c>
    </row>
    <row r="348" spans="1:16">
      <c r="A348" s="468" t="s">
        <v>1195</v>
      </c>
    </row>
    <row r="349" spans="1:16">
      <c r="A349" s="468" t="s">
        <v>1196</v>
      </c>
    </row>
    <row r="351" spans="1:16" ht="19.5" thickBot="1">
      <c r="A351" s="442" t="s">
        <v>1197</v>
      </c>
      <c r="B351" s="442"/>
      <c r="C351" s="442"/>
      <c r="D351" s="442"/>
      <c r="E351" s="442"/>
      <c r="F351" s="442"/>
      <c r="G351" s="443" t="s">
        <v>1147</v>
      </c>
    </row>
    <row r="352" spans="1:16" ht="14.5" thickTop="1">
      <c r="J352" s="444"/>
      <c r="K352" s="444"/>
      <c r="L352" s="444"/>
      <c r="M352" s="444"/>
      <c r="N352" s="444"/>
      <c r="P352" s="441" t="s">
        <v>1055</v>
      </c>
    </row>
    <row r="353" spans="1:16" ht="29.25" customHeight="1">
      <c r="A353" s="963" t="s">
        <v>43</v>
      </c>
      <c r="B353" s="963" t="s">
        <v>1056</v>
      </c>
      <c r="C353" s="968" t="s">
        <v>1192</v>
      </c>
      <c r="D353" s="969"/>
      <c r="E353" s="969"/>
      <c r="F353" s="969"/>
      <c r="G353" s="969"/>
      <c r="H353" s="969"/>
      <c r="I353" s="969"/>
      <c r="J353" s="969"/>
      <c r="K353" s="969"/>
      <c r="L353" s="969"/>
      <c r="M353" s="969"/>
      <c r="N353" s="456" t="s">
        <v>703</v>
      </c>
      <c r="O353" s="456" t="s">
        <v>1058</v>
      </c>
      <c r="P353" s="456" t="s">
        <v>1059</v>
      </c>
    </row>
    <row r="354" spans="1:16">
      <c r="A354" s="964"/>
      <c r="B354" s="964"/>
      <c r="C354" s="445" t="s">
        <v>1060</v>
      </c>
      <c r="D354" s="445">
        <v>20</v>
      </c>
      <c r="E354" s="445">
        <v>50</v>
      </c>
      <c r="F354" s="445">
        <v>100</v>
      </c>
      <c r="G354" s="445">
        <v>200</v>
      </c>
      <c r="H354" s="445">
        <v>500</v>
      </c>
      <c r="I354" s="467">
        <v>1000</v>
      </c>
      <c r="J354" s="446">
        <v>2000</v>
      </c>
      <c r="K354" s="446">
        <v>5000</v>
      </c>
      <c r="L354" s="446">
        <v>8000</v>
      </c>
      <c r="M354" s="446">
        <v>10000</v>
      </c>
      <c r="N354" s="445">
        <f>$C$2</f>
        <v>14.093294609999999</v>
      </c>
      <c r="O354" s="445">
        <f>IF(N354&lt;D354,10,IF(N354&gt;M354,M354,HLOOKUP(N354,D354:M354,1)))</f>
        <v>10</v>
      </c>
      <c r="P354" s="447">
        <f>IF(N354&lt;10,10,IF(N354&lt;20,20,IF(N354&gt;M354,M354,INDEX(D354:M354,MATCH(N354,D354:M354,1)+1))))</f>
        <v>20</v>
      </c>
    </row>
    <row r="355" spans="1:16">
      <c r="A355" s="448">
        <v>1</v>
      </c>
      <c r="B355" s="449" t="s">
        <v>1061</v>
      </c>
      <c r="C355" s="449">
        <v>0.25</v>
      </c>
      <c r="D355" s="449">
        <v>0.219</v>
      </c>
      <c r="E355" s="449">
        <v>0.16600000000000001</v>
      </c>
      <c r="F355" s="449">
        <v>0.14000000000000001</v>
      </c>
      <c r="G355" s="449">
        <v>0.105</v>
      </c>
      <c r="H355" s="449">
        <v>7.6999999999999999E-2</v>
      </c>
      <c r="I355" s="449">
        <v>6.4000000000000001E-2</v>
      </c>
      <c r="J355" s="449">
        <v>4.2999999999999997E-2</v>
      </c>
      <c r="K355" s="449">
        <v>3.2000000000000001E-2</v>
      </c>
      <c r="L355" s="449">
        <v>2.7E-2</v>
      </c>
      <c r="M355" s="449">
        <v>2.5000000000000001E-2</v>
      </c>
      <c r="N355" s="449">
        <f>IF(P$354=O$354,O355,ROUND(O355-((O355-P355)/(P$354-O$354))*(N$354-O$354),LamtronHeso))</f>
        <v>0.23730000000000001</v>
      </c>
      <c r="O355" s="449">
        <f>IF(O$354=10,C355,HLOOKUP($O$354,$D$354:$M$359,2,TRUE))</f>
        <v>0.25</v>
      </c>
      <c r="P355" s="449">
        <f>IF(P$354=10,C355,HLOOKUP($P$354,$D$354:$M$359,2,TRUE))</f>
        <v>0.219</v>
      </c>
    </row>
    <row r="356" spans="1:16">
      <c r="A356" s="451">
        <v>2</v>
      </c>
      <c r="B356" s="452" t="s">
        <v>1062</v>
      </c>
      <c r="C356" s="452">
        <v>0.28199999999999997</v>
      </c>
      <c r="D356" s="452">
        <v>0.24399999999999999</v>
      </c>
      <c r="E356" s="452">
        <v>0.185</v>
      </c>
      <c r="F356" s="452">
        <v>0.14099999999999999</v>
      </c>
      <c r="G356" s="452">
        <v>0.108</v>
      </c>
      <c r="H356" s="452">
        <v>8.3000000000000004E-2</v>
      </c>
      <c r="I356" s="452">
        <v>6.2E-2</v>
      </c>
      <c r="J356" s="452">
        <v>0.05</v>
      </c>
      <c r="K356" s="452">
        <v>3.4000000000000002E-2</v>
      </c>
      <c r="L356" s="452">
        <v>0.03</v>
      </c>
      <c r="M356" s="452">
        <v>2.7E-2</v>
      </c>
      <c r="N356" s="452">
        <f>IF(P$354=O$354,O356,ROUND(O356-((O356-P356)/(P$354-O$354))*(N$354-O$354),LamtronHeso))</f>
        <v>0.26640000000000003</v>
      </c>
      <c r="O356" s="452">
        <f>IF(O$354=10,C356,HLOOKUP($O$354,$D$354:$M$359,3,TRUE))</f>
        <v>0.28199999999999997</v>
      </c>
      <c r="P356" s="452">
        <f>IF(P$354=10,C356,HLOOKUP($P$354,$D$354:$M$359,3,TRUE))</f>
        <v>0.24399999999999999</v>
      </c>
    </row>
    <row r="357" spans="1:16">
      <c r="A357" s="448">
        <v>3</v>
      </c>
      <c r="B357" s="449" t="s">
        <v>1063</v>
      </c>
      <c r="C357" s="449">
        <v>0.16600000000000001</v>
      </c>
      <c r="D357" s="449">
        <v>0.14199999999999999</v>
      </c>
      <c r="E357" s="449">
        <v>0.106</v>
      </c>
      <c r="F357" s="449">
        <v>8.2000000000000003E-2</v>
      </c>
      <c r="G357" s="449">
        <v>6.9000000000000006E-2</v>
      </c>
      <c r="H357" s="449">
        <v>5.1999999999999998E-2</v>
      </c>
      <c r="I357" s="449">
        <v>4.1000000000000002E-2</v>
      </c>
      <c r="J357" s="449">
        <v>3.4000000000000002E-2</v>
      </c>
      <c r="K357" s="449">
        <v>2.1000000000000001E-2</v>
      </c>
      <c r="L357" s="449">
        <v>1.7999999999999999E-2</v>
      </c>
      <c r="M357" s="449">
        <v>1.6E-2</v>
      </c>
      <c r="N357" s="449">
        <f>IF(P$354=O$354,O357,ROUND(O357-((O357-P357)/(P$354-O$354))*(N$354-O$354),LamtronHeso))</f>
        <v>0.15620000000000001</v>
      </c>
      <c r="O357" s="449">
        <f>IF(O$354=10,C357,HLOOKUP($O$354,$D$354:$M$359,4,TRUE))</f>
        <v>0.16600000000000001</v>
      </c>
      <c r="P357" s="449">
        <f>IF(P$354=10,C357,HLOOKUP($P$354,$D$354:$M$359,4,TRUE))</f>
        <v>0.14199999999999999</v>
      </c>
    </row>
    <row r="358" spans="1:16">
      <c r="A358" s="451">
        <v>4</v>
      </c>
      <c r="B358" s="464" t="s">
        <v>1161</v>
      </c>
      <c r="C358" s="452">
        <v>0.183</v>
      </c>
      <c r="D358" s="452">
        <v>0.158</v>
      </c>
      <c r="E358" s="452">
        <v>0.11899999999999999</v>
      </c>
      <c r="F358" s="452">
        <v>9.1999999999999998E-2</v>
      </c>
      <c r="G358" s="452">
        <v>7.0000000000000007E-2</v>
      </c>
      <c r="H358" s="452">
        <v>5.2999999999999999E-2</v>
      </c>
      <c r="I358" s="452">
        <v>0.04</v>
      </c>
      <c r="J358" s="452">
        <v>3.4000000000000002E-2</v>
      </c>
      <c r="K358" s="452">
        <v>2.4E-2</v>
      </c>
      <c r="L358" s="452">
        <v>2.1000000000000001E-2</v>
      </c>
      <c r="M358" s="452">
        <v>1.7999999999999999E-2</v>
      </c>
      <c r="N358" s="452">
        <f>IF(P$354=O$354,O358,ROUND(O358-((O358-P358)/(P$354-O$354))*(N$354-O$354),LamtronHeso))</f>
        <v>0.17280000000000001</v>
      </c>
      <c r="O358" s="452">
        <f>IF(O$354=10,C358,HLOOKUP($O$354,$D$354:$M$359,5,TRUE))</f>
        <v>0.183</v>
      </c>
      <c r="P358" s="452">
        <f>IF(P$354=10,C358,HLOOKUP($P$354,$D$354:$M$359,5,TRUE))</f>
        <v>0.158</v>
      </c>
    </row>
    <row r="359" spans="1:16">
      <c r="A359" s="465">
        <v>5</v>
      </c>
      <c r="B359" s="454" t="s">
        <v>1065</v>
      </c>
      <c r="C359" s="454">
        <v>0.191</v>
      </c>
      <c r="D359" s="454">
        <v>0.16600000000000001</v>
      </c>
      <c r="E359" s="454">
        <v>0.128</v>
      </c>
      <c r="F359" s="454">
        <v>9.5000000000000001E-2</v>
      </c>
      <c r="G359" s="454">
        <v>7.1999999999999995E-2</v>
      </c>
      <c r="H359" s="454">
        <v>5.6000000000000001E-2</v>
      </c>
      <c r="I359" s="454">
        <v>4.3999999999999997E-2</v>
      </c>
      <c r="J359" s="454">
        <v>3.6999999999999998E-2</v>
      </c>
      <c r="K359" s="454">
        <v>2.5999999999999999E-2</v>
      </c>
      <c r="L359" s="454">
        <v>2.1999999999999999E-2</v>
      </c>
      <c r="M359" s="454">
        <v>0.02</v>
      </c>
      <c r="N359" s="454">
        <f>IF(P$354=O$354,O359,ROUND(O359-((O359-P359)/(P$354-O$354))*(N$354-O$354),LamtronHeso))</f>
        <v>0.18079999999999999</v>
      </c>
      <c r="O359" s="454">
        <f>IF(O$354=10,C359,HLOOKUP($O$354,$D$354:$M$359,6,TRUE))</f>
        <v>0.191</v>
      </c>
      <c r="P359" s="454">
        <f>IF(P$354=10,C359,HLOOKUP($P$354,$D$354:$M$359,6,TRUE))</f>
        <v>0.16600000000000001</v>
      </c>
    </row>
    <row r="361" spans="1:16">
      <c r="A361" s="444" t="s">
        <v>1198</v>
      </c>
    </row>
    <row r="362" spans="1:16">
      <c r="A362" s="468" t="s">
        <v>1199</v>
      </c>
    </row>
    <row r="363" spans="1:16">
      <c r="A363" s="468" t="s">
        <v>1200</v>
      </c>
    </row>
    <row r="364" spans="1:16">
      <c r="A364" s="468" t="s">
        <v>1201</v>
      </c>
    </row>
    <row r="365" spans="1:16">
      <c r="A365" s="468" t="s">
        <v>1202</v>
      </c>
    </row>
    <row r="367" spans="1:16" ht="19.5" thickBot="1">
      <c r="A367" s="442" t="s">
        <v>1203</v>
      </c>
      <c r="B367" s="442"/>
      <c r="C367" s="442"/>
      <c r="D367" s="442"/>
      <c r="E367" s="442"/>
      <c r="F367" s="442"/>
      <c r="G367" s="442"/>
      <c r="H367" s="442"/>
      <c r="I367" s="442"/>
      <c r="J367" s="443" t="s">
        <v>1149</v>
      </c>
    </row>
    <row r="368" spans="1:16" ht="14.5" thickTop="1">
      <c r="I368" s="444"/>
      <c r="J368" s="470"/>
      <c r="K368" s="444"/>
      <c r="L368" s="441" t="s">
        <v>1055</v>
      </c>
      <c r="M368" s="444"/>
      <c r="N368" s="444"/>
    </row>
    <row r="369" spans="1:14" ht="30" customHeight="1">
      <c r="A369" s="963" t="s">
        <v>43</v>
      </c>
      <c r="B369" s="963" t="s">
        <v>1056</v>
      </c>
      <c r="C369" s="968" t="s">
        <v>1204</v>
      </c>
      <c r="D369" s="969"/>
      <c r="E369" s="969"/>
      <c r="F369" s="969"/>
      <c r="G369" s="969"/>
      <c r="H369" s="969"/>
      <c r="I369" s="969"/>
      <c r="J369" s="456" t="s">
        <v>703</v>
      </c>
      <c r="K369" s="456" t="s">
        <v>1058</v>
      </c>
      <c r="L369" s="456" t="s">
        <v>1059</v>
      </c>
      <c r="M369" s="471"/>
    </row>
    <row r="370" spans="1:14">
      <c r="A370" s="964"/>
      <c r="B370" s="964"/>
      <c r="C370" s="445" t="s">
        <v>1169</v>
      </c>
      <c r="D370" s="445">
        <v>3</v>
      </c>
      <c r="E370" s="445">
        <v>5</v>
      </c>
      <c r="F370" s="445">
        <v>10</v>
      </c>
      <c r="G370" s="445">
        <v>20</v>
      </c>
      <c r="H370" s="445">
        <v>50</v>
      </c>
      <c r="I370" s="447">
        <v>100</v>
      </c>
      <c r="J370" s="445">
        <f>$C$6</f>
        <v>0</v>
      </c>
      <c r="K370" s="445">
        <f>IF(J370&lt;D370,1,IF(J370&gt;I370,I370,HLOOKUP(J370,D370:I370,1)))</f>
        <v>1</v>
      </c>
      <c r="L370" s="447">
        <f>IF(J370&lt;1,1,IF(J370&lt;3,3,IF(J370&gt;I370,I370,INDEX(D370:I370,MATCH(J370,D370:I370,1)+1))))</f>
        <v>1</v>
      </c>
      <c r="M370" s="472"/>
    </row>
    <row r="371" spans="1:14">
      <c r="A371" s="465">
        <v>1</v>
      </c>
      <c r="B371" s="454" t="s">
        <v>1205</v>
      </c>
      <c r="C371" s="454">
        <v>0.81599999999999995</v>
      </c>
      <c r="D371" s="454">
        <v>0.58299999999999996</v>
      </c>
      <c r="E371" s="454">
        <v>0.505</v>
      </c>
      <c r="F371" s="454">
        <v>0.38900000000000001</v>
      </c>
      <c r="G371" s="454">
        <v>0.311</v>
      </c>
      <c r="H371" s="454">
        <v>0.17599999999999999</v>
      </c>
      <c r="I371" s="454">
        <v>0.114</v>
      </c>
      <c r="J371" s="454">
        <f>IF(L$370=K$370,K371,ROUND(K371-((K371-L371)/(L$370-K$370))*(J$370-K$370),LamtronHeso))</f>
        <v>0.81599999999999995</v>
      </c>
      <c r="K371" s="454">
        <f>IF(K$370=1,C371,HLOOKUP($K$370,$D$370:$I$371,2,TRUE))</f>
        <v>0.81599999999999995</v>
      </c>
      <c r="L371" s="454">
        <f>IF(L$370=1,C371,HLOOKUP($L$370,$D$370:$I$371,2,TRUE))</f>
        <v>0.81599999999999995</v>
      </c>
      <c r="M371" s="473"/>
    </row>
    <row r="373" spans="1:14" ht="19.5" thickBot="1">
      <c r="A373" s="442" t="s">
        <v>1206</v>
      </c>
      <c r="B373" s="442"/>
      <c r="C373" s="442"/>
      <c r="D373" s="442"/>
      <c r="E373" s="442"/>
      <c r="F373" s="442"/>
      <c r="G373" s="442"/>
      <c r="H373" s="442"/>
      <c r="I373" s="442"/>
      <c r="J373" s="442"/>
      <c r="K373" s="443" t="s">
        <v>1207</v>
      </c>
    </row>
    <row r="374" spans="1:14" ht="14.5" thickTop="1">
      <c r="J374" s="444"/>
      <c r="K374" s="444"/>
      <c r="L374" s="444"/>
      <c r="M374" s="441" t="s">
        <v>1055</v>
      </c>
      <c r="N374" s="444"/>
    </row>
    <row r="375" spans="1:14" ht="16.5" customHeight="1">
      <c r="A375" s="963" t="s">
        <v>43</v>
      </c>
      <c r="B375" s="963" t="s">
        <v>1056</v>
      </c>
      <c r="C375" s="968" t="s">
        <v>1208</v>
      </c>
      <c r="D375" s="969"/>
      <c r="E375" s="969"/>
      <c r="F375" s="969"/>
      <c r="G375" s="969"/>
      <c r="H375" s="969"/>
      <c r="I375" s="969"/>
      <c r="J375" s="969"/>
      <c r="K375" s="456" t="s">
        <v>703</v>
      </c>
      <c r="L375" s="456" t="s">
        <v>1058</v>
      </c>
      <c r="M375" s="456" t="s">
        <v>1059</v>
      </c>
    </row>
    <row r="376" spans="1:14">
      <c r="A376" s="964"/>
      <c r="B376" s="964"/>
      <c r="C376" s="445" t="s">
        <v>1060</v>
      </c>
      <c r="D376" s="445">
        <v>20</v>
      </c>
      <c r="E376" s="445">
        <v>50</v>
      </c>
      <c r="F376" s="445">
        <v>100</v>
      </c>
      <c r="G376" s="445">
        <v>200</v>
      </c>
      <c r="H376" s="445">
        <v>500</v>
      </c>
      <c r="I376" s="467">
        <v>1000</v>
      </c>
      <c r="J376" s="446">
        <v>2000</v>
      </c>
      <c r="K376" s="445">
        <f>$C$2</f>
        <v>14.093294609999999</v>
      </c>
      <c r="L376" s="445">
        <f>IF(K376&lt;D376,10,IF(K376&gt;J376,J376,HLOOKUP(K376,D376:J376,1)))</f>
        <v>10</v>
      </c>
      <c r="M376" s="447">
        <f>IF(K376&lt;10,10,IF(K376&lt;20,20,IF(K376&gt;J376,J376,INDEX(D376:J376,MATCH(K376,D376:J376,1)+1))))</f>
        <v>20</v>
      </c>
    </row>
    <row r="377" spans="1:14">
      <c r="A377" s="448">
        <v>1</v>
      </c>
      <c r="B377" s="449" t="s">
        <v>1061</v>
      </c>
      <c r="C377" s="449">
        <v>0.432</v>
      </c>
      <c r="D377" s="449">
        <v>0.34599999999999997</v>
      </c>
      <c r="E377" s="449">
        <v>0.19500000000000001</v>
      </c>
      <c r="F377" s="449">
        <v>0.127</v>
      </c>
      <c r="G377" s="449">
        <v>7.8E-2</v>
      </c>
      <c r="H377" s="449">
        <v>5.7000000000000002E-2</v>
      </c>
      <c r="I377" s="449">
        <v>0.04</v>
      </c>
      <c r="J377" s="449">
        <v>3.2000000000000001E-2</v>
      </c>
      <c r="K377" s="449">
        <f>IF(M$376=L$376,L377,ROUND(L377-((L377-M377)/(M$376-L$376))*(K$376-L$376),LamtronHeso))</f>
        <v>0.39679999999999999</v>
      </c>
      <c r="L377" s="449">
        <f>IF(L$376=10,C377,HLOOKUP($L$376,$D$376:$J$381,2,TRUE))</f>
        <v>0.432</v>
      </c>
      <c r="M377" s="449">
        <f>IF(M$376=10,C377,HLOOKUP($M$376,$D$376:$J$381,2,TRUE))</f>
        <v>0.34599999999999997</v>
      </c>
    </row>
    <row r="378" spans="1:14">
      <c r="A378" s="451">
        <v>2</v>
      </c>
      <c r="B378" s="452" t="s">
        <v>1062</v>
      </c>
      <c r="C378" s="452">
        <v>0.54900000000000004</v>
      </c>
      <c r="D378" s="452">
        <v>0.379</v>
      </c>
      <c r="E378" s="452">
        <v>0.21099999999999999</v>
      </c>
      <c r="F378" s="452">
        <v>0.14399999999999999</v>
      </c>
      <c r="G378" s="452">
        <v>9.6000000000000002E-2</v>
      </c>
      <c r="H378" s="452">
        <v>6.7000000000000004E-2</v>
      </c>
      <c r="I378" s="452">
        <v>5.1999999999999998E-2</v>
      </c>
      <c r="J378" s="452">
        <v>4.1000000000000002E-2</v>
      </c>
      <c r="K378" s="452">
        <f>IF(M$376=L$376,L378,ROUND(L378-((L378-M378)/(M$376-L$376))*(K$376-L$376),LamtronHeso))</f>
        <v>0.47939999999999999</v>
      </c>
      <c r="L378" s="452">
        <f>IF(L$376=10,C378,HLOOKUP($L$376,$D$376:$J$381,3,TRUE))</f>
        <v>0.54900000000000004</v>
      </c>
      <c r="M378" s="452">
        <f>IF(M$376=10,C378,HLOOKUP($M$376,$D$376:$J$381,3,TRUE))</f>
        <v>0.379</v>
      </c>
    </row>
    <row r="379" spans="1:14">
      <c r="A379" s="448">
        <v>3</v>
      </c>
      <c r="B379" s="449" t="s">
        <v>1063</v>
      </c>
      <c r="C379" s="449">
        <v>0.34599999999999997</v>
      </c>
      <c r="D379" s="449">
        <v>0.23699999999999999</v>
      </c>
      <c r="E379" s="449">
        <v>0.151</v>
      </c>
      <c r="F379" s="449">
        <v>0.09</v>
      </c>
      <c r="G379" s="449">
        <v>5.7000000000000002E-2</v>
      </c>
      <c r="H379" s="449">
        <v>4.2999999999999997E-2</v>
      </c>
      <c r="I379" s="449">
        <v>2.9000000000000001E-2</v>
      </c>
      <c r="J379" s="449">
        <v>2.3E-2</v>
      </c>
      <c r="K379" s="449">
        <f>IF(M$376=L$376,L379,ROUND(L379-((L379-M379)/(M$376-L$376))*(K$376-L$376),LamtronHeso))</f>
        <v>0.3014</v>
      </c>
      <c r="L379" s="449">
        <f>IF(L$376=10,C379,HLOOKUP($L$376,$D$376:$J$381,4,TRUE))</f>
        <v>0.34599999999999997</v>
      </c>
      <c r="M379" s="449">
        <f>IF(M$376=10,C379,HLOOKUP($M$376,$D$376:$J$381,4,TRUE))</f>
        <v>0.23699999999999999</v>
      </c>
    </row>
    <row r="380" spans="1:14">
      <c r="A380" s="451">
        <v>4</v>
      </c>
      <c r="B380" s="452" t="s">
        <v>1161</v>
      </c>
      <c r="C380" s="452">
        <v>0.36099999999999999</v>
      </c>
      <c r="D380" s="452">
        <v>0.30199999999999999</v>
      </c>
      <c r="E380" s="452">
        <v>0.16600000000000001</v>
      </c>
      <c r="F380" s="452">
        <v>9.4E-2</v>
      </c>
      <c r="G380" s="452">
        <v>6.6000000000000003E-2</v>
      </c>
      <c r="H380" s="452">
        <v>4.5999999999999999E-2</v>
      </c>
      <c r="I380" s="452">
        <v>3.1E-2</v>
      </c>
      <c r="J380" s="452">
        <v>2.5999999999999999E-2</v>
      </c>
      <c r="K380" s="452">
        <f>IF(M$376=L$376,L380,ROUND(L380-((L380-M380)/(M$376-L$376))*(K$376-L$376),LamtronHeso))</f>
        <v>0.33679999999999999</v>
      </c>
      <c r="L380" s="452">
        <f>IF(L$376=10,C380,HLOOKUP($L$376,$D$376:$J$381,5,TRUE))</f>
        <v>0.36099999999999999</v>
      </c>
      <c r="M380" s="452">
        <f>IF(M$376=10,C380,HLOOKUP($M$376,$D$376:$J$381,5,TRUE))</f>
        <v>0.30199999999999999</v>
      </c>
    </row>
    <row r="381" spans="1:14">
      <c r="A381" s="465">
        <v>5</v>
      </c>
      <c r="B381" s="454" t="s">
        <v>1065</v>
      </c>
      <c r="C381" s="454">
        <v>0.38800000000000001</v>
      </c>
      <c r="D381" s="454">
        <v>0.32500000000000001</v>
      </c>
      <c r="E381" s="454">
        <v>0.17199999999999999</v>
      </c>
      <c r="F381" s="454">
        <v>0.106</v>
      </c>
      <c r="G381" s="454">
        <v>6.9000000000000006E-2</v>
      </c>
      <c r="H381" s="454">
        <v>5.1999999999999998E-2</v>
      </c>
      <c r="I381" s="454">
        <v>3.7999999999999999E-2</v>
      </c>
      <c r="J381" s="454">
        <v>2.8000000000000001E-2</v>
      </c>
      <c r="K381" s="454">
        <f>IF(M$376=L$376,L381,ROUND(L381-((L381-M381)/(M$376-L$376))*(K$376-L$376),LamtronHeso))</f>
        <v>0.36220000000000002</v>
      </c>
      <c r="L381" s="454">
        <f>IF(L$376=10,C381,HLOOKUP($L$376,$D$376:$J$381,6,TRUE))</f>
        <v>0.38800000000000001</v>
      </c>
      <c r="M381" s="454">
        <f>IF(M$376=10,C381,HLOOKUP($M$376,$D$376:$J$381,6,TRUE))</f>
        <v>0.32500000000000001</v>
      </c>
    </row>
    <row r="383" spans="1:14">
      <c r="A383" s="444" t="s">
        <v>1209</v>
      </c>
    </row>
    <row r="384" spans="1:14">
      <c r="A384" s="12" t="s">
        <v>1210</v>
      </c>
    </row>
    <row r="385" spans="1:14">
      <c r="A385" s="468" t="s">
        <v>1211</v>
      </c>
    </row>
    <row r="386" spans="1:14">
      <c r="A386" s="468" t="s">
        <v>1212</v>
      </c>
    </row>
    <row r="388" spans="1:14" ht="19.5" thickBot="1">
      <c r="A388" s="442" t="s">
        <v>1213</v>
      </c>
      <c r="B388" s="442"/>
      <c r="C388" s="442"/>
      <c r="D388" s="442"/>
      <c r="E388" s="442"/>
      <c r="F388" s="442"/>
      <c r="G388" s="442"/>
      <c r="H388" s="442"/>
      <c r="I388" s="442"/>
      <c r="J388" s="442"/>
      <c r="K388" s="442"/>
      <c r="L388" s="443" t="s">
        <v>1152</v>
      </c>
    </row>
    <row r="389" spans="1:14" ht="14.5" thickTop="1">
      <c r="J389" s="444"/>
      <c r="K389" s="444"/>
      <c r="L389" s="444"/>
      <c r="M389" s="441" t="s">
        <v>1055</v>
      </c>
      <c r="N389" s="444"/>
    </row>
    <row r="390" spans="1:14" ht="33.75" customHeight="1">
      <c r="A390" s="963" t="s">
        <v>43</v>
      </c>
      <c r="B390" s="963" t="s">
        <v>1056</v>
      </c>
      <c r="C390" s="968" t="s">
        <v>1214</v>
      </c>
      <c r="D390" s="969"/>
      <c r="E390" s="969"/>
      <c r="F390" s="969"/>
      <c r="G390" s="969"/>
      <c r="H390" s="969"/>
      <c r="I390" s="969"/>
      <c r="J390" s="969"/>
      <c r="K390" s="456" t="s">
        <v>703</v>
      </c>
      <c r="L390" s="456" t="s">
        <v>1058</v>
      </c>
      <c r="M390" s="456" t="s">
        <v>1059</v>
      </c>
    </row>
    <row r="391" spans="1:14">
      <c r="A391" s="964"/>
      <c r="B391" s="964"/>
      <c r="C391" s="445" t="s">
        <v>1060</v>
      </c>
      <c r="D391" s="445">
        <v>20</v>
      </c>
      <c r="E391" s="445">
        <v>50</v>
      </c>
      <c r="F391" s="445">
        <v>100</v>
      </c>
      <c r="G391" s="445">
        <v>200</v>
      </c>
      <c r="H391" s="445">
        <v>500</v>
      </c>
      <c r="I391" s="467">
        <v>1000</v>
      </c>
      <c r="J391" s="446">
        <v>2000</v>
      </c>
      <c r="K391" s="445">
        <f>$C$3</f>
        <v>3.9</v>
      </c>
      <c r="L391" s="445">
        <f>IF(K391&lt;D391,10,IF(K391&gt;J391,J391,HLOOKUP(K391,D391:J391,1)))</f>
        <v>10</v>
      </c>
      <c r="M391" s="447">
        <f>IF(K391&lt;10,10,IF(K391&lt;20,20,IF(K391&gt;J391,J391,INDEX(D391:J391,MATCH(K391,D391:J391,1)+1))))</f>
        <v>10</v>
      </c>
    </row>
    <row r="392" spans="1:14">
      <c r="A392" s="448">
        <v>1</v>
      </c>
      <c r="B392" s="449" t="s">
        <v>1061</v>
      </c>
      <c r="C392" s="449">
        <v>0.36699999999999999</v>
      </c>
      <c r="D392" s="449">
        <v>0.34599999999999997</v>
      </c>
      <c r="E392" s="449">
        <v>0.18099999999999999</v>
      </c>
      <c r="F392" s="449">
        <v>0.113</v>
      </c>
      <c r="G392" s="449">
        <v>0.10199999999999999</v>
      </c>
      <c r="H392" s="449">
        <v>8.1000000000000003E-2</v>
      </c>
      <c r="I392" s="449">
        <v>5.5E-2</v>
      </c>
      <c r="J392" s="449">
        <v>4.2999999999999997E-2</v>
      </c>
      <c r="K392" s="449">
        <f>IF(M$391=L$391,L392,ROUND(L392-((L392-M392)/(M$391-L$391))*(K$391-L$391),LamtronHeso))</f>
        <v>0.36699999999999999</v>
      </c>
      <c r="L392" s="449">
        <f>IF(L$391=10,C392,HLOOKUP($L$391,$D$391:$J$396,2,TRUE))</f>
        <v>0.36699999999999999</v>
      </c>
      <c r="M392" s="449">
        <f>IF(M$391=10,C392,HLOOKUP($M$391,$D$391:$J$396,2,TRUE))</f>
        <v>0.36699999999999999</v>
      </c>
    </row>
    <row r="393" spans="1:14">
      <c r="A393" s="451">
        <v>2</v>
      </c>
      <c r="B393" s="452" t="s">
        <v>1062</v>
      </c>
      <c r="C393" s="452">
        <v>0.54900000000000004</v>
      </c>
      <c r="D393" s="452">
        <v>0.49399999999999999</v>
      </c>
      <c r="E393" s="452">
        <v>0.28000000000000003</v>
      </c>
      <c r="F393" s="452">
        <v>0.17699999999999999</v>
      </c>
      <c r="G393" s="452">
        <v>0.152</v>
      </c>
      <c r="H393" s="452">
        <v>0.123</v>
      </c>
      <c r="I393" s="452">
        <v>8.4000000000000005E-2</v>
      </c>
      <c r="J393" s="452">
        <v>6.6000000000000003E-2</v>
      </c>
      <c r="K393" s="452">
        <f>IF(M$391=L$391,L393,ROUND(L393-((L393-M393)/(M$391-L$391))*(K$391-L$391),LamtronHeso))</f>
        <v>0.54900000000000004</v>
      </c>
      <c r="L393" s="452">
        <f>IF(L$391=10,C393,HLOOKUP($L$391,$D$391:$J$396,3,TRUE))</f>
        <v>0.54900000000000004</v>
      </c>
      <c r="M393" s="452">
        <f>IF(M$391=10,C393,HLOOKUP($M$391,$D$391:$J$396,3,TRUE))</f>
        <v>0.54900000000000004</v>
      </c>
    </row>
    <row r="394" spans="1:14">
      <c r="A394" s="448">
        <v>3</v>
      </c>
      <c r="B394" s="449" t="s">
        <v>1063</v>
      </c>
      <c r="C394" s="449">
        <v>0.26100000000000001</v>
      </c>
      <c r="D394" s="449">
        <v>0.23</v>
      </c>
      <c r="E394" s="449">
        <v>0.13100000000000001</v>
      </c>
      <c r="F394" s="449">
        <v>8.4000000000000005E-2</v>
      </c>
      <c r="G394" s="449">
        <v>7.3999999999999996E-2</v>
      </c>
      <c r="H394" s="449">
        <v>5.6000000000000001E-2</v>
      </c>
      <c r="I394" s="449">
        <v>0.04</v>
      </c>
      <c r="J394" s="449">
        <v>3.2000000000000001E-2</v>
      </c>
      <c r="K394" s="449">
        <f>IF(M$391=L$391,L394,ROUND(L394-((L394-M394)/(M$391-L$391))*(K$391-L$391),LamtronHeso))</f>
        <v>0.26100000000000001</v>
      </c>
      <c r="L394" s="449">
        <f>IF(L$391=10,C394,HLOOKUP($L$391,$D$391:$J$396,4,TRUE))</f>
        <v>0.26100000000000001</v>
      </c>
      <c r="M394" s="449">
        <f>IF(M$391=10,C394,HLOOKUP($M$391,$D$391:$J$396,4,TRUE))</f>
        <v>0.26100000000000001</v>
      </c>
    </row>
    <row r="395" spans="1:14">
      <c r="A395" s="451">
        <v>4</v>
      </c>
      <c r="B395" s="452" t="s">
        <v>1161</v>
      </c>
      <c r="C395" s="452">
        <v>0.28100000000000003</v>
      </c>
      <c r="D395" s="452">
        <v>0.245</v>
      </c>
      <c r="E395" s="452">
        <v>0.14000000000000001</v>
      </c>
      <c r="F395" s="452">
        <v>0.09</v>
      </c>
      <c r="G395" s="452">
        <v>7.8E-2</v>
      </c>
      <c r="H395" s="452">
        <v>6.0999999999999999E-2</v>
      </c>
      <c r="I395" s="452">
        <v>0.05</v>
      </c>
      <c r="J395" s="452">
        <v>3.6999999999999998E-2</v>
      </c>
      <c r="K395" s="452">
        <f>IF(M$391=L$391,L395,ROUND(L395-((L395-M395)/(M$391-L$391))*(K$391-L$391),LamtronHeso))</f>
        <v>0.28100000000000003</v>
      </c>
      <c r="L395" s="452">
        <f>IF(L$391=10,C395,HLOOKUP($L$391,$D$391:$J$396,5,TRUE))</f>
        <v>0.28100000000000003</v>
      </c>
      <c r="M395" s="452">
        <f>IF(M$391=10,C395,HLOOKUP($M$391,$D$391:$J$396,5,TRUE))</f>
        <v>0.28100000000000003</v>
      </c>
    </row>
    <row r="396" spans="1:14">
      <c r="A396" s="465">
        <v>5</v>
      </c>
      <c r="B396" s="454" t="s">
        <v>1065</v>
      </c>
      <c r="C396" s="454">
        <v>0.30199999999999999</v>
      </c>
      <c r="D396" s="454">
        <v>0.26</v>
      </c>
      <c r="E396" s="454">
        <v>0.156</v>
      </c>
      <c r="F396" s="454">
        <v>0.10199999999999999</v>
      </c>
      <c r="G396" s="454">
        <v>8.6999999999999994E-2</v>
      </c>
      <c r="H396" s="454">
        <v>6.9000000000000006E-2</v>
      </c>
      <c r="I396" s="454">
        <v>5.3999999999999999E-2</v>
      </c>
      <c r="J396" s="454">
        <v>4.1000000000000002E-2</v>
      </c>
      <c r="K396" s="454">
        <f>IF(M$391=L$391,L396,ROUND(L396-((L396-M396)/(M$391-L$391))*(K$391-L$391),LamtronHeso))</f>
        <v>0.30199999999999999</v>
      </c>
      <c r="L396" s="454">
        <f>IF(L$391=10,C396,HLOOKUP($L$391,$D$391:$J$396,6,TRUE))</f>
        <v>0.30199999999999999</v>
      </c>
      <c r="M396" s="454">
        <f>IF(M$391=10,C396,HLOOKUP($M$391,$D$391:$J$396,6,TRUE))</f>
        <v>0.30199999999999999</v>
      </c>
    </row>
    <row r="398" spans="1:14">
      <c r="A398" s="444" t="s">
        <v>1215</v>
      </c>
    </row>
    <row r="399" spans="1:14">
      <c r="A399" s="12" t="s">
        <v>1216</v>
      </c>
    </row>
    <row r="400" spans="1:14">
      <c r="A400" s="468" t="s">
        <v>1211</v>
      </c>
    </row>
    <row r="401" spans="1:16">
      <c r="A401" s="468" t="s">
        <v>1212</v>
      </c>
    </row>
    <row r="403" spans="1:16" ht="19.5" thickBot="1">
      <c r="A403" s="442" t="s">
        <v>1217</v>
      </c>
      <c r="B403" s="442"/>
      <c r="C403" s="442"/>
      <c r="D403" s="442"/>
      <c r="E403" s="442"/>
      <c r="F403" s="442"/>
      <c r="G403" s="443" t="s">
        <v>1155</v>
      </c>
    </row>
    <row r="404" spans="1:16" ht="14.5" thickTop="1">
      <c r="J404" s="444"/>
      <c r="K404" s="444"/>
      <c r="L404" s="444"/>
      <c r="M404" s="444"/>
      <c r="N404" s="444"/>
      <c r="P404" s="441" t="s">
        <v>1055</v>
      </c>
    </row>
    <row r="405" spans="1:16">
      <c r="A405" s="963" t="s">
        <v>43</v>
      </c>
      <c r="B405" s="963" t="s">
        <v>1056</v>
      </c>
      <c r="C405" s="970" t="s">
        <v>1218</v>
      </c>
      <c r="D405" s="971"/>
      <c r="E405" s="971"/>
      <c r="F405" s="971"/>
      <c r="G405" s="971"/>
      <c r="H405" s="971"/>
      <c r="I405" s="971"/>
      <c r="J405" s="971"/>
      <c r="K405" s="971"/>
      <c r="L405" s="971"/>
      <c r="M405" s="972"/>
      <c r="N405" s="456" t="s">
        <v>703</v>
      </c>
      <c r="O405" s="456" t="s">
        <v>1058</v>
      </c>
      <c r="P405" s="456" t="s">
        <v>1059</v>
      </c>
    </row>
    <row r="406" spans="1:16">
      <c r="A406" s="964"/>
      <c r="B406" s="964"/>
      <c r="C406" s="445" t="s">
        <v>1060</v>
      </c>
      <c r="D406" s="445">
        <v>20</v>
      </c>
      <c r="E406" s="445">
        <v>50</v>
      </c>
      <c r="F406" s="445">
        <v>100</v>
      </c>
      <c r="G406" s="445">
        <v>200</v>
      </c>
      <c r="H406" s="445">
        <v>500</v>
      </c>
      <c r="I406" s="467">
        <v>1000</v>
      </c>
      <c r="J406" s="446">
        <v>2000</v>
      </c>
      <c r="K406" s="446">
        <v>5000</v>
      </c>
      <c r="L406" s="446">
        <v>8000</v>
      </c>
      <c r="M406" s="446">
        <v>10000</v>
      </c>
      <c r="N406" s="445">
        <f>$C$2</f>
        <v>14.093294609999999</v>
      </c>
      <c r="O406" s="445">
        <f>IF(N406&lt;D406,10,IF(N406&gt;M406,M406,HLOOKUP(N406,D406:M406,1)))</f>
        <v>10</v>
      </c>
      <c r="P406" s="447">
        <f>IF(N406&lt;10,10,IF(N406&lt;20,20,IF(N406&gt;M406,M406,INDEX(D406:M406,MATCH(N406,D406:M406,1)+1))))</f>
        <v>20</v>
      </c>
    </row>
    <row r="407" spans="1:16">
      <c r="A407" s="448">
        <v>1</v>
      </c>
      <c r="B407" s="449" t="s">
        <v>1061</v>
      </c>
      <c r="C407" s="449">
        <v>3.2850000000000001</v>
      </c>
      <c r="D407" s="449">
        <v>2.8530000000000002</v>
      </c>
      <c r="E407" s="449">
        <v>2.4350000000000001</v>
      </c>
      <c r="F407" s="449">
        <v>1.845</v>
      </c>
      <c r="G407" s="449">
        <v>1.546</v>
      </c>
      <c r="H407" s="449">
        <v>1.1879999999999999</v>
      </c>
      <c r="I407" s="449">
        <v>0.79700000000000004</v>
      </c>
      <c r="J407" s="449">
        <v>0.69399999999999995</v>
      </c>
      <c r="K407" s="449">
        <v>0.62</v>
      </c>
      <c r="L407" s="449">
        <v>0.53</v>
      </c>
      <c r="M407" s="449">
        <v>0.47799999999999998</v>
      </c>
      <c r="N407" s="449">
        <f>IF(P$406=O$406,O407,ROUND(O407-((O407-P407)/(P$406-O$406))*(N$406-O$406),LamtronHeso))</f>
        <v>3.1082000000000001</v>
      </c>
      <c r="O407" s="449">
        <f>IF(O$406=10,C407,HLOOKUP($O$406,$D$406:$M$411,2,TRUE))</f>
        <v>3.2850000000000001</v>
      </c>
      <c r="P407" s="449">
        <f>IF(P$406=10,C407,HLOOKUP($P$406,$D$406:$M$411,2,TRUE))</f>
        <v>2.8530000000000002</v>
      </c>
    </row>
    <row r="408" spans="1:16">
      <c r="A408" s="451">
        <v>2</v>
      </c>
      <c r="B408" s="452" t="s">
        <v>1062</v>
      </c>
      <c r="C408" s="452">
        <v>3.508</v>
      </c>
      <c r="D408" s="452">
        <v>3.137</v>
      </c>
      <c r="E408" s="452">
        <v>2.5590000000000002</v>
      </c>
      <c r="F408" s="452">
        <v>2.0739999999999998</v>
      </c>
      <c r="G408" s="452">
        <v>1.6040000000000001</v>
      </c>
      <c r="H408" s="452">
        <v>1.3009999999999999</v>
      </c>
      <c r="I408" s="452">
        <v>0.82299999999999995</v>
      </c>
      <c r="J408" s="452">
        <v>0.71599999999999997</v>
      </c>
      <c r="K408" s="452">
        <v>0.64</v>
      </c>
      <c r="L408" s="452">
        <v>0.55000000000000004</v>
      </c>
      <c r="M408" s="452">
        <v>0.49299999999999999</v>
      </c>
      <c r="N408" s="452">
        <f>IF(P$406=O$406,O408,ROUND(O408-((O408-P408)/(P$406-O$406))*(N$406-O$406),LamtronHeso))</f>
        <v>3.3561000000000001</v>
      </c>
      <c r="O408" s="452">
        <f>IF(O$406=10,C408,HLOOKUP($O$406,$D$406:$M$411,3,TRUE))</f>
        <v>3.508</v>
      </c>
      <c r="P408" s="452">
        <f>IF(P$406=10,C408,HLOOKUP($P$406,$D$406:$M$411,3,TRUE))</f>
        <v>3.137</v>
      </c>
    </row>
    <row r="409" spans="1:16">
      <c r="A409" s="448">
        <v>3</v>
      </c>
      <c r="B409" s="449" t="s">
        <v>1063</v>
      </c>
      <c r="C409" s="449">
        <v>3.2029999999999998</v>
      </c>
      <c r="D409" s="449">
        <v>2.7</v>
      </c>
      <c r="E409" s="449">
        <v>2.3559999999999999</v>
      </c>
      <c r="F409" s="449">
        <v>1.714</v>
      </c>
      <c r="G409" s="449">
        <v>1.272</v>
      </c>
      <c r="H409" s="449">
        <v>1.0029999999999999</v>
      </c>
      <c r="I409" s="449">
        <v>0.73099999999999998</v>
      </c>
      <c r="J409" s="449">
        <v>0.63600000000000001</v>
      </c>
      <c r="K409" s="449">
        <v>0.55000000000000004</v>
      </c>
      <c r="L409" s="449">
        <v>0.48</v>
      </c>
      <c r="M409" s="449">
        <v>0.438</v>
      </c>
      <c r="N409" s="449">
        <f>IF(P$406=O$406,O409,ROUND(O409-((O409-P409)/(P$406-O$406))*(N$406-O$406),LamtronHeso))</f>
        <v>2.9971000000000001</v>
      </c>
      <c r="O409" s="449">
        <f>IF(O$406=10,C409,HLOOKUP($O$406,$D$406:$M$411,4,TRUE))</f>
        <v>3.2029999999999998</v>
      </c>
      <c r="P409" s="449">
        <f>IF(P$406=10,C409,HLOOKUP($P$406,$D$406:$M$411,4,TRUE))</f>
        <v>2.7</v>
      </c>
    </row>
    <row r="410" spans="1:16">
      <c r="A410" s="451">
        <v>4</v>
      </c>
      <c r="B410" s="452" t="s">
        <v>1161</v>
      </c>
      <c r="C410" s="452">
        <v>2.5979999999999999</v>
      </c>
      <c r="D410" s="452">
        <v>2.2919999999999998</v>
      </c>
      <c r="E410" s="452">
        <v>2.0750000000000002</v>
      </c>
      <c r="F410" s="452">
        <v>1.5449999999999999</v>
      </c>
      <c r="G410" s="452">
        <v>1.1890000000000001</v>
      </c>
      <c r="H410" s="452">
        <v>0.95</v>
      </c>
      <c r="I410" s="452">
        <v>0.63100000000000001</v>
      </c>
      <c r="J410" s="452">
        <v>0.55000000000000004</v>
      </c>
      <c r="K410" s="452">
        <v>0.49</v>
      </c>
      <c r="L410" s="452">
        <v>0.42</v>
      </c>
      <c r="M410" s="452">
        <v>0.378</v>
      </c>
      <c r="N410" s="452">
        <f>IF(P$406=O$406,O410,ROUND(O410-((O410-P410)/(P$406-O$406))*(N$406-O$406),LamtronHeso))</f>
        <v>2.4727000000000001</v>
      </c>
      <c r="O410" s="452">
        <f>IF(O$406=10,C410,HLOOKUP($O$406,$D$406:$M$411,5,TRUE))</f>
        <v>2.5979999999999999</v>
      </c>
      <c r="P410" s="452">
        <f>IF(P$406=10,C410,HLOOKUP($P$406,$D$406:$M$411,5,TRUE))</f>
        <v>2.2919999999999998</v>
      </c>
    </row>
    <row r="411" spans="1:16">
      <c r="A411" s="465">
        <v>5</v>
      </c>
      <c r="B411" s="454" t="s">
        <v>1065</v>
      </c>
      <c r="C411" s="454">
        <v>2.5659999999999998</v>
      </c>
      <c r="D411" s="454">
        <v>2.2559999999999998</v>
      </c>
      <c r="E411" s="454">
        <v>1.984</v>
      </c>
      <c r="F411" s="454">
        <v>1.4610000000000001</v>
      </c>
      <c r="G411" s="454">
        <v>1.1419999999999999</v>
      </c>
      <c r="H411" s="454">
        <v>0.91200000000000003</v>
      </c>
      <c r="I411" s="454">
        <v>0.58399999999999996</v>
      </c>
      <c r="J411" s="454">
        <v>0.50900000000000001</v>
      </c>
      <c r="K411" s="454">
        <v>0.45200000000000001</v>
      </c>
      <c r="L411" s="454">
        <v>0.39</v>
      </c>
      <c r="M411" s="454">
        <v>0.35</v>
      </c>
      <c r="N411" s="454">
        <f>IF(P$406=O$406,O411,ROUND(O411-((O411-P411)/(P$406-O$406))*(N$406-O$406),LamtronHeso))</f>
        <v>2.4390999999999998</v>
      </c>
      <c r="O411" s="454">
        <f>IF(O$406=10,C411,HLOOKUP($O$406,$D$406:$M$411,6,TRUE))</f>
        <v>2.5659999999999998</v>
      </c>
      <c r="P411" s="454">
        <f>IF(P$406=10,C411,HLOOKUP($P$406,$D$406:$M$411,6,TRUE))</f>
        <v>2.2559999999999998</v>
      </c>
    </row>
    <row r="413" spans="1:16" ht="19.5" thickBot="1">
      <c r="A413" s="442" t="s">
        <v>1219</v>
      </c>
      <c r="B413" s="442"/>
      <c r="C413" s="442"/>
      <c r="D413" s="442"/>
      <c r="E413" s="442"/>
      <c r="F413" s="442"/>
      <c r="G413" s="443" t="s">
        <v>1157</v>
      </c>
    </row>
    <row r="414" spans="1:16" ht="14.5" thickTop="1">
      <c r="J414" s="444"/>
      <c r="K414" s="444"/>
      <c r="L414" s="444"/>
      <c r="M414" s="444"/>
      <c r="N414" s="444"/>
      <c r="P414" s="441" t="s">
        <v>1055</v>
      </c>
    </row>
    <row r="415" spans="1:16" ht="30" customHeight="1">
      <c r="A415" s="963" t="s">
        <v>43</v>
      </c>
      <c r="B415" s="963" t="s">
        <v>1056</v>
      </c>
      <c r="C415" s="968" t="s">
        <v>1220</v>
      </c>
      <c r="D415" s="969"/>
      <c r="E415" s="969"/>
      <c r="F415" s="969"/>
      <c r="G415" s="969"/>
      <c r="H415" s="969"/>
      <c r="I415" s="969"/>
      <c r="J415" s="969"/>
      <c r="K415" s="968"/>
      <c r="L415" s="969"/>
      <c r="M415" s="969"/>
      <c r="N415" s="456" t="s">
        <v>703</v>
      </c>
      <c r="O415" s="456" t="s">
        <v>1058</v>
      </c>
      <c r="P415" s="456" t="s">
        <v>1059</v>
      </c>
    </row>
    <row r="416" spans="1:16">
      <c r="A416" s="964"/>
      <c r="B416" s="964"/>
      <c r="C416" s="445" t="s">
        <v>1060</v>
      </c>
      <c r="D416" s="445">
        <v>20</v>
      </c>
      <c r="E416" s="445">
        <v>50</v>
      </c>
      <c r="F416" s="445">
        <v>100</v>
      </c>
      <c r="G416" s="445">
        <v>200</v>
      </c>
      <c r="H416" s="445">
        <v>500</v>
      </c>
      <c r="I416" s="467">
        <v>1000</v>
      </c>
      <c r="J416" s="446">
        <v>2000</v>
      </c>
      <c r="K416" s="446">
        <v>5000</v>
      </c>
      <c r="L416" s="446">
        <v>8000</v>
      </c>
      <c r="M416" s="446">
        <v>10000</v>
      </c>
      <c r="N416" s="445">
        <f>$C$3</f>
        <v>3.9</v>
      </c>
      <c r="O416" s="445">
        <f>IF(N416&lt;D416,10,IF(N416&gt;M416,M416,HLOOKUP(N416,D416:M416,1)))</f>
        <v>10</v>
      </c>
      <c r="P416" s="447">
        <f>IF(N416&lt;10,10,IF(N416&lt;20,20,IF(N416&gt;M416,M416,INDEX(D416:M416,MATCH(N416,D416:M416,1)+1))))</f>
        <v>10</v>
      </c>
    </row>
    <row r="417" spans="1:17">
      <c r="A417" s="448">
        <v>1</v>
      </c>
      <c r="B417" s="449" t="s">
        <v>1061</v>
      </c>
      <c r="C417" s="449">
        <v>0.84399999999999997</v>
      </c>
      <c r="D417" s="449">
        <v>0.71499999999999997</v>
      </c>
      <c r="E417" s="449">
        <v>0.59599999999999997</v>
      </c>
      <c r="F417" s="449">
        <v>0.39400000000000002</v>
      </c>
      <c r="G417" s="449">
        <v>0.30499999999999999</v>
      </c>
      <c r="H417" s="449">
        <v>0.26100000000000001</v>
      </c>
      <c r="I417" s="449">
        <v>0.17599999999999999</v>
      </c>
      <c r="J417" s="449">
        <v>0.153</v>
      </c>
      <c r="K417" s="449">
        <v>0.13200000000000001</v>
      </c>
      <c r="L417" s="449">
        <v>0.112</v>
      </c>
      <c r="M417" s="449">
        <v>0.11</v>
      </c>
      <c r="N417" s="449">
        <f>IF(P$416=O$416,O417,ROUND(O417-((O417-P417)/(P$416-O$416))*(N$416-O$416),LamtronHeso))</f>
        <v>0.84399999999999997</v>
      </c>
      <c r="O417" s="449">
        <f>IF(O$416=10,C417,HLOOKUP($O$416,$D$416:$M$421,2,TRUE))</f>
        <v>0.84399999999999997</v>
      </c>
      <c r="P417" s="449">
        <f>IF(P$416=10,C417,HLOOKUP($P$416,$D$416:$M$421,2,TRUE))</f>
        <v>0.84399999999999997</v>
      </c>
    </row>
    <row r="418" spans="1:17">
      <c r="A418" s="451">
        <v>2</v>
      </c>
      <c r="B418" s="452" t="s">
        <v>1062</v>
      </c>
      <c r="C418" s="452">
        <v>1.147</v>
      </c>
      <c r="D418" s="452">
        <v>1.0049999999999999</v>
      </c>
      <c r="E418" s="452">
        <v>0.95799999999999996</v>
      </c>
      <c r="F418" s="452">
        <v>0.81100000000000005</v>
      </c>
      <c r="G418" s="452">
        <v>0.49</v>
      </c>
      <c r="H418" s="452">
        <v>0.42199999999999999</v>
      </c>
      <c r="I418" s="452">
        <v>0.35599999999999998</v>
      </c>
      <c r="J418" s="452">
        <v>0.309</v>
      </c>
      <c r="K418" s="452">
        <v>0.27</v>
      </c>
      <c r="L418" s="452">
        <v>0.23</v>
      </c>
      <c r="M418" s="452">
        <v>0.21</v>
      </c>
      <c r="N418" s="452">
        <f>IF(P$416=O$416,O418,ROUND(O418-((O418-P418)/(P$416-O$416))*(N$416-O$416),LamtronHeso))</f>
        <v>1.147</v>
      </c>
      <c r="O418" s="452">
        <f>IF(O$416=10,C418,HLOOKUP($O$416,$D$416:$M$421,3,TRUE))</f>
        <v>1.147</v>
      </c>
      <c r="P418" s="452">
        <f>IF(P$416=10,C418,HLOOKUP($P$416,$D$416:$M$421,3,TRUE))</f>
        <v>1.147</v>
      </c>
    </row>
    <row r="419" spans="1:17">
      <c r="A419" s="448">
        <v>3</v>
      </c>
      <c r="B419" s="449" t="s">
        <v>1063</v>
      </c>
      <c r="C419" s="449">
        <v>0.67700000000000005</v>
      </c>
      <c r="D419" s="449">
        <v>0.57999999999999996</v>
      </c>
      <c r="E419" s="449">
        <v>0.48599999999999999</v>
      </c>
      <c r="F419" s="449">
        <v>0.32</v>
      </c>
      <c r="G419" s="449">
        <v>0.26100000000000001</v>
      </c>
      <c r="H419" s="449">
        <v>0.217</v>
      </c>
      <c r="I419" s="449">
        <v>0.14599999999999999</v>
      </c>
      <c r="J419" s="449">
        <v>0.127</v>
      </c>
      <c r="K419" s="449">
        <v>0.11</v>
      </c>
      <c r="L419" s="449">
        <v>9.1999999999999998E-2</v>
      </c>
      <c r="M419" s="449">
        <v>8.5000000000000006E-2</v>
      </c>
      <c r="N419" s="449">
        <f>IF(P$416=O$416,O419,ROUND(O419-((O419-P419)/(P$416-O$416))*(N$416-O$416),LamtronHeso))</f>
        <v>0.67700000000000005</v>
      </c>
      <c r="O419" s="449">
        <f>IF(O$416=10,C419,HLOOKUP($O$416,$D$416:$M$421,4,TRUE))</f>
        <v>0.67700000000000005</v>
      </c>
      <c r="P419" s="449">
        <f>IF(P$416=10,C419,HLOOKUP($P$416,$D$416:$M$421,4,TRUE))</f>
        <v>0.67700000000000005</v>
      </c>
    </row>
    <row r="420" spans="1:17">
      <c r="A420" s="451">
        <v>4</v>
      </c>
      <c r="B420" s="452" t="s">
        <v>1161</v>
      </c>
      <c r="C420" s="452">
        <v>0.71799999999999997</v>
      </c>
      <c r="D420" s="452">
        <v>0.58499999999999996</v>
      </c>
      <c r="E420" s="452">
        <v>0.52</v>
      </c>
      <c r="F420" s="452">
        <v>0.34399999999999997</v>
      </c>
      <c r="G420" s="452">
        <v>0.27600000000000002</v>
      </c>
      <c r="H420" s="452">
        <v>0.23200000000000001</v>
      </c>
      <c r="I420" s="452">
        <v>0.159</v>
      </c>
      <c r="J420" s="452">
        <v>0.13800000000000001</v>
      </c>
      <c r="K420" s="452">
        <v>0.12</v>
      </c>
      <c r="L420" s="452">
        <v>9.8000000000000004E-2</v>
      </c>
      <c r="M420" s="452">
        <v>9.0999999999999998E-2</v>
      </c>
      <c r="N420" s="452">
        <f>IF(P$416=O$416,O420,ROUND(O420-((O420-P420)/(P$416-O$416))*(N$416-O$416),LamtronHeso))</f>
        <v>0.71799999999999997</v>
      </c>
      <c r="O420" s="452">
        <f>IF(O$416=10,C420,HLOOKUP($O$416,$D$416:$M$421,5,TRUE))</f>
        <v>0.71799999999999997</v>
      </c>
      <c r="P420" s="452">
        <f>IF(P$416=10,C420,HLOOKUP($P$416,$D$416:$M$421,5,TRUE))</f>
        <v>0.71799999999999997</v>
      </c>
    </row>
    <row r="421" spans="1:17">
      <c r="A421" s="465">
        <v>5</v>
      </c>
      <c r="B421" s="454" t="s">
        <v>1065</v>
      </c>
      <c r="C421" s="454">
        <v>0.80300000000000005</v>
      </c>
      <c r="D421" s="454">
        <v>0.69</v>
      </c>
      <c r="E421" s="454">
        <v>0.57499999999999996</v>
      </c>
      <c r="F421" s="454">
        <v>0.38300000000000001</v>
      </c>
      <c r="G421" s="454">
        <v>0.3</v>
      </c>
      <c r="H421" s="454">
        <v>0.26100000000000001</v>
      </c>
      <c r="I421" s="454">
        <v>0.17299999999999999</v>
      </c>
      <c r="J421" s="454">
        <v>0.15</v>
      </c>
      <c r="K421" s="454">
        <v>0.126</v>
      </c>
      <c r="L421" s="454">
        <v>0.105</v>
      </c>
      <c r="M421" s="454">
        <v>9.5000000000000001E-2</v>
      </c>
      <c r="N421" s="454">
        <f>IF(P$416=O$416,O421,ROUND(O421-((O421-P421)/(P$416-O$416))*(N$416-O$416),LamtronHeso))</f>
        <v>0.80300000000000005</v>
      </c>
      <c r="O421" s="454">
        <f>IF(O$416=10,C421,HLOOKUP($O$416,$D$416:$M$421,6,TRUE))</f>
        <v>0.80300000000000005</v>
      </c>
      <c r="P421" s="454">
        <f>IF(P$416=10,C421,HLOOKUP($P$416,$D$416:$M$421,6,TRUE))</f>
        <v>0.80300000000000005</v>
      </c>
    </row>
    <row r="423" spans="1:17" ht="19.5" thickBot="1">
      <c r="A423" s="442" t="s">
        <v>1221</v>
      </c>
      <c r="B423" s="442"/>
      <c r="C423" s="442"/>
      <c r="D423" s="442"/>
      <c r="E423" s="442"/>
      <c r="F423" s="442"/>
      <c r="G423" s="443" t="s">
        <v>1222</v>
      </c>
    </row>
    <row r="424" spans="1:17" ht="14.5" thickTop="1">
      <c r="G424" s="444"/>
      <c r="I424" s="444"/>
      <c r="J424" s="441" t="s">
        <v>1055</v>
      </c>
      <c r="K424" s="444"/>
      <c r="L424" s="444"/>
      <c r="M424" s="444"/>
      <c r="N424" s="444"/>
    </row>
    <row r="425" spans="1:17" ht="30" customHeight="1">
      <c r="A425" s="963" t="s">
        <v>43</v>
      </c>
      <c r="B425" s="963" t="s">
        <v>1056</v>
      </c>
      <c r="C425" s="968" t="s">
        <v>1223</v>
      </c>
      <c r="D425" s="969"/>
      <c r="E425" s="969"/>
      <c r="F425" s="969"/>
      <c r="G425" s="969"/>
      <c r="H425" s="456" t="s">
        <v>703</v>
      </c>
      <c r="I425" s="456" t="s">
        <v>1058</v>
      </c>
      <c r="J425" s="456" t="s">
        <v>1059</v>
      </c>
      <c r="K425" s="471"/>
      <c r="L425" s="471"/>
      <c r="M425" s="471"/>
    </row>
    <row r="426" spans="1:17">
      <c r="A426" s="964"/>
      <c r="B426" s="964"/>
      <c r="C426" s="445" t="s">
        <v>1169</v>
      </c>
      <c r="D426" s="445">
        <v>5</v>
      </c>
      <c r="E426" s="445">
        <v>10</v>
      </c>
      <c r="F426" s="445">
        <v>20</v>
      </c>
      <c r="G426" s="445">
        <v>50</v>
      </c>
      <c r="H426" s="445">
        <f>$C$9</f>
        <v>2</v>
      </c>
      <c r="I426" s="447">
        <f>IF(H426&lt;D426,1,IF(H426&gt;G426,G426,HLOOKUP(H426,D426:G426,1)))</f>
        <v>1</v>
      </c>
      <c r="J426" s="445">
        <f>IF(H426&lt;1,1,IF(H426&lt;5,5,IF(H426&gt;G426,G426,INDEX(D426:G426,MATCH(H426,D426:G426,1)+1))))</f>
        <v>5</v>
      </c>
      <c r="K426" s="472"/>
      <c r="L426" s="472"/>
      <c r="M426" s="472"/>
    </row>
    <row r="427" spans="1:17">
      <c r="A427" s="465">
        <v>1</v>
      </c>
      <c r="B427" s="454" t="s">
        <v>1205</v>
      </c>
      <c r="C427" s="454">
        <v>4.0720000000000001</v>
      </c>
      <c r="D427" s="454">
        <v>3.5409999999999999</v>
      </c>
      <c r="E427" s="454">
        <v>3.0790000000000002</v>
      </c>
      <c r="F427" s="454">
        <v>2.7069999999999999</v>
      </c>
      <c r="G427" s="454">
        <v>2.3809999999999998</v>
      </c>
      <c r="H427" s="454">
        <f>IF(J$426=I$426,I427,ROUND(I427-((I427-J427)/(J$426-I$426))*(H$426-I$426),LamtronHeso))</f>
        <v>3.9392999999999998</v>
      </c>
      <c r="I427" s="454">
        <f>IF(I$426=1,C427,HLOOKUP($I$426,$D$426:$G$427,2,TRUE))</f>
        <v>4.0720000000000001</v>
      </c>
      <c r="J427" s="454">
        <f>IF(J$426=1,C427,HLOOKUP($J$426,$D$426:$G$427,2,TRUE))</f>
        <v>3.5409999999999999</v>
      </c>
      <c r="K427" s="474"/>
      <c r="L427" s="474"/>
      <c r="M427" s="474"/>
    </row>
    <row r="429" spans="1:17" s="13" customFormat="1"/>
    <row r="431" spans="1:17" ht="23" thickBot="1">
      <c r="A431" s="406" t="s">
        <v>1224</v>
      </c>
      <c r="B431" s="409"/>
      <c r="C431" s="408"/>
      <c r="D431" s="408"/>
      <c r="E431" s="408"/>
      <c r="F431" s="408"/>
      <c r="G431" s="408"/>
      <c r="H431" s="408"/>
      <c r="I431" s="408"/>
      <c r="J431" s="408"/>
      <c r="K431" s="353"/>
      <c r="L431" s="353"/>
      <c r="M431" s="353"/>
      <c r="N431" s="353"/>
      <c r="O431" s="353"/>
      <c r="P431" s="353"/>
      <c r="Q431" s="353"/>
    </row>
    <row r="432" spans="1:17" ht="14.5" thickTop="1"/>
    <row r="433" spans="1:14" ht="19.5" thickBot="1">
      <c r="A433" s="442" t="s">
        <v>1225</v>
      </c>
      <c r="B433" s="442"/>
      <c r="C433" s="442"/>
      <c r="D433" s="442"/>
      <c r="E433" s="442"/>
      <c r="F433" s="442"/>
      <c r="G433" s="443" t="s">
        <v>1226</v>
      </c>
    </row>
    <row r="434" spans="1:14" ht="14.5" thickTop="1">
      <c r="G434" s="444"/>
      <c r="I434" s="444"/>
      <c r="J434" s="441" t="s">
        <v>1055</v>
      </c>
      <c r="K434" s="444"/>
      <c r="L434" s="444"/>
      <c r="M434" s="444"/>
      <c r="N434" s="444"/>
    </row>
    <row r="435" spans="1:14" ht="30" customHeight="1">
      <c r="A435" s="963" t="s">
        <v>43</v>
      </c>
      <c r="B435" s="963" t="s">
        <v>1056</v>
      </c>
      <c r="C435" s="968" t="s">
        <v>1227</v>
      </c>
      <c r="D435" s="969"/>
      <c r="E435" s="969"/>
      <c r="F435" s="969"/>
      <c r="G435" s="969"/>
      <c r="H435" s="456" t="s">
        <v>703</v>
      </c>
      <c r="I435" s="456" t="s">
        <v>1058</v>
      </c>
      <c r="J435" s="456" t="s">
        <v>1059</v>
      </c>
      <c r="K435" s="471"/>
      <c r="L435" s="471"/>
      <c r="M435" s="471"/>
    </row>
    <row r="436" spans="1:14">
      <c r="A436" s="964"/>
      <c r="B436" s="964"/>
      <c r="C436" s="445" t="s">
        <v>1164</v>
      </c>
      <c r="D436" s="445">
        <v>100</v>
      </c>
      <c r="E436" s="445">
        <v>500</v>
      </c>
      <c r="F436" s="445">
        <v>1000</v>
      </c>
      <c r="G436" s="445" t="s">
        <v>1228</v>
      </c>
      <c r="H436" s="445">
        <f>$C$2</f>
        <v>14.093294609999999</v>
      </c>
      <c r="I436" s="447">
        <f>IF(H436&lt;D436,15,IF(H436&gt;G436,G436,HLOOKUP(H436,D436:G436,1)))</f>
        <v>15</v>
      </c>
      <c r="J436" s="445">
        <f>IF(H436&lt;=15,15,IF(H436&lt;100,100,IF(H436&gt;=1000,1000,IF(H436&gt;G436,G436,INDEX(D436:G436,MATCH(H436,D436:G436,1)+1)))))</f>
        <v>15</v>
      </c>
      <c r="K436" s="472"/>
      <c r="L436" s="472"/>
      <c r="M436" s="472"/>
    </row>
    <row r="437" spans="1:14">
      <c r="A437" s="465">
        <v>1</v>
      </c>
      <c r="B437" s="458" t="s">
        <v>1061</v>
      </c>
      <c r="C437" s="454">
        <v>6.5</v>
      </c>
      <c r="D437" s="454">
        <v>6</v>
      </c>
      <c r="E437" s="454">
        <v>5.6</v>
      </c>
      <c r="F437" s="454">
        <v>5.4</v>
      </c>
      <c r="G437" s="454">
        <v>5.2</v>
      </c>
      <c r="H437" s="454">
        <f t="shared" ref="H437:H443" si="0">IF(H$436&gt;1000,G437,IF(J$436=I$436,I437,ROUND(I437-((I437-J437)/(J$436-I$436))*(H$436-I$436),LamtronHeso)))</f>
        <v>6.5</v>
      </c>
      <c r="I437" s="454">
        <f>IF(I$436=15,C437,HLOOKUP($I$436,$D$436:$G$444,2,TRUE))</f>
        <v>6.5</v>
      </c>
      <c r="J437" s="454">
        <f>IF(J$436=15,C437,HLOOKUP($J$436,$D$436:$G$444,2,TRUE))</f>
        <v>6.5</v>
      </c>
      <c r="K437" s="474"/>
      <c r="L437" s="474"/>
      <c r="M437" s="474"/>
    </row>
    <row r="438" spans="1:14" ht="28">
      <c r="A438" s="451"/>
      <c r="B438" s="475" t="s">
        <v>1229</v>
      </c>
      <c r="C438" s="452">
        <v>10</v>
      </c>
      <c r="D438" s="452">
        <v>9</v>
      </c>
      <c r="E438" s="452">
        <v>8.6</v>
      </c>
      <c r="F438" s="452">
        <v>8.4</v>
      </c>
      <c r="G438" s="452">
        <v>8.1999999999999993</v>
      </c>
      <c r="H438" s="452">
        <f t="shared" si="0"/>
        <v>10</v>
      </c>
      <c r="I438" s="452">
        <f>IF(I$436=15,C438,HLOOKUP($I$436,$D$436:$G$444,3,TRUE))</f>
        <v>10</v>
      </c>
      <c r="J438" s="452">
        <f>IF(J$436=15,C438,HLOOKUP($J$436,$D$436:$G$444,3,TRUE))</f>
        <v>10</v>
      </c>
      <c r="K438" s="474"/>
      <c r="L438" s="474"/>
      <c r="M438" s="474"/>
    </row>
    <row r="439" spans="1:14">
      <c r="A439" s="465">
        <v>2</v>
      </c>
      <c r="B439" s="458" t="s">
        <v>1062</v>
      </c>
      <c r="C439" s="454">
        <v>5.5</v>
      </c>
      <c r="D439" s="454">
        <v>5</v>
      </c>
      <c r="E439" s="454">
        <v>4.5999999999999996</v>
      </c>
      <c r="F439" s="454">
        <v>4.4000000000000004</v>
      </c>
      <c r="G439" s="454">
        <v>4.2</v>
      </c>
      <c r="H439" s="454">
        <f t="shared" si="0"/>
        <v>5.5</v>
      </c>
      <c r="I439" s="454">
        <f>IF(I$436=15,C439,HLOOKUP($I$436,$D$436:$G$444,4,TRUE))</f>
        <v>5.5</v>
      </c>
      <c r="J439" s="454">
        <f>IF(J$436=15,C439,HLOOKUP($J$436,$D$436:$G$444,4,TRUE))</f>
        <v>5.5</v>
      </c>
    </row>
    <row r="440" spans="1:14" ht="28">
      <c r="A440" s="451"/>
      <c r="B440" s="475" t="s">
        <v>1230</v>
      </c>
      <c r="C440" s="452">
        <v>6.5</v>
      </c>
      <c r="D440" s="452">
        <v>6.3</v>
      </c>
      <c r="E440" s="452">
        <v>6</v>
      </c>
      <c r="F440" s="452">
        <v>5.8</v>
      </c>
      <c r="G440" s="452">
        <v>5.7</v>
      </c>
      <c r="H440" s="452">
        <f t="shared" si="0"/>
        <v>6.5</v>
      </c>
      <c r="I440" s="452">
        <f>IF(I$436=15,C440,HLOOKUP($I$436,$D$436:$G$444,5,TRUE))</f>
        <v>6.5</v>
      </c>
      <c r="J440" s="452">
        <f>IF(J$436=15,C440,HLOOKUP($J$436,$D$436:$G$444,5,TRUE))</f>
        <v>6.5</v>
      </c>
    </row>
    <row r="441" spans="1:14">
      <c r="A441" s="465">
        <v>3</v>
      </c>
      <c r="B441" s="458" t="s">
        <v>1063</v>
      </c>
      <c r="C441" s="454">
        <v>5.5</v>
      </c>
      <c r="D441" s="454">
        <v>5</v>
      </c>
      <c r="E441" s="454">
        <v>4.5999999999999996</v>
      </c>
      <c r="F441" s="454">
        <v>4.4000000000000004</v>
      </c>
      <c r="G441" s="454">
        <v>4.2</v>
      </c>
      <c r="H441" s="454">
        <f t="shared" si="0"/>
        <v>5.5</v>
      </c>
      <c r="I441" s="454">
        <f>IF(I$436=15,C441,HLOOKUP($I$436,$D$436:$G$444,6,TRUE))</f>
        <v>5.5</v>
      </c>
      <c r="J441" s="454">
        <f>IF(J$436=15,C441,HLOOKUP($J$436,$D$436:$G$444,6,TRUE))</f>
        <v>5.5</v>
      </c>
    </row>
    <row r="442" spans="1:14">
      <c r="A442" s="451"/>
      <c r="B442" s="476" t="s">
        <v>1231</v>
      </c>
      <c r="C442" s="452">
        <v>6.5</v>
      </c>
      <c r="D442" s="452">
        <v>6.3</v>
      </c>
      <c r="E442" s="452">
        <v>6</v>
      </c>
      <c r="F442" s="452">
        <v>5.8</v>
      </c>
      <c r="G442" s="452">
        <v>5.7</v>
      </c>
      <c r="H442" s="452">
        <f t="shared" si="0"/>
        <v>6.5</v>
      </c>
      <c r="I442" s="452">
        <f>IF(I$436=15,C442,HLOOKUP($I$436,$D$436:$G$444,7,TRUE))</f>
        <v>6.5</v>
      </c>
      <c r="J442" s="452">
        <f>IF(J$436=15,C442,HLOOKUP($J$436,$D$436:$G$444,7,TRUE))</f>
        <v>6.5</v>
      </c>
    </row>
    <row r="443" spans="1:14" ht="28">
      <c r="A443" s="465">
        <v>4</v>
      </c>
      <c r="B443" s="477" t="s">
        <v>1161</v>
      </c>
      <c r="C443" s="454">
        <v>5.5</v>
      </c>
      <c r="D443" s="454">
        <v>5</v>
      </c>
      <c r="E443" s="454">
        <v>4.5999999999999996</v>
      </c>
      <c r="F443" s="454">
        <v>4.4000000000000004</v>
      </c>
      <c r="G443" s="454">
        <v>4.2</v>
      </c>
      <c r="H443" s="454">
        <f t="shared" si="0"/>
        <v>5.5</v>
      </c>
      <c r="I443" s="454">
        <f>IF(I$436=15,C443,HLOOKUP($I$436,$D$436:$G$444,8,TRUE))</f>
        <v>5.5</v>
      </c>
      <c r="J443" s="454">
        <f>IF(J$436=15,C443,HLOOKUP($J$436,$D$436:$G$444,8,TRUE))</f>
        <v>5.5</v>
      </c>
    </row>
    <row r="444" spans="1:14">
      <c r="A444" s="451">
        <v>5</v>
      </c>
      <c r="B444" s="459" t="s">
        <v>1065</v>
      </c>
      <c r="C444" s="452">
        <v>5</v>
      </c>
      <c r="D444" s="452">
        <v>5</v>
      </c>
      <c r="E444" s="452">
        <v>4.0999999999999996</v>
      </c>
      <c r="F444" s="452">
        <v>3.9</v>
      </c>
      <c r="G444" s="452">
        <v>3.7</v>
      </c>
      <c r="H444" s="452">
        <f>IF(H$436&gt;1000,G444,IF(J$436=I$436,I444,ROUND(I444-((I444-J444)/(J$436-I$436))*(H$436-I$436),LamtronHeso)))</f>
        <v>5</v>
      </c>
      <c r="I444" s="452">
        <f>IF(I$436=15,C444,HLOOKUP($I$436,$D$436:$G$444,9,TRUE))</f>
        <v>5</v>
      </c>
      <c r="J444" s="452">
        <f>IF(J$436=15,C444,HLOOKUP($J$436,$D$436:$G$444,9,TRUE))</f>
        <v>5</v>
      </c>
    </row>
    <row r="447" spans="1:14" s="13" customFormat="1"/>
    <row r="449" spans="1:17" ht="23" thickBot="1">
      <c r="A449" s="463" t="s">
        <v>1232</v>
      </c>
      <c r="B449" s="409"/>
      <c r="C449" s="408"/>
      <c r="D449" s="408"/>
      <c r="E449" s="408"/>
      <c r="F449" s="408"/>
      <c r="G449" s="408"/>
      <c r="H449" s="408"/>
      <c r="I449" s="408"/>
      <c r="J449" s="408"/>
      <c r="K449" s="353"/>
      <c r="L449" s="353"/>
      <c r="M449" s="353"/>
      <c r="N449" s="353"/>
      <c r="O449" s="353"/>
      <c r="P449" s="353"/>
    </row>
    <row r="450" spans="1:17" ht="14.5" thickTop="1"/>
    <row r="451" spans="1:17" ht="19.5" thickBot="1">
      <c r="A451" s="442" t="s">
        <v>1053</v>
      </c>
      <c r="B451" s="442"/>
      <c r="C451" s="442"/>
      <c r="D451" s="442"/>
      <c r="E451" s="443" t="s">
        <v>1054</v>
      </c>
      <c r="F451" s="444"/>
      <c r="G451" s="444"/>
    </row>
    <row r="452" spans="1:17" ht="14.5" thickTop="1">
      <c r="L452" s="444"/>
      <c r="M452" s="444"/>
      <c r="Q452" s="441" t="s">
        <v>1055</v>
      </c>
    </row>
    <row r="453" spans="1:17">
      <c r="A453" s="963" t="s">
        <v>43</v>
      </c>
      <c r="B453" s="963" t="s">
        <v>1056</v>
      </c>
      <c r="C453" s="965" t="s">
        <v>1160</v>
      </c>
      <c r="D453" s="966"/>
      <c r="E453" s="966"/>
      <c r="F453" s="966"/>
      <c r="G453" s="966"/>
      <c r="H453" s="966"/>
      <c r="I453" s="966"/>
      <c r="J453" s="966"/>
      <c r="K453" s="966"/>
      <c r="L453" s="966"/>
      <c r="M453" s="966"/>
      <c r="N453" s="967"/>
      <c r="O453" s="445" t="s">
        <v>703</v>
      </c>
      <c r="P453" s="445" t="s">
        <v>1058</v>
      </c>
      <c r="Q453" s="445" t="s">
        <v>1059</v>
      </c>
    </row>
    <row r="454" spans="1:17">
      <c r="A454" s="964"/>
      <c r="B454" s="964"/>
      <c r="C454" s="445" t="s">
        <v>1060</v>
      </c>
      <c r="D454" s="445">
        <v>20</v>
      </c>
      <c r="E454" s="445">
        <v>50</v>
      </c>
      <c r="F454" s="445">
        <v>100</v>
      </c>
      <c r="G454" s="445">
        <v>200</v>
      </c>
      <c r="H454" s="445">
        <v>500</v>
      </c>
      <c r="I454" s="446">
        <v>1000</v>
      </c>
      <c r="J454" s="446">
        <v>2000</v>
      </c>
      <c r="K454" s="446">
        <v>5000</v>
      </c>
      <c r="L454" s="446">
        <v>10000</v>
      </c>
      <c r="M454" s="446">
        <v>20000</v>
      </c>
      <c r="N454" s="446">
        <v>30000</v>
      </c>
      <c r="O454" s="445">
        <f>$C$2+$C$3</f>
        <v>17.99329461</v>
      </c>
      <c r="P454" s="445">
        <f>IF(O454&lt;D454,10,IF(O454&gt;N454,N454,HLOOKUP(O454,D454:N454,1)))</f>
        <v>10</v>
      </c>
      <c r="Q454" s="447">
        <f>IF(O454&lt;10,10,IF(O454&lt;20,20,IF(O454&gt;N454,N454,INDEX(D454:N454,MATCH(O454,D454:N454,1)+1))))</f>
        <v>20</v>
      </c>
    </row>
    <row r="455" spans="1:17">
      <c r="A455" s="448">
        <v>1</v>
      </c>
      <c r="B455" s="449" t="s">
        <v>1061</v>
      </c>
      <c r="C455" s="449">
        <v>3.282</v>
      </c>
      <c r="D455" s="449">
        <v>2.7839999999999998</v>
      </c>
      <c r="E455" s="449">
        <v>2.4860000000000002</v>
      </c>
      <c r="F455" s="449">
        <v>1.921</v>
      </c>
      <c r="G455" s="449">
        <v>1.796</v>
      </c>
      <c r="H455" s="449">
        <v>1.4419999999999999</v>
      </c>
      <c r="I455" s="449">
        <v>1.18</v>
      </c>
      <c r="J455" s="449">
        <v>0.91200000000000003</v>
      </c>
      <c r="K455" s="449">
        <v>0.67700000000000005</v>
      </c>
      <c r="L455" s="449">
        <v>0.48599999999999999</v>
      </c>
      <c r="M455" s="449">
        <v>0.36299999999999999</v>
      </c>
      <c r="N455" s="449">
        <v>0.28999999999999998</v>
      </c>
      <c r="O455" s="449">
        <f>IF(Q$454=P$454,P455,ROUND(P455-((P455-Q455)/(Q$454-P$454))*(O$454-P$454),LamtronHeso))</f>
        <v>2.8839000000000001</v>
      </c>
      <c r="P455" s="449">
        <f>IF(P$454=10,C455,HLOOKUP($P$454,$D$454:$N$459,2,TRUE))</f>
        <v>3.282</v>
      </c>
      <c r="Q455" s="450">
        <f>IF(Q$454=10,C455,HLOOKUP($Q$454,$D$454:$N$459,2,TRUE))</f>
        <v>2.7839999999999998</v>
      </c>
    </row>
    <row r="456" spans="1:17">
      <c r="A456" s="451">
        <v>2</v>
      </c>
      <c r="B456" s="452" t="s">
        <v>1062</v>
      </c>
      <c r="C456" s="452">
        <v>3.4529999999999998</v>
      </c>
      <c r="D456" s="452">
        <v>2.93</v>
      </c>
      <c r="E456" s="452">
        <v>2.6160000000000001</v>
      </c>
      <c r="F456" s="452">
        <v>2.0209999999999999</v>
      </c>
      <c r="G456" s="452">
        <v>1.89</v>
      </c>
      <c r="H456" s="452">
        <v>1.518</v>
      </c>
      <c r="I456" s="452">
        <v>1.242</v>
      </c>
      <c r="J456" s="452">
        <v>1.071</v>
      </c>
      <c r="K456" s="452">
        <v>0.71299999999999997</v>
      </c>
      <c r="L456" s="452">
        <v>0.51200000000000001</v>
      </c>
      <c r="M456" s="452">
        <v>0.38200000000000001</v>
      </c>
      <c r="N456" s="452">
        <v>0.30499999999999999</v>
      </c>
      <c r="O456" s="452">
        <f>IF(Q$454=P$454,P456,ROUND(P456-((P456-Q456)/(Q$454-P$454))*(O$454-P$454),LamtronHeso))</f>
        <v>3.0350000000000001</v>
      </c>
      <c r="P456" s="452">
        <f>IF(P$454=10,C456,HLOOKUP($P$454,$D$454:$N$459,3,TRUE))</f>
        <v>3.4529999999999998</v>
      </c>
      <c r="Q456" s="453">
        <f>IF(Q$454=10,C456,HLOOKUP($Q$454,$D$454:$N$459,3,TRUE))</f>
        <v>2.93</v>
      </c>
    </row>
    <row r="457" spans="1:17">
      <c r="A457" s="448">
        <v>3</v>
      </c>
      <c r="B457" s="449" t="s">
        <v>1063</v>
      </c>
      <c r="C457" s="449">
        <v>2.9359999999999999</v>
      </c>
      <c r="D457" s="449">
        <v>2.4910000000000001</v>
      </c>
      <c r="E457" s="449">
        <v>2.2250000000000001</v>
      </c>
      <c r="F457" s="449">
        <v>1.7190000000000001</v>
      </c>
      <c r="G457" s="449">
        <v>1.607</v>
      </c>
      <c r="H457" s="449">
        <v>1.29</v>
      </c>
      <c r="I457" s="449">
        <v>1.056</v>
      </c>
      <c r="J457" s="449">
        <v>0.91</v>
      </c>
      <c r="K457" s="449">
        <v>0.60599999999999998</v>
      </c>
      <c r="L457" s="449">
        <v>0.435</v>
      </c>
      <c r="M457" s="449">
        <v>0.32500000000000001</v>
      </c>
      <c r="N457" s="449">
        <v>0.26</v>
      </c>
      <c r="O457" s="449">
        <f>IF(Q$454=P$454,P457,ROUND(P457-((P457-Q457)/(Q$454-P$454))*(O$454-P$454),LamtronHeso))</f>
        <v>2.5802999999999998</v>
      </c>
      <c r="P457" s="449">
        <f>IF(P$454=10,C457,HLOOKUP($P$454,$D$454:$N$459,4,TRUE))</f>
        <v>2.9359999999999999</v>
      </c>
      <c r="Q457" s="450">
        <f>IF(Q$454=10,C457,HLOOKUP($Q$454,$D$454:$N$459,4,TRUE))</f>
        <v>2.4910000000000001</v>
      </c>
    </row>
    <row r="458" spans="1:17">
      <c r="A458" s="451">
        <v>4</v>
      </c>
      <c r="B458" s="464" t="s">
        <v>1161</v>
      </c>
      <c r="C458" s="452">
        <v>3.1080000000000001</v>
      </c>
      <c r="D458" s="452">
        <v>2.637</v>
      </c>
      <c r="E458" s="452">
        <v>2.355</v>
      </c>
      <c r="F458" s="452">
        <v>1.819</v>
      </c>
      <c r="G458" s="452">
        <v>1.7010000000000001</v>
      </c>
      <c r="H458" s="452">
        <v>1.3660000000000001</v>
      </c>
      <c r="I458" s="452">
        <v>1.1180000000000001</v>
      </c>
      <c r="J458" s="452">
        <v>0.96399999999999997</v>
      </c>
      <c r="K458" s="452">
        <v>0.64200000000000002</v>
      </c>
      <c r="L458" s="452">
        <v>0.46100000000000002</v>
      </c>
      <c r="M458" s="452">
        <v>0.34399999999999997</v>
      </c>
      <c r="N458" s="452">
        <v>0.27500000000000002</v>
      </c>
      <c r="O458" s="452">
        <f>IF(Q$454=P$454,P458,ROUND(P458-((P458-Q458)/(Q$454-P$454))*(O$454-P$454),LamtronHeso))</f>
        <v>2.7315</v>
      </c>
      <c r="P458" s="452">
        <f>IF(P$454=10,C458,HLOOKUP($P$454,$D$454:$N$459,5,TRUE))</f>
        <v>3.1080000000000001</v>
      </c>
      <c r="Q458" s="453">
        <f>IF(Q$454=10,C458,HLOOKUP($Q$454,$D$454:$N$459,5,TRUE))</f>
        <v>2.637</v>
      </c>
    </row>
    <row r="459" spans="1:17">
      <c r="A459" s="465">
        <v>5</v>
      </c>
      <c r="B459" s="454" t="s">
        <v>1065</v>
      </c>
      <c r="C459" s="454">
        <v>2.7629999999999999</v>
      </c>
      <c r="D459" s="454">
        <v>2.3439999999999999</v>
      </c>
      <c r="E459" s="454">
        <v>2.093</v>
      </c>
      <c r="F459" s="454">
        <v>1.5169999999999999</v>
      </c>
      <c r="G459" s="454">
        <v>1.486</v>
      </c>
      <c r="H459" s="454">
        <v>1.214</v>
      </c>
      <c r="I459" s="454">
        <v>1.02</v>
      </c>
      <c r="J459" s="454">
        <v>0.85599999999999998</v>
      </c>
      <c r="K459" s="454">
        <v>0.56999999999999995</v>
      </c>
      <c r="L459" s="454">
        <v>0.40899999999999997</v>
      </c>
      <c r="M459" s="454">
        <v>0.30599999999999999</v>
      </c>
      <c r="N459" s="454">
        <v>0.245</v>
      </c>
      <c r="O459" s="454">
        <f>IF(Q$454=P$454,P459,ROUND(P459-((P459-Q459)/(Q$454-P$454))*(O$454-P$454),LamtronHeso))</f>
        <v>2.4281000000000001</v>
      </c>
      <c r="P459" s="454">
        <f>IF(P$454=10,C459,HLOOKUP($P$454,$D$454:$N$459,6,TRUE))</f>
        <v>2.7629999999999999</v>
      </c>
      <c r="Q459" s="455">
        <f>IF(Q$454=10,C459,HLOOKUP($Q$454,$D$454:$N$459,6,TRUE))</f>
        <v>2.3439999999999999</v>
      </c>
    </row>
    <row r="461" spans="1:17" ht="19.5" thickBot="1">
      <c r="A461" s="442" t="s">
        <v>1233</v>
      </c>
      <c r="B461" s="442"/>
      <c r="C461" s="442"/>
      <c r="D461" s="442"/>
      <c r="E461" s="442"/>
      <c r="F461" s="442"/>
      <c r="G461" s="442"/>
      <c r="H461" s="443" t="s">
        <v>1163</v>
      </c>
    </row>
    <row r="462" spans="1:17" ht="14.5" thickTop="1">
      <c r="L462" s="444"/>
      <c r="M462" s="444"/>
      <c r="Q462" s="441" t="s">
        <v>1055</v>
      </c>
    </row>
    <row r="463" spans="1:17">
      <c r="A463" s="963" t="s">
        <v>43</v>
      </c>
      <c r="B463" s="963" t="s">
        <v>1056</v>
      </c>
      <c r="C463" s="965" t="s">
        <v>1160</v>
      </c>
      <c r="D463" s="966"/>
      <c r="E463" s="966"/>
      <c r="F463" s="966"/>
      <c r="G463" s="966"/>
      <c r="H463" s="966"/>
      <c r="I463" s="966"/>
      <c r="J463" s="966"/>
      <c r="K463" s="966"/>
      <c r="L463" s="966"/>
      <c r="M463" s="966"/>
      <c r="N463" s="967"/>
      <c r="O463" s="445" t="s">
        <v>703</v>
      </c>
      <c r="P463" s="445" t="s">
        <v>1058</v>
      </c>
      <c r="Q463" s="445" t="s">
        <v>1059</v>
      </c>
    </row>
    <row r="464" spans="1:17">
      <c r="A464" s="964"/>
      <c r="B464" s="964"/>
      <c r="C464" s="445" t="s">
        <v>1164</v>
      </c>
      <c r="D464" s="445">
        <v>20</v>
      </c>
      <c r="E464" s="445">
        <v>50</v>
      </c>
      <c r="F464" s="445">
        <v>100</v>
      </c>
      <c r="G464" s="445">
        <v>200</v>
      </c>
      <c r="H464" s="445">
        <v>500</v>
      </c>
      <c r="I464" s="446">
        <v>1000</v>
      </c>
      <c r="J464" s="446">
        <v>2000</v>
      </c>
      <c r="K464" s="446">
        <v>5000</v>
      </c>
      <c r="L464" s="446">
        <v>10000</v>
      </c>
      <c r="M464" s="446">
        <v>20000</v>
      </c>
      <c r="N464" s="446">
        <v>30000</v>
      </c>
      <c r="O464" s="445">
        <f>$C$2+$C$3</f>
        <v>17.99329461</v>
      </c>
      <c r="P464" s="445">
        <f>IF(O464&lt;D464,15,IF(O464&gt;N464,N464,HLOOKUP(O464,D464:N464,1)))</f>
        <v>15</v>
      </c>
      <c r="Q464" s="447">
        <f>IF(O464&lt;15,15,IF(O464&lt;20,20,IF(O464&gt;N464,N464,INDEX(D464:N464,MATCH(O464,D464:N464,1)+1))))</f>
        <v>20</v>
      </c>
    </row>
    <row r="465" spans="1:17">
      <c r="A465" s="448">
        <v>1</v>
      </c>
      <c r="B465" s="449" t="s">
        <v>1061</v>
      </c>
      <c r="C465" s="449">
        <v>0.66800000000000004</v>
      </c>
      <c r="D465" s="449">
        <v>0.503</v>
      </c>
      <c r="E465" s="449">
        <v>0.376</v>
      </c>
      <c r="F465" s="449">
        <v>0.24</v>
      </c>
      <c r="G465" s="449">
        <v>0.161</v>
      </c>
      <c r="H465" s="449">
        <v>0.1</v>
      </c>
      <c r="I465" s="449">
        <v>8.5999999999999993E-2</v>
      </c>
      <c r="J465" s="449">
        <v>7.2999999999999995E-2</v>
      </c>
      <c r="K465" s="449">
        <v>0.05</v>
      </c>
      <c r="L465" s="449">
        <v>0.04</v>
      </c>
      <c r="M465" s="449">
        <v>2.5999999999999999E-2</v>
      </c>
      <c r="N465" s="449">
        <v>2.1999999999999999E-2</v>
      </c>
      <c r="O465" s="449">
        <f>IF(Q$464=P$464,P465,ROUND(P465-((P465-Q465)/(Q$464-P$464))*(O$464-P$464),LamtronHeso))</f>
        <v>0.56920000000000004</v>
      </c>
      <c r="P465" s="449">
        <f>IF(P$464=0,0,IF(P$464=15,C465,HLOOKUP($P$464,$D$464:$N$469,2,TRUE)))</f>
        <v>0.66800000000000004</v>
      </c>
      <c r="Q465" s="450">
        <f>IF(Q$464=0,0,IF(Q$464=15,C465,HLOOKUP($Q$464,$D$464:$N$469,2,TRUE)))</f>
        <v>0.503</v>
      </c>
    </row>
    <row r="466" spans="1:17">
      <c r="A466" s="451">
        <v>2</v>
      </c>
      <c r="B466" s="452" t="s">
        <v>1062</v>
      </c>
      <c r="C466" s="452">
        <v>0.75700000000000001</v>
      </c>
      <c r="D466" s="452">
        <v>0.61199999999999999</v>
      </c>
      <c r="E466" s="452">
        <v>0.441</v>
      </c>
      <c r="F466" s="452">
        <v>0.29399999999999998</v>
      </c>
      <c r="G466" s="452">
        <v>0.20599999999999999</v>
      </c>
      <c r="H466" s="452">
        <v>0.16300000000000001</v>
      </c>
      <c r="I466" s="452">
        <v>0.14099999999999999</v>
      </c>
      <c r="J466" s="452">
        <v>0.11</v>
      </c>
      <c r="K466" s="452">
        <v>7.3999999999999996E-2</v>
      </c>
      <c r="L466" s="452">
        <v>5.7000000000000002E-2</v>
      </c>
      <c r="M466" s="452">
        <v>3.4000000000000002E-2</v>
      </c>
      <c r="N466" s="452">
        <v>2.7E-2</v>
      </c>
      <c r="O466" s="452">
        <f>IF(Q$464=P$464,P466,ROUND(P466-((P466-Q466)/(Q$464-P$464))*(O$464-P$464),LamtronHeso))</f>
        <v>0.67020000000000002</v>
      </c>
      <c r="P466" s="452">
        <f>IF(P$464=0,0,IF(P$464=15,C466,HLOOKUP($P$464,$D$464:$N$469,3,TRUE)))</f>
        <v>0.75700000000000001</v>
      </c>
      <c r="Q466" s="453">
        <f>IF(Q$464=0,0,IF(Q$464=15,C466,HLOOKUP($Q$464,$D$464:$N$469,3,TRUE)))</f>
        <v>0.61199999999999999</v>
      </c>
    </row>
    <row r="467" spans="1:17">
      <c r="A467" s="448">
        <v>3</v>
      </c>
      <c r="B467" s="449" t="s">
        <v>1063</v>
      </c>
      <c r="C467" s="449">
        <v>0.41299999999999998</v>
      </c>
      <c r="D467" s="449">
        <v>0.34499999999999997</v>
      </c>
      <c r="E467" s="449">
        <v>0.251</v>
      </c>
      <c r="F467" s="449">
        <v>0.17699999999999999</v>
      </c>
      <c r="G467" s="449">
        <v>0.108</v>
      </c>
      <c r="H467" s="449">
        <v>7.0999999999999994E-2</v>
      </c>
      <c r="I467" s="449">
        <v>6.2E-2</v>
      </c>
      <c r="J467" s="449">
        <v>5.2999999999999999E-2</v>
      </c>
      <c r="K467" s="449">
        <v>3.5999999999999997E-2</v>
      </c>
      <c r="L467" s="449">
        <v>2.9000000000000001E-2</v>
      </c>
      <c r="M467" s="449">
        <v>1.9E-2</v>
      </c>
      <c r="N467" s="449">
        <v>1.6E-2</v>
      </c>
      <c r="O467" s="449">
        <f>IF(Q$464=P$464,P467,ROUND(P467-((P467-Q467)/(Q$464-P$464))*(O$464-P$464),LamtronHeso))</f>
        <v>0.37230000000000002</v>
      </c>
      <c r="P467" s="449">
        <f>IF(P$464=0,0,IF(P$464=15,C467,HLOOKUP($P$464,$D$464:$N$469,4,TRUE)))</f>
        <v>0.41299999999999998</v>
      </c>
      <c r="Q467" s="450">
        <f>IF(Q$464=0,0,IF(Q$464=15,C467,HLOOKUP($Q$464,$D$464:$N$469,4,TRUE)))</f>
        <v>0.34499999999999997</v>
      </c>
    </row>
    <row r="468" spans="1:17">
      <c r="A468" s="451">
        <v>4</v>
      </c>
      <c r="B468" s="452" t="s">
        <v>1161</v>
      </c>
      <c r="C468" s="452">
        <v>0.56599999999999995</v>
      </c>
      <c r="D468" s="452">
        <v>0.47199999999999998</v>
      </c>
      <c r="E468" s="452">
        <v>0.34300000000000003</v>
      </c>
      <c r="F468" s="452">
        <v>0.216</v>
      </c>
      <c r="G468" s="452">
        <v>0.14399999999999999</v>
      </c>
      <c r="H468" s="452">
        <v>9.6000000000000002E-2</v>
      </c>
      <c r="I468" s="452">
        <v>8.2000000000000003E-2</v>
      </c>
      <c r="J468" s="452">
        <v>7.0000000000000007E-2</v>
      </c>
      <c r="K468" s="452">
        <v>4.8000000000000001E-2</v>
      </c>
      <c r="L468" s="452">
        <v>3.9E-2</v>
      </c>
      <c r="M468" s="452">
        <v>2.5000000000000001E-2</v>
      </c>
      <c r="N468" s="452">
        <v>2.1000000000000001E-2</v>
      </c>
      <c r="O468" s="452">
        <f>IF(Q$464=P$464,P468,ROUND(P468-((P468-Q468)/(Q$464-P$464))*(O$464-P$464),LamtronHeso))</f>
        <v>0.50970000000000004</v>
      </c>
      <c r="P468" s="452">
        <f>IF(P$464=0,0,IF(P$464=15,C468,HLOOKUP($P$464,$D$464:$N$469,5,TRUE)))</f>
        <v>0.56599999999999995</v>
      </c>
      <c r="Q468" s="453">
        <f>IF(Q$464=0,0,IF(Q$464=15,C468,HLOOKUP($Q$464,$D$464:$N$469,5,TRUE)))</f>
        <v>0.47199999999999998</v>
      </c>
    </row>
    <row r="469" spans="1:17">
      <c r="A469" s="465">
        <v>5</v>
      </c>
      <c r="B469" s="454" t="s">
        <v>1065</v>
      </c>
      <c r="C469" s="454">
        <v>0.43099999999999999</v>
      </c>
      <c r="D469" s="454">
        <v>0.36</v>
      </c>
      <c r="E469" s="454">
        <v>0.26200000000000001</v>
      </c>
      <c r="F469" s="454">
        <v>0.183</v>
      </c>
      <c r="G469" s="454">
        <v>0.112</v>
      </c>
      <c r="H469" s="454">
        <v>7.3999999999999996E-2</v>
      </c>
      <c r="I469" s="454">
        <v>6.5000000000000002E-2</v>
      </c>
      <c r="J469" s="454">
        <v>5.5E-2</v>
      </c>
      <c r="K469" s="454">
        <v>3.7999999999999999E-2</v>
      </c>
      <c r="L469" s="454">
        <v>0.03</v>
      </c>
      <c r="M469" s="454">
        <v>0.02</v>
      </c>
      <c r="N469" s="454">
        <v>1.7000000000000001E-2</v>
      </c>
      <c r="O469" s="454">
        <f>IF(Q$464=P$464,P469,ROUND(P469-((P469-Q469)/(Q$464-P$464))*(O$464-P$464),LamtronHeso))</f>
        <v>0.38850000000000001</v>
      </c>
      <c r="P469" s="454">
        <f>IF(P$464=0,0,IF(P$464=15,C469,HLOOKUP($P$464,$D$464:$N$469,6,TRUE)))</f>
        <v>0.43099999999999999</v>
      </c>
      <c r="Q469" s="455">
        <f>IF(Q$464=0,0,IF(Q$464=15,C469,HLOOKUP($Q$464,$D$464:$N$469,6,TRUE)))</f>
        <v>0.36</v>
      </c>
    </row>
    <row r="471" spans="1:17" ht="19.5" thickBot="1">
      <c r="A471" s="442" t="s">
        <v>1234</v>
      </c>
      <c r="B471" s="442"/>
      <c r="C471" s="442"/>
      <c r="D471" s="442"/>
      <c r="E471" s="442"/>
      <c r="F471" s="442"/>
      <c r="G471" s="443" t="s">
        <v>1166</v>
      </c>
    </row>
    <row r="472" spans="1:17" ht="14.5" thickTop="1">
      <c r="L472" s="444"/>
      <c r="M472" s="444"/>
      <c r="Q472" s="441" t="s">
        <v>1055</v>
      </c>
    </row>
    <row r="473" spans="1:17">
      <c r="A473" s="963" t="s">
        <v>43</v>
      </c>
      <c r="B473" s="963" t="s">
        <v>1056</v>
      </c>
      <c r="C473" s="965" t="s">
        <v>1160</v>
      </c>
      <c r="D473" s="966"/>
      <c r="E473" s="966"/>
      <c r="F473" s="966"/>
      <c r="G473" s="966"/>
      <c r="H473" s="966"/>
      <c r="I473" s="966"/>
      <c r="J473" s="966"/>
      <c r="K473" s="966"/>
      <c r="L473" s="966"/>
      <c r="M473" s="966"/>
      <c r="N473" s="967"/>
      <c r="O473" s="445" t="s">
        <v>703</v>
      </c>
      <c r="P473" s="445" t="s">
        <v>1058</v>
      </c>
      <c r="Q473" s="445" t="s">
        <v>1059</v>
      </c>
    </row>
    <row r="474" spans="1:17">
      <c r="A474" s="964"/>
      <c r="B474" s="964"/>
      <c r="C474" s="445" t="s">
        <v>1164</v>
      </c>
      <c r="D474" s="445">
        <v>20</v>
      </c>
      <c r="E474" s="445">
        <v>50</v>
      </c>
      <c r="F474" s="445">
        <v>100</v>
      </c>
      <c r="G474" s="445">
        <v>200</v>
      </c>
      <c r="H474" s="445">
        <v>500</v>
      </c>
      <c r="I474" s="446">
        <v>1000</v>
      </c>
      <c r="J474" s="446">
        <v>2000</v>
      </c>
      <c r="K474" s="446">
        <v>5000</v>
      </c>
      <c r="L474" s="446">
        <v>10000</v>
      </c>
      <c r="M474" s="446">
        <v>20000</v>
      </c>
      <c r="N474" s="446">
        <v>30000</v>
      </c>
      <c r="O474" s="445">
        <f>$C$2+$C$3</f>
        <v>17.99329461</v>
      </c>
      <c r="P474" s="445">
        <f>IF(O474&lt;D474,15,IF(O474&gt;N474,N474,HLOOKUP(O474,D474:N474,1)))</f>
        <v>15</v>
      </c>
      <c r="Q474" s="447">
        <f>IF(O474&lt;15,15,IF(O474&lt;20,20,IF(O474&gt;N474,N474,INDEX(D474:N474,MATCH(O474,D474:N474,1)+1))))</f>
        <v>20</v>
      </c>
    </row>
    <row r="475" spans="1:17">
      <c r="A475" s="448">
        <v>1</v>
      </c>
      <c r="B475" s="449" t="s">
        <v>1061</v>
      </c>
      <c r="C475" s="449">
        <v>1.1140000000000001</v>
      </c>
      <c r="D475" s="449">
        <v>0.91400000000000003</v>
      </c>
      <c r="E475" s="449">
        <v>0.751</v>
      </c>
      <c r="F475" s="449">
        <v>0.53400000000000003</v>
      </c>
      <c r="G475" s="449">
        <v>0.40200000000000002</v>
      </c>
      <c r="H475" s="449">
        <v>0.28699999999999998</v>
      </c>
      <c r="I475" s="449">
        <v>0.246</v>
      </c>
      <c r="J475" s="449">
        <v>0.20899999999999999</v>
      </c>
      <c r="K475" s="449">
        <v>0.16700000000000001</v>
      </c>
      <c r="L475" s="449">
        <v>0.13400000000000001</v>
      </c>
      <c r="M475" s="449">
        <v>0.10199999999999999</v>
      </c>
      <c r="N475" s="449">
        <v>8.5999999999999993E-2</v>
      </c>
      <c r="O475" s="449">
        <f>IF(Q$474=P$474,P475,ROUND(P475-((P475-Q475)/(Q$474-P$474))*(O$474-P$474),LamtronHeso))</f>
        <v>0.99429999999999996</v>
      </c>
      <c r="P475" s="449">
        <f>IF(P$474=0,0,IF(P$474=15,C475,HLOOKUP($P$474,$D$474:$N$479,2,TRUE)))</f>
        <v>1.1140000000000001</v>
      </c>
      <c r="Q475" s="450">
        <f>IF(Q$474=0,0,IF(Q$474=15,C475,HLOOKUP($Q$474,$D$474:$N$479,2,TRUE)))</f>
        <v>0.91400000000000003</v>
      </c>
    </row>
    <row r="476" spans="1:17">
      <c r="A476" s="451">
        <v>2</v>
      </c>
      <c r="B476" s="452" t="s">
        <v>1062</v>
      </c>
      <c r="C476" s="452">
        <v>1.2609999999999999</v>
      </c>
      <c r="D476" s="452">
        <v>1.1120000000000001</v>
      </c>
      <c r="E476" s="452">
        <v>0.88200000000000001</v>
      </c>
      <c r="F476" s="452">
        <v>0.65400000000000003</v>
      </c>
      <c r="G476" s="452">
        <v>0.51500000000000001</v>
      </c>
      <c r="H476" s="452">
        <v>0.46600000000000003</v>
      </c>
      <c r="I476" s="452">
        <v>0.40400000000000003</v>
      </c>
      <c r="J476" s="452">
        <v>0.315</v>
      </c>
      <c r="K476" s="452">
        <v>0.248</v>
      </c>
      <c r="L476" s="452">
        <v>0.189</v>
      </c>
      <c r="M476" s="452">
        <v>0.13500000000000001</v>
      </c>
      <c r="N476" s="452">
        <v>0.107</v>
      </c>
      <c r="O476" s="452">
        <f>IF(Q$474=P$474,P476,ROUND(P476-((P476-Q476)/(Q$474-P$474))*(O$474-P$474),LamtronHeso))</f>
        <v>1.1718</v>
      </c>
      <c r="P476" s="452">
        <f>IF(P$474=0,0,IF(P$474=15,C476,HLOOKUP($P$474,$D$474:$N$479,3,TRUE)))</f>
        <v>1.2609999999999999</v>
      </c>
      <c r="Q476" s="453">
        <f>IF(Q$474=0,0,IF(Q$474=15,C476,HLOOKUP($Q$474,$D$474:$N$479,3,TRUE)))</f>
        <v>1.1120000000000001</v>
      </c>
    </row>
    <row r="477" spans="1:17">
      <c r="A477" s="448">
        <v>3</v>
      </c>
      <c r="B477" s="449" t="s">
        <v>1063</v>
      </c>
      <c r="C477" s="449">
        <v>0.68899999999999995</v>
      </c>
      <c r="D477" s="449">
        <v>0.628</v>
      </c>
      <c r="E477" s="449">
        <v>0.501</v>
      </c>
      <c r="F477" s="449">
        <v>0.39300000000000002</v>
      </c>
      <c r="G477" s="449">
        <v>0.27100000000000002</v>
      </c>
      <c r="H477" s="449">
        <v>0.20300000000000001</v>
      </c>
      <c r="I477" s="449">
        <v>0.17699999999999999</v>
      </c>
      <c r="J477" s="449">
        <v>0.151</v>
      </c>
      <c r="K477" s="449">
        <v>0.12</v>
      </c>
      <c r="L477" s="449">
        <v>9.7000000000000003E-2</v>
      </c>
      <c r="M477" s="449">
        <v>7.4999999999999997E-2</v>
      </c>
      <c r="N477" s="449">
        <v>6.3E-2</v>
      </c>
      <c r="O477" s="449">
        <f>IF(Q$474=P$474,P477,ROUND(P477-((P477-Q477)/(Q$474-P$474))*(O$474-P$474),LamtronHeso))</f>
        <v>0.65249999999999997</v>
      </c>
      <c r="P477" s="449">
        <f>IF(P$474=0,0,IF(P$474=15,C477,HLOOKUP($P$474,$D$474:$N$479,4,TRUE)))</f>
        <v>0.68899999999999995</v>
      </c>
      <c r="Q477" s="450">
        <f>IF(Q$474=0,0,IF(Q$474=15,C477,HLOOKUP($Q$474,$D$474:$N$479,4,TRUE)))</f>
        <v>0.628</v>
      </c>
    </row>
    <row r="478" spans="1:17">
      <c r="A478" s="451">
        <v>4</v>
      </c>
      <c r="B478" s="452" t="s">
        <v>1167</v>
      </c>
      <c r="C478" s="452">
        <v>0.94299999999999995</v>
      </c>
      <c r="D478" s="452">
        <v>0.85799999999999998</v>
      </c>
      <c r="E478" s="452">
        <v>0.68500000000000005</v>
      </c>
      <c r="F478" s="452">
        <v>0.48</v>
      </c>
      <c r="G478" s="452">
        <v>0.36099999999999999</v>
      </c>
      <c r="H478" s="452">
        <v>0.27300000000000002</v>
      </c>
      <c r="I478" s="452">
        <v>0.23400000000000001</v>
      </c>
      <c r="J478" s="452">
        <v>0.20100000000000001</v>
      </c>
      <c r="K478" s="452">
        <v>0.161</v>
      </c>
      <c r="L478" s="452">
        <v>0.129</v>
      </c>
      <c r="M478" s="452">
        <v>0.1</v>
      </c>
      <c r="N478" s="452">
        <v>8.4000000000000005E-2</v>
      </c>
      <c r="O478" s="452">
        <f>IF(Q$474=P$474,P478,ROUND(P478-((P478-Q478)/(Q$474-P$474))*(O$474-P$474),LamtronHeso))</f>
        <v>0.8921</v>
      </c>
      <c r="P478" s="452">
        <f>IF(P$474=0,0,IF(P$474=15,C478,HLOOKUP($P$474,$D$474:$N$479,5,TRUE)))</f>
        <v>0.94299999999999995</v>
      </c>
      <c r="Q478" s="453">
        <f>IF(Q$474=0,0,IF(Q$474=15,C478,HLOOKUP($Q$474,$D$474:$N$479,5,TRUE)))</f>
        <v>0.85799999999999998</v>
      </c>
    </row>
    <row r="479" spans="1:17">
      <c r="A479" s="465">
        <v>5</v>
      </c>
      <c r="B479" s="454" t="s">
        <v>1065</v>
      </c>
      <c r="C479" s="454">
        <v>0.71899999999999997</v>
      </c>
      <c r="D479" s="454">
        <v>0.65400000000000003</v>
      </c>
      <c r="E479" s="454">
        <v>0.52400000000000002</v>
      </c>
      <c r="F479" s="454">
        <v>0.40699999999999997</v>
      </c>
      <c r="G479" s="454">
        <v>0.28000000000000003</v>
      </c>
      <c r="H479" s="454">
        <v>0.21099999999999999</v>
      </c>
      <c r="I479" s="454">
        <v>0.185</v>
      </c>
      <c r="J479" s="454">
        <v>0.158</v>
      </c>
      <c r="K479" s="454">
        <v>0.127</v>
      </c>
      <c r="L479" s="454">
        <v>0.10100000000000001</v>
      </c>
      <c r="M479" s="454">
        <v>7.8E-2</v>
      </c>
      <c r="N479" s="454">
        <v>6.5000000000000002E-2</v>
      </c>
      <c r="O479" s="454">
        <f>IF(Q$474=P$474,P479,ROUND(P479-((P479-Q479)/(Q$474-P$474))*(O$474-P$474),LamtronHeso))</f>
        <v>0.68010000000000004</v>
      </c>
      <c r="P479" s="454">
        <f>IF(P$474=0,0,IF(P$474=15,C479,HLOOKUP($P$474,$D$474:$N$479,6,TRUE)))</f>
        <v>0.71899999999999997</v>
      </c>
      <c r="Q479" s="455">
        <f>IF(Q$474=0,0,IF(Q$474=15,C479,HLOOKUP($Q$474,$D$474:$N$479,6,TRUE)))</f>
        <v>0.65400000000000003</v>
      </c>
    </row>
    <row r="481" spans="1:16" ht="19.5" thickBot="1">
      <c r="A481" s="442" t="s">
        <v>1235</v>
      </c>
      <c r="B481" s="442"/>
      <c r="C481" s="442"/>
      <c r="D481" s="442"/>
      <c r="E481" s="442"/>
      <c r="F481" s="442"/>
      <c r="G481" s="443" t="s">
        <v>1071</v>
      </c>
    </row>
    <row r="482" spans="1:16" ht="14.5" thickTop="1">
      <c r="D482" s="444"/>
      <c r="I482" s="441" t="s">
        <v>1055</v>
      </c>
    </row>
    <row r="483" spans="1:16" ht="29.25" customHeight="1">
      <c r="A483" s="963" t="s">
        <v>43</v>
      </c>
      <c r="B483" s="963" t="s">
        <v>1056</v>
      </c>
      <c r="C483" s="970" t="s">
        <v>1160</v>
      </c>
      <c r="D483" s="971"/>
      <c r="E483" s="971"/>
      <c r="F483" s="971"/>
      <c r="G483" s="456" t="s">
        <v>703</v>
      </c>
      <c r="H483" s="456" t="s">
        <v>1058</v>
      </c>
      <c r="I483" s="456" t="s">
        <v>1059</v>
      </c>
      <c r="J483" s="457"/>
      <c r="K483" s="457"/>
      <c r="L483" s="457"/>
      <c r="M483" s="457"/>
      <c r="N483" s="457"/>
    </row>
    <row r="484" spans="1:16">
      <c r="A484" s="964"/>
      <c r="B484" s="964"/>
      <c r="C484" s="445" t="s">
        <v>1169</v>
      </c>
      <c r="D484" s="445">
        <v>3</v>
      </c>
      <c r="E484" s="445">
        <v>7</v>
      </c>
      <c r="F484" s="445" t="s">
        <v>1074</v>
      </c>
      <c r="G484" s="445">
        <f>$C$2+$C$3</f>
        <v>17.99329461</v>
      </c>
      <c r="H484" s="445">
        <f>IF(G484&lt;D484,1,IF(G484&gt;=15,0,HLOOKUP(G484,D484:E484,1)))</f>
        <v>0</v>
      </c>
      <c r="I484" s="447">
        <f>IF(G484&lt;1,1,IF(G484&lt;3,3,IF(G484&lt;7,7,IF(G484&gt;=15,0,IF(G484&gt;=7,15,0)))))</f>
        <v>0</v>
      </c>
    </row>
    <row r="485" spans="1:16">
      <c r="A485" s="448">
        <v>1</v>
      </c>
      <c r="B485" s="449" t="s">
        <v>1061</v>
      </c>
      <c r="C485" s="449">
        <v>6.5</v>
      </c>
      <c r="D485" s="449">
        <v>4.7</v>
      </c>
      <c r="E485" s="449">
        <v>4.2</v>
      </c>
      <c r="F485" s="449">
        <v>3.6</v>
      </c>
      <c r="G485" s="449">
        <f>IF(I$484=H$484,H485,ROUND(H485-((H485-I485)/(I$484-H$484))*(G$484-H$484),LamtronHeso))</f>
        <v>0</v>
      </c>
      <c r="H485" s="449">
        <f>IF(H$484=1,C485,IF(H$484=3,D485,IF(H$484=7,E485,IF(H$484=15,F485,0))))</f>
        <v>0</v>
      </c>
      <c r="I485" s="450">
        <f>IF(I$484=1,C485,IF(I$484=3,D485,IF(I$484=7,E485,IF(I$484=15,F485,0))))</f>
        <v>0</v>
      </c>
    </row>
    <row r="486" spans="1:16">
      <c r="A486" s="451">
        <v>2</v>
      </c>
      <c r="B486" s="452" t="s">
        <v>1062</v>
      </c>
      <c r="C486" s="452">
        <v>6.7</v>
      </c>
      <c r="D486" s="452">
        <v>4.8</v>
      </c>
      <c r="E486" s="452">
        <v>4.3</v>
      </c>
      <c r="F486" s="452">
        <v>3.8</v>
      </c>
      <c r="G486" s="452">
        <f>IF(I$484=H$484,H486,ROUND(H486-((H486-I486)/(I$484-H$484))*(G$484-H$484),LamtronHeso))</f>
        <v>0</v>
      </c>
      <c r="H486" s="452">
        <f t="shared" ref="H486:H489" si="1">IF(H$484=1,C486,IF(H$484=3,D486,IF(H$484=7,E486,IF(H$484=15,F486,0))))</f>
        <v>0</v>
      </c>
      <c r="I486" s="453">
        <f t="shared" ref="I486:I489" si="2">IF(I$484=1,C486,IF(I$484=3,D486,IF(I$484=7,E486,IF(I$484=15,F486,0))))</f>
        <v>0</v>
      </c>
    </row>
    <row r="487" spans="1:16">
      <c r="A487" s="448">
        <v>3</v>
      </c>
      <c r="B487" s="449" t="s">
        <v>1063</v>
      </c>
      <c r="C487" s="449">
        <v>5.4</v>
      </c>
      <c r="D487" s="449">
        <v>3.6</v>
      </c>
      <c r="E487" s="449">
        <v>2.7</v>
      </c>
      <c r="F487" s="449">
        <v>2.5</v>
      </c>
      <c r="G487" s="449">
        <f>IF(I$484=H$484,H487,ROUND(H487-((H487-I487)/(I$484-H$484))*(G$484-H$484),LamtronHeso))</f>
        <v>0</v>
      </c>
      <c r="H487" s="449">
        <f t="shared" si="1"/>
        <v>0</v>
      </c>
      <c r="I487" s="450">
        <f t="shared" si="2"/>
        <v>0</v>
      </c>
    </row>
    <row r="488" spans="1:16">
      <c r="A488" s="451">
        <v>4</v>
      </c>
      <c r="B488" s="452" t="s">
        <v>1161</v>
      </c>
      <c r="C488" s="452">
        <v>6.2</v>
      </c>
      <c r="D488" s="452">
        <v>4.4000000000000004</v>
      </c>
      <c r="E488" s="452">
        <v>3.9</v>
      </c>
      <c r="F488" s="452">
        <v>3.6</v>
      </c>
      <c r="G488" s="452">
        <f>IF(I$484=H$484,H488,ROUND(H488-((H488-I488)/(I$484-H$484))*(G$484-H$484),LamtronHeso))</f>
        <v>0</v>
      </c>
      <c r="H488" s="452">
        <f t="shared" si="1"/>
        <v>0</v>
      </c>
      <c r="I488" s="453">
        <f t="shared" si="2"/>
        <v>0</v>
      </c>
    </row>
    <row r="489" spans="1:16">
      <c r="A489" s="465">
        <v>5</v>
      </c>
      <c r="B489" s="454" t="s">
        <v>1065</v>
      </c>
      <c r="C489" s="454">
        <v>5.8</v>
      </c>
      <c r="D489" s="454">
        <v>4.2</v>
      </c>
      <c r="E489" s="454">
        <v>3.4</v>
      </c>
      <c r="F489" s="454">
        <v>3</v>
      </c>
      <c r="G489" s="454">
        <f>IF(I$484=H$484,H489,ROUND(H489-((H489-I489)/(I$484-H$484))*(G$484-H$484),LamtronHeso))</f>
        <v>0</v>
      </c>
      <c r="H489" s="454">
        <f t="shared" si="1"/>
        <v>0</v>
      </c>
      <c r="I489" s="455">
        <f t="shared" si="2"/>
        <v>0</v>
      </c>
    </row>
    <row r="491" spans="1:16">
      <c r="A491" s="12" t="s">
        <v>1170</v>
      </c>
    </row>
    <row r="493" spans="1:16" ht="19.5" thickBot="1">
      <c r="A493" s="442" t="s">
        <v>1236</v>
      </c>
      <c r="B493" s="442"/>
      <c r="C493" s="442"/>
      <c r="D493" s="442"/>
      <c r="E493" s="442"/>
      <c r="F493" s="442"/>
      <c r="G493" s="442"/>
      <c r="H493" s="442"/>
      <c r="I493" s="443" t="s">
        <v>1076</v>
      </c>
    </row>
    <row r="494" spans="1:16" ht="14.5" thickTop="1">
      <c r="K494" s="444"/>
      <c r="L494" s="444"/>
      <c r="P494" s="441" t="s">
        <v>1055</v>
      </c>
    </row>
    <row r="495" spans="1:16" ht="31.5" customHeight="1">
      <c r="A495" s="963" t="s">
        <v>43</v>
      </c>
      <c r="B495" s="973" t="s">
        <v>1077</v>
      </c>
      <c r="C495" s="970" t="s">
        <v>1172</v>
      </c>
      <c r="D495" s="971"/>
      <c r="E495" s="971"/>
      <c r="F495" s="971"/>
      <c r="G495" s="971"/>
      <c r="H495" s="971"/>
      <c r="I495" s="971"/>
      <c r="J495" s="971"/>
      <c r="K495" s="971"/>
      <c r="L495" s="971"/>
      <c r="M495" s="972"/>
      <c r="N495" s="456" t="s">
        <v>703</v>
      </c>
      <c r="O495" s="456" t="s">
        <v>1058</v>
      </c>
      <c r="P495" s="456" t="s">
        <v>1059</v>
      </c>
    </row>
    <row r="496" spans="1:16" ht="16.5" customHeight="1">
      <c r="A496" s="964"/>
      <c r="B496" s="974"/>
      <c r="C496" s="445" t="s">
        <v>1060</v>
      </c>
      <c r="D496" s="445">
        <v>20</v>
      </c>
      <c r="E496" s="445">
        <v>50</v>
      </c>
      <c r="F496" s="445">
        <v>100</v>
      </c>
      <c r="G496" s="445">
        <v>200</v>
      </c>
      <c r="H496" s="445">
        <v>500</v>
      </c>
      <c r="I496" s="446">
        <v>1000</v>
      </c>
      <c r="J496" s="446">
        <v>2000</v>
      </c>
      <c r="K496" s="446">
        <v>5000</v>
      </c>
      <c r="L496" s="446">
        <v>8000</v>
      </c>
      <c r="M496" s="446">
        <v>10000</v>
      </c>
      <c r="N496" s="445">
        <f>$C$2</f>
        <v>14.093294609999999</v>
      </c>
      <c r="O496" s="445">
        <f>IF(N496&lt;D496,10,IF(N496&gt;M496,M496,HLOOKUP(N496,D496:M496,1)))</f>
        <v>10</v>
      </c>
      <c r="P496" s="447">
        <f>IF(N496&lt;10,10,IF(N496&lt;20,20,IF(N496&gt;M496,M496,INDEX(D496:M496,MATCH(N496,D496:M496,1)+1))))</f>
        <v>20</v>
      </c>
    </row>
    <row r="497" spans="1:16">
      <c r="A497" s="448">
        <v>1</v>
      </c>
      <c r="B497" s="466" t="s">
        <v>1061</v>
      </c>
      <c r="C497" s="466"/>
      <c r="D497" s="466"/>
      <c r="E497" s="466"/>
      <c r="F497" s="466"/>
      <c r="G497" s="466"/>
      <c r="H497" s="466"/>
      <c r="I497" s="466"/>
      <c r="J497" s="466"/>
      <c r="K497" s="466"/>
      <c r="L497" s="466"/>
      <c r="M497" s="466"/>
      <c r="N497" s="466"/>
      <c r="O497" s="466"/>
      <c r="P497" s="466"/>
    </row>
    <row r="498" spans="1:16">
      <c r="A498" s="451" t="s">
        <v>864</v>
      </c>
      <c r="B498" s="459" t="s">
        <v>1173</v>
      </c>
      <c r="C498" s="451"/>
      <c r="D498" s="452"/>
      <c r="E498" s="451"/>
      <c r="F498" s="452"/>
      <c r="G498" s="451"/>
      <c r="H498" s="452"/>
      <c r="I498" s="451"/>
      <c r="J498" s="452"/>
      <c r="K498" s="451"/>
      <c r="L498" s="452"/>
      <c r="M498" s="451"/>
      <c r="N498" s="451"/>
      <c r="O498" s="451"/>
      <c r="P498" s="451"/>
    </row>
    <row r="499" spans="1:16">
      <c r="A499" s="448" t="s">
        <v>1081</v>
      </c>
      <c r="B499" s="449" t="s">
        <v>1082</v>
      </c>
      <c r="C499" s="449">
        <v>3.22</v>
      </c>
      <c r="D499" s="449">
        <v>2.81</v>
      </c>
      <c r="E499" s="449">
        <v>2.36</v>
      </c>
      <c r="F499" s="449">
        <v>2.15</v>
      </c>
      <c r="G499" s="449">
        <v>1.96</v>
      </c>
      <c r="H499" s="449">
        <v>1.65</v>
      </c>
      <c r="I499" s="449">
        <v>1.36</v>
      </c>
      <c r="J499" s="449">
        <v>1.1599999999999999</v>
      </c>
      <c r="K499" s="449">
        <v>0.89</v>
      </c>
      <c r="L499" s="449">
        <v>0.68</v>
      </c>
      <c r="M499" s="449">
        <v>0.61</v>
      </c>
      <c r="N499" s="449">
        <f>IF(P$496=O$496,O499,IF(O499="-",O499,ROUND(O499-((O499-P499)/(P$496-O$496))*(N$496-O$496),LamtronHeso)))</f>
        <v>3.0522</v>
      </c>
      <c r="O499" s="449">
        <f>IF(O$496=10,C499,HLOOKUP($O$496,$D$496:$M$561,4,TRUE))</f>
        <v>3.22</v>
      </c>
      <c r="P499" s="450">
        <f>IF(P$496=10,C499,HLOOKUP($P$496,$D$496:$M$561,4,TRUE))</f>
        <v>2.81</v>
      </c>
    </row>
    <row r="500" spans="1:16">
      <c r="A500" s="451" t="s">
        <v>1084</v>
      </c>
      <c r="B500" s="452" t="s">
        <v>1085</v>
      </c>
      <c r="C500" s="452">
        <v>2.93</v>
      </c>
      <c r="D500" s="452">
        <v>2.5499999999999998</v>
      </c>
      <c r="E500" s="452">
        <v>2.14</v>
      </c>
      <c r="F500" s="452">
        <v>1.94</v>
      </c>
      <c r="G500" s="452">
        <v>1.78</v>
      </c>
      <c r="H500" s="452">
        <v>1.5</v>
      </c>
      <c r="I500" s="452">
        <v>1.22</v>
      </c>
      <c r="J500" s="452">
        <v>1.05</v>
      </c>
      <c r="K500" s="452">
        <v>0.8</v>
      </c>
      <c r="L500" s="452">
        <v>0.61</v>
      </c>
      <c r="M500" s="452">
        <v>0.55000000000000004</v>
      </c>
      <c r="N500" s="452">
        <f>IF(P$496=O$496,O500,IF(O500="-",O500,ROUND(O500-((O500-P500)/(P$496-O$496))*(N$496-O$496),LamtronHeso)))</f>
        <v>2.7745000000000002</v>
      </c>
      <c r="O500" s="452">
        <f>IF(O$496=10,C500,HLOOKUP($O$496,$D$496:$M$561,5,TRUE))</f>
        <v>2.93</v>
      </c>
      <c r="P500" s="453">
        <f>IF(P$496=10,C500,HLOOKUP($P$496,$D$496:$M$561,5,TRUE))</f>
        <v>2.5499999999999998</v>
      </c>
    </row>
    <row r="501" spans="1:16">
      <c r="A501" s="448" t="s">
        <v>1086</v>
      </c>
      <c r="B501" s="449" t="s">
        <v>1087</v>
      </c>
      <c r="C501" s="449">
        <v>2.67</v>
      </c>
      <c r="D501" s="449">
        <v>2.33</v>
      </c>
      <c r="E501" s="449">
        <v>1.96</v>
      </c>
      <c r="F501" s="449">
        <v>1.77</v>
      </c>
      <c r="G501" s="449">
        <v>1.62</v>
      </c>
      <c r="H501" s="449">
        <v>1.37</v>
      </c>
      <c r="I501" s="449">
        <v>1.1100000000000001</v>
      </c>
      <c r="J501" s="449">
        <v>0.94</v>
      </c>
      <c r="K501" s="449">
        <v>0.73</v>
      </c>
      <c r="L501" s="449">
        <v>0.55000000000000004</v>
      </c>
      <c r="M501" s="449">
        <v>0.5</v>
      </c>
      <c r="N501" s="449">
        <f>IF(P$496=O$496,O501,IF(O501="-",O501,ROUND(O501-((O501-P501)/(P$496-O$496))*(N$496-O$496),LamtronHeso)))</f>
        <v>2.5308000000000002</v>
      </c>
      <c r="O501" s="449">
        <f>IF(O$496=10,C501,HLOOKUP($O$496,$D$496:$M$561,6,TRUE))</f>
        <v>2.67</v>
      </c>
      <c r="P501" s="450">
        <f>IF(P$496=10,C501,HLOOKUP($P$496,$D$496:$M$561,6,TRUE))</f>
        <v>2.33</v>
      </c>
    </row>
    <row r="502" spans="1:16">
      <c r="A502" s="451" t="s">
        <v>1088</v>
      </c>
      <c r="B502" s="452" t="s">
        <v>1089</v>
      </c>
      <c r="C502" s="452">
        <v>2.36</v>
      </c>
      <c r="D502" s="452">
        <v>2.0699999999999998</v>
      </c>
      <c r="E502" s="452">
        <v>1.74</v>
      </c>
      <c r="F502" s="452">
        <v>1.57</v>
      </c>
      <c r="G502" s="452">
        <v>1.43</v>
      </c>
      <c r="H502" s="452">
        <v>1.21</v>
      </c>
      <c r="I502" s="452">
        <v>0.98</v>
      </c>
      <c r="J502" s="452">
        <v>0.83</v>
      </c>
      <c r="K502" s="452">
        <v>0.64</v>
      </c>
      <c r="L502" s="452">
        <v>0.48</v>
      </c>
      <c r="M502" s="452">
        <v>0.44</v>
      </c>
      <c r="N502" s="452">
        <f>IF(P$496=O$496,O502,IF(O502="-",O502,ROUND(O502-((O502-P502)/(P$496-O$496))*(N$496-O$496),LamtronHeso)))</f>
        <v>2.2412999999999998</v>
      </c>
      <c r="O502" s="452">
        <f>IF(O$496=10,C502,HLOOKUP($O$496,$D$496:$M$561,7,TRUE))</f>
        <v>2.36</v>
      </c>
      <c r="P502" s="453">
        <f>IF(P$496=10,C502,HLOOKUP($P$496,$D$496:$M$561,7,TRUE))</f>
        <v>2.0699999999999998</v>
      </c>
    </row>
    <row r="503" spans="1:16">
      <c r="A503" s="448" t="s">
        <v>1090</v>
      </c>
      <c r="B503" s="449" t="s">
        <v>1091</v>
      </c>
      <c r="C503" s="454">
        <v>2.0699999999999998</v>
      </c>
      <c r="D503" s="454">
        <v>1.81</v>
      </c>
      <c r="E503" s="454">
        <v>1.48</v>
      </c>
      <c r="F503" s="454">
        <v>1.3</v>
      </c>
      <c r="G503" s="454">
        <v>1.06</v>
      </c>
      <c r="H503" s="454">
        <v>0.89</v>
      </c>
      <c r="I503" s="454" t="s">
        <v>1083</v>
      </c>
      <c r="J503" s="454" t="s">
        <v>1083</v>
      </c>
      <c r="K503" s="454" t="s">
        <v>1083</v>
      </c>
      <c r="L503" s="454" t="s">
        <v>1083</v>
      </c>
      <c r="M503" s="454" t="s">
        <v>1083</v>
      </c>
      <c r="N503" s="449">
        <f>IF(P$496=O$496,O503,IF(O503="-",O503,ROUND(O503-((O503-P503)/(P$496-O$496))*(N$496-O$496),LamtronHeso)))</f>
        <v>1.9636</v>
      </c>
      <c r="O503" s="449">
        <f>IF(O$496=10,C503,HLOOKUP($O$496,$D$496:$M$561,8,TRUE))</f>
        <v>2.0699999999999998</v>
      </c>
      <c r="P503" s="450">
        <f>IF(P$496=10,C503,HLOOKUP($P$496,$D$496:$M$561,8,TRUE))</f>
        <v>1.81</v>
      </c>
    </row>
    <row r="504" spans="1:16">
      <c r="A504" s="451" t="s">
        <v>863</v>
      </c>
      <c r="B504" s="459" t="s">
        <v>1174</v>
      </c>
      <c r="C504" s="451"/>
      <c r="D504" s="452"/>
      <c r="E504" s="451"/>
      <c r="F504" s="452"/>
      <c r="G504" s="451"/>
      <c r="H504" s="452"/>
      <c r="I504" s="451"/>
      <c r="J504" s="452"/>
      <c r="K504" s="451"/>
      <c r="L504" s="452"/>
      <c r="M504" s="451"/>
      <c r="N504" s="451"/>
      <c r="O504" s="451"/>
      <c r="P504" s="451"/>
    </row>
    <row r="505" spans="1:16">
      <c r="A505" s="448" t="s">
        <v>530</v>
      </c>
      <c r="B505" s="449" t="s">
        <v>1082</v>
      </c>
      <c r="C505" s="449">
        <v>4.66</v>
      </c>
      <c r="D505" s="449">
        <v>4.05</v>
      </c>
      <c r="E505" s="449">
        <v>3.41</v>
      </c>
      <c r="F505" s="449">
        <v>3.1</v>
      </c>
      <c r="G505" s="449">
        <v>2.83</v>
      </c>
      <c r="H505" s="449">
        <v>2.39</v>
      </c>
      <c r="I505" s="449">
        <v>1.93</v>
      </c>
      <c r="J505" s="449">
        <v>1.65</v>
      </c>
      <c r="K505" s="449">
        <v>1.28</v>
      </c>
      <c r="L505" s="449">
        <v>0.99</v>
      </c>
      <c r="M505" s="449">
        <v>0.91</v>
      </c>
      <c r="N505" s="449">
        <f>IF(P$496=O$496,O505,IF(O505="-",O505,ROUND(O505-((O505-P505)/(P$496-O$496))*(N$496-O$496),LamtronHeso)))</f>
        <v>4.4103000000000003</v>
      </c>
      <c r="O505" s="449">
        <f>IF(O$496=10,C505,HLOOKUP($O$496,$D$496:$M$561,10,TRUE))</f>
        <v>4.66</v>
      </c>
      <c r="P505" s="450">
        <f>IF(P$496=10,C505,HLOOKUP($P$496,$D$496:$M$561,10,TRUE))</f>
        <v>4.05</v>
      </c>
    </row>
    <row r="506" spans="1:16">
      <c r="A506" s="451" t="s">
        <v>531</v>
      </c>
      <c r="B506" s="452" t="s">
        <v>1085</v>
      </c>
      <c r="C506" s="452">
        <v>4.22</v>
      </c>
      <c r="D506" s="452">
        <v>3.66</v>
      </c>
      <c r="E506" s="452">
        <v>3.1</v>
      </c>
      <c r="F506" s="452">
        <v>2.82</v>
      </c>
      <c r="G506" s="452">
        <v>2.57</v>
      </c>
      <c r="H506" s="452">
        <v>2.17</v>
      </c>
      <c r="I506" s="452">
        <v>1.76</v>
      </c>
      <c r="J506" s="452">
        <v>1.51</v>
      </c>
      <c r="K506" s="452">
        <v>1.1599999999999999</v>
      </c>
      <c r="L506" s="452">
        <v>0.9</v>
      </c>
      <c r="M506" s="452">
        <v>0.8</v>
      </c>
      <c r="N506" s="452">
        <f>IF(P$496=O$496,O506,IF(O506="-",O506,ROUND(O506-((O506-P506)/(P$496-O$496))*(N$496-O$496),LamtronHeso)))</f>
        <v>3.9908000000000001</v>
      </c>
      <c r="O506" s="452">
        <f>IF(O$496=10,C506,HLOOKUP($O$496,$D$496:$M$561,11,TRUE))</f>
        <v>4.22</v>
      </c>
      <c r="P506" s="453">
        <f>IF(P$496=10,C506,HLOOKUP($P$496,$D$496:$M$561,11,TRUE))</f>
        <v>3.66</v>
      </c>
    </row>
    <row r="507" spans="1:16">
      <c r="A507" s="448" t="s">
        <v>532</v>
      </c>
      <c r="B507" s="449" t="s">
        <v>1087</v>
      </c>
      <c r="C507" s="449">
        <v>3.85</v>
      </c>
      <c r="D507" s="449">
        <v>3.33</v>
      </c>
      <c r="E507" s="449">
        <v>2.8</v>
      </c>
      <c r="F507" s="449">
        <v>2.54</v>
      </c>
      <c r="G507" s="449">
        <v>2.34</v>
      </c>
      <c r="H507" s="449">
        <v>1.98</v>
      </c>
      <c r="I507" s="449">
        <v>1.61</v>
      </c>
      <c r="J507" s="449">
        <v>1.36</v>
      </c>
      <c r="K507" s="449">
        <v>1.06</v>
      </c>
      <c r="L507" s="449">
        <v>0.82</v>
      </c>
      <c r="M507" s="449">
        <v>0.72</v>
      </c>
      <c r="N507" s="449">
        <f>IF(P$496=O$496,O507,IF(O507="-",O507,ROUND(O507-((O507-P507)/(P$496-O$496))*(N$496-O$496),LamtronHeso)))</f>
        <v>3.6371000000000002</v>
      </c>
      <c r="O507" s="449">
        <f>IF(O$496=10,C507,HLOOKUP($O$496,$D$496:$M$561,12,TRUE))</f>
        <v>3.85</v>
      </c>
      <c r="P507" s="450">
        <f>IF(P$496=10,C507,HLOOKUP($P$496,$D$496:$M$561,12,TRUE))</f>
        <v>3.33</v>
      </c>
    </row>
    <row r="508" spans="1:16">
      <c r="A508" s="451" t="s">
        <v>533</v>
      </c>
      <c r="B508" s="452" t="s">
        <v>1089</v>
      </c>
      <c r="C508" s="452">
        <v>3.41</v>
      </c>
      <c r="D508" s="452">
        <v>2.95</v>
      </c>
      <c r="E508" s="452">
        <v>2.48</v>
      </c>
      <c r="F508" s="452">
        <v>2.25</v>
      </c>
      <c r="G508" s="452">
        <v>2.0699999999999998</v>
      </c>
      <c r="H508" s="452">
        <v>1.75</v>
      </c>
      <c r="I508" s="452">
        <v>1.43</v>
      </c>
      <c r="J508" s="452">
        <v>1.2</v>
      </c>
      <c r="K508" s="452">
        <v>0.94</v>
      </c>
      <c r="L508" s="452">
        <v>0.72</v>
      </c>
      <c r="M508" s="452">
        <v>0.63</v>
      </c>
      <c r="N508" s="452">
        <f>IF(P$496=O$496,O508,IF(O508="-",O508,ROUND(O508-((O508-P508)/(P$496-O$496))*(N$496-O$496),LamtronHeso)))</f>
        <v>3.2216999999999998</v>
      </c>
      <c r="O508" s="452">
        <f>IF(O$496=10,C508,HLOOKUP($O$496,$D$496:$M$561,13,TRUE))</f>
        <v>3.41</v>
      </c>
      <c r="P508" s="453">
        <f>IF(P$496=10,C508,HLOOKUP($P$496,$D$496:$M$561,13,TRUE))</f>
        <v>2.95</v>
      </c>
    </row>
    <row r="509" spans="1:16">
      <c r="A509" s="448" t="s">
        <v>534</v>
      </c>
      <c r="B509" s="449" t="s">
        <v>1091</v>
      </c>
      <c r="C509" s="454">
        <v>2.92</v>
      </c>
      <c r="D509" s="454">
        <v>2.5499999999999998</v>
      </c>
      <c r="E509" s="454">
        <v>2.12</v>
      </c>
      <c r="F509" s="454">
        <v>1.86</v>
      </c>
      <c r="G509" s="454">
        <v>1.51</v>
      </c>
      <c r="H509" s="454">
        <v>1.3</v>
      </c>
      <c r="I509" s="454" t="s">
        <v>1083</v>
      </c>
      <c r="J509" s="454" t="s">
        <v>1083</v>
      </c>
      <c r="K509" s="454" t="s">
        <v>1083</v>
      </c>
      <c r="L509" s="454" t="s">
        <v>1083</v>
      </c>
      <c r="M509" s="454" t="s">
        <v>1083</v>
      </c>
      <c r="N509" s="449">
        <f>IF(P$496=O$496,O509,IF(O509="-",O509,ROUND(O509-((O509-P509)/(P$496-O$496))*(N$496-O$496),LamtronHeso)))</f>
        <v>2.7685</v>
      </c>
      <c r="O509" s="449">
        <f>IF(O$496=10,C509,HLOOKUP($O$496,$D$496:$M$561,14,TRUE))</f>
        <v>2.92</v>
      </c>
      <c r="P509" s="450">
        <f>IF(P$496=10,C509,HLOOKUP($P$496,$D$496:$M$561,14,TRUE))</f>
        <v>2.5499999999999998</v>
      </c>
    </row>
    <row r="510" spans="1:16">
      <c r="A510" s="451">
        <v>2</v>
      </c>
      <c r="B510" s="459" t="s">
        <v>1062</v>
      </c>
      <c r="C510" s="451"/>
      <c r="D510" s="452"/>
      <c r="E510" s="451"/>
      <c r="F510" s="452"/>
      <c r="G510" s="451"/>
      <c r="H510" s="452"/>
      <c r="I510" s="451"/>
      <c r="J510" s="452"/>
      <c r="K510" s="451"/>
      <c r="L510" s="452"/>
      <c r="M510" s="451"/>
      <c r="N510" s="451"/>
      <c r="O510" s="451"/>
      <c r="P510" s="451"/>
    </row>
    <row r="511" spans="1:16">
      <c r="A511" s="448" t="s">
        <v>1094</v>
      </c>
      <c r="B511" s="466" t="s">
        <v>1173</v>
      </c>
      <c r="C511" s="466"/>
      <c r="D511" s="466"/>
      <c r="E511" s="466"/>
      <c r="F511" s="466"/>
      <c r="G511" s="466"/>
      <c r="H511" s="466"/>
      <c r="I511" s="466"/>
      <c r="J511" s="466"/>
      <c r="K511" s="466"/>
      <c r="L511" s="466"/>
      <c r="M511" s="466"/>
      <c r="N511" s="466"/>
      <c r="O511" s="466"/>
      <c r="P511" s="466"/>
    </row>
    <row r="512" spans="1:16">
      <c r="A512" s="451" t="s">
        <v>1095</v>
      </c>
      <c r="B512" s="452" t="s">
        <v>1082</v>
      </c>
      <c r="C512" s="452">
        <v>2.96</v>
      </c>
      <c r="D512" s="452">
        <v>2.73</v>
      </c>
      <c r="E512" s="452">
        <v>2.34</v>
      </c>
      <c r="F512" s="452">
        <v>2.13</v>
      </c>
      <c r="G512" s="452">
        <v>1.92</v>
      </c>
      <c r="H512" s="452">
        <v>1.76</v>
      </c>
      <c r="I512" s="452">
        <v>1.54</v>
      </c>
      <c r="J512" s="452">
        <v>1.3</v>
      </c>
      <c r="K512" s="452">
        <v>0.97</v>
      </c>
      <c r="L512" s="452">
        <v>0.79</v>
      </c>
      <c r="M512" s="452">
        <v>0.7</v>
      </c>
      <c r="N512" s="452">
        <f>IF(P$496=O$496,O512,IF(O512="-",O512,ROUND(O512-((O512-P512)/(P$496-O$496))*(N$496-O$496),LamtronHeso)))</f>
        <v>2.8658999999999999</v>
      </c>
      <c r="O512" s="452">
        <f>IF(O$496=10,C512,HLOOKUP($O$496,$D$496:$M$561,17,TRUE))</f>
        <v>2.96</v>
      </c>
      <c r="P512" s="453">
        <f>IF(P$496=10,C512,HLOOKUP($P$496,$D$496:$M$561,17,TRUE))</f>
        <v>2.73</v>
      </c>
    </row>
    <row r="513" spans="1:16">
      <c r="A513" s="448" t="s">
        <v>1096</v>
      </c>
      <c r="B513" s="449" t="s">
        <v>1085</v>
      </c>
      <c r="C513" s="449">
        <v>2.4700000000000002</v>
      </c>
      <c r="D513" s="449">
        <v>2.27</v>
      </c>
      <c r="E513" s="449">
        <v>1.93</v>
      </c>
      <c r="F513" s="449">
        <v>1.77</v>
      </c>
      <c r="G513" s="449">
        <v>1.6</v>
      </c>
      <c r="H513" s="449">
        <v>1.46</v>
      </c>
      <c r="I513" s="449">
        <v>1.28</v>
      </c>
      <c r="J513" s="449">
        <v>1.0900000000000001</v>
      </c>
      <c r="K513" s="449">
        <v>0.8</v>
      </c>
      <c r="L513" s="449">
        <v>0.65</v>
      </c>
      <c r="M513" s="449">
        <v>0.57999999999999996</v>
      </c>
      <c r="N513" s="449">
        <f>IF(P$496=O$496,O513,IF(O513="-",O513,ROUND(O513-((O513-P513)/(P$496-O$496))*(N$496-O$496),LamtronHeso)))</f>
        <v>2.3881000000000001</v>
      </c>
      <c r="O513" s="449">
        <f>IF(O$496=10,C513,HLOOKUP($O$496,$D$496:$M$561,18,TRUE))</f>
        <v>2.4700000000000002</v>
      </c>
      <c r="P513" s="450">
        <f>IF(P$496=10,C513,HLOOKUP($P$496,$D$496:$M$561,18,TRUE))</f>
        <v>2.27</v>
      </c>
    </row>
    <row r="514" spans="1:16">
      <c r="A514" s="451" t="s">
        <v>1097</v>
      </c>
      <c r="B514" s="452" t="s">
        <v>1087</v>
      </c>
      <c r="C514" s="452">
        <v>2.0299999999999998</v>
      </c>
      <c r="D514" s="452">
        <v>1.86</v>
      </c>
      <c r="E514" s="452">
        <v>1.59</v>
      </c>
      <c r="F514" s="452">
        <v>1.46</v>
      </c>
      <c r="G514" s="452">
        <v>1.32</v>
      </c>
      <c r="H514" s="452">
        <v>1.2</v>
      </c>
      <c r="I514" s="452">
        <v>1.05</v>
      </c>
      <c r="J514" s="452">
        <v>0.9</v>
      </c>
      <c r="K514" s="452">
        <v>0.66</v>
      </c>
      <c r="L514" s="452">
        <v>0.53</v>
      </c>
      <c r="M514" s="452">
        <v>0.48</v>
      </c>
      <c r="N514" s="452">
        <f>IF(P$496=O$496,O514,IF(O514="-",O514,ROUND(O514-((O514-P514)/(P$496-O$496))*(N$496-O$496),LamtronHeso)))</f>
        <v>1.9603999999999999</v>
      </c>
      <c r="O514" s="452">
        <f>IF(O$496=10,C514,HLOOKUP($O$496,$D$496:$M$561,19,TRUE))</f>
        <v>2.0299999999999998</v>
      </c>
      <c r="P514" s="453">
        <f>IF(P$496=10,C514,HLOOKUP($P$496,$D$496:$M$561,19,TRUE))</f>
        <v>1.86</v>
      </c>
    </row>
    <row r="515" spans="1:16">
      <c r="A515" s="448" t="s">
        <v>1098</v>
      </c>
      <c r="B515" s="449" t="s">
        <v>1089</v>
      </c>
      <c r="C515" s="454">
        <v>1.78</v>
      </c>
      <c r="D515" s="454">
        <v>1.65</v>
      </c>
      <c r="E515" s="454">
        <v>1.4</v>
      </c>
      <c r="F515" s="454">
        <v>1.27</v>
      </c>
      <c r="G515" s="454">
        <v>1.17</v>
      </c>
      <c r="H515" s="454">
        <v>1.06</v>
      </c>
      <c r="I515" s="454">
        <v>0.93</v>
      </c>
      <c r="J515" s="454">
        <v>0.79</v>
      </c>
      <c r="K515" s="454">
        <v>0.57999999999999996</v>
      </c>
      <c r="L515" s="454">
        <v>0.47</v>
      </c>
      <c r="M515" s="454">
        <v>0.42</v>
      </c>
      <c r="N515" s="449">
        <f>IF(P$496=O$496,O515,IF(O515="-",O515,ROUND(O515-((O515-P515)/(P$496-O$496))*(N$496-O$496),LamtronHeso)))</f>
        <v>1.7267999999999999</v>
      </c>
      <c r="O515" s="449">
        <f>IF(O$496=10,C515,HLOOKUP($O$496,$D$496:$M$561,20,TRUE))</f>
        <v>1.78</v>
      </c>
      <c r="P515" s="450">
        <f>IF(P$496=10,C515,HLOOKUP($P$496,$D$496:$M$561,20,TRUE))</f>
        <v>1.65</v>
      </c>
    </row>
    <row r="516" spans="1:16">
      <c r="A516" s="451" t="s">
        <v>1099</v>
      </c>
      <c r="B516" s="452" t="s">
        <v>1091</v>
      </c>
      <c r="C516" s="452">
        <v>1.59</v>
      </c>
      <c r="D516" s="452">
        <v>1.47</v>
      </c>
      <c r="E516" s="452">
        <v>1.24</v>
      </c>
      <c r="F516" s="452">
        <v>1.1399999999999999</v>
      </c>
      <c r="G516" s="452">
        <v>0.98</v>
      </c>
      <c r="H516" s="452">
        <v>0.83</v>
      </c>
      <c r="I516" s="452" t="s">
        <v>1083</v>
      </c>
      <c r="J516" s="452" t="s">
        <v>1083</v>
      </c>
      <c r="K516" s="452" t="s">
        <v>1083</v>
      </c>
      <c r="L516" s="452" t="s">
        <v>1083</v>
      </c>
      <c r="M516" s="452" t="s">
        <v>1083</v>
      </c>
      <c r="N516" s="452">
        <f>IF(P$496=O$496,O516,IF(O516="-",O516,ROUND(O516-((O516-P516)/(P$496-O$496))*(N$496-O$496),LamtronHeso)))</f>
        <v>1.5408999999999999</v>
      </c>
      <c r="O516" s="452">
        <f>IF(O$496=10,C516,HLOOKUP($O$496,$D$496:$M$561,21,TRUE))</f>
        <v>1.59</v>
      </c>
      <c r="P516" s="453">
        <f>IF(P$496=10,C516,HLOOKUP($P$496,$D$496:$M$561,21,TRUE))</f>
        <v>1.47</v>
      </c>
    </row>
    <row r="517" spans="1:16">
      <c r="A517" s="448" t="s">
        <v>1100</v>
      </c>
      <c r="B517" s="466" t="s">
        <v>1174</v>
      </c>
      <c r="C517" s="466"/>
      <c r="D517" s="466"/>
      <c r="E517" s="466"/>
      <c r="F517" s="466"/>
      <c r="G517" s="466"/>
      <c r="H517" s="466"/>
      <c r="I517" s="466"/>
      <c r="J517" s="466"/>
      <c r="K517" s="466"/>
      <c r="L517" s="466"/>
      <c r="M517" s="466"/>
      <c r="N517" s="466"/>
      <c r="O517" s="466"/>
      <c r="P517" s="466"/>
    </row>
    <row r="518" spans="1:16">
      <c r="A518" s="451" t="s">
        <v>1101</v>
      </c>
      <c r="B518" s="452" t="s">
        <v>1082</v>
      </c>
      <c r="C518" s="452">
        <v>4.7</v>
      </c>
      <c r="D518" s="452">
        <v>4.2699999999999996</v>
      </c>
      <c r="E518" s="452">
        <v>3.66</v>
      </c>
      <c r="F518" s="452">
        <v>3.32</v>
      </c>
      <c r="G518" s="452">
        <v>3.01</v>
      </c>
      <c r="H518" s="452">
        <v>2.75</v>
      </c>
      <c r="I518" s="452">
        <v>2.4</v>
      </c>
      <c r="J518" s="452">
        <v>2.0299999999999998</v>
      </c>
      <c r="K518" s="452">
        <v>1.52</v>
      </c>
      <c r="L518" s="452">
        <v>1.21</v>
      </c>
      <c r="M518" s="452">
        <v>1.04</v>
      </c>
      <c r="N518" s="452">
        <f>IF(P$496=O$496,O518,IF(O518="-",O518,ROUND(O518-((O518-P518)/(P$496-O$496))*(N$496-O$496),LamtronHeso)))</f>
        <v>4.524</v>
      </c>
      <c r="O518" s="452">
        <f>IF(O$496=10,C518,HLOOKUP($O$496,$D$496:$M$561,23,TRUE))</f>
        <v>4.7</v>
      </c>
      <c r="P518" s="453">
        <f>IF(P$496=10,C518,HLOOKUP($P$496,$D$496:$M$561,23,TRUE))</f>
        <v>4.2699999999999996</v>
      </c>
    </row>
    <row r="519" spans="1:16">
      <c r="A519" s="448" t="s">
        <v>1102</v>
      </c>
      <c r="B519" s="449" t="s">
        <v>1085</v>
      </c>
      <c r="C519" s="449">
        <v>3.87</v>
      </c>
      <c r="D519" s="449">
        <v>3.57</v>
      </c>
      <c r="E519" s="449">
        <v>3.02</v>
      </c>
      <c r="F519" s="449">
        <v>2.77</v>
      </c>
      <c r="G519" s="449">
        <v>2.5</v>
      </c>
      <c r="H519" s="449">
        <v>2.2799999999999998</v>
      </c>
      <c r="I519" s="449">
        <v>2.0099999999999998</v>
      </c>
      <c r="J519" s="449">
        <v>1.7</v>
      </c>
      <c r="K519" s="449">
        <v>1.26</v>
      </c>
      <c r="L519" s="449">
        <v>1.02</v>
      </c>
      <c r="M519" s="449">
        <v>0.88</v>
      </c>
      <c r="N519" s="449">
        <f>IF(P$496=O$496,O519,IF(O519="-",O519,ROUND(O519-((O519-P519)/(P$496-O$496))*(N$496-O$496),LamtronHeso)))</f>
        <v>3.7471999999999999</v>
      </c>
      <c r="O519" s="449">
        <f>IF(O$496=10,C519,HLOOKUP($O$496,$D$496:$M$561,24,TRUE))</f>
        <v>3.87</v>
      </c>
      <c r="P519" s="450">
        <f>IF(P$496=10,C519,HLOOKUP($P$496,$D$496:$M$561,24,TRUE))</f>
        <v>3.57</v>
      </c>
    </row>
    <row r="520" spans="1:16">
      <c r="A520" s="451" t="s">
        <v>1103</v>
      </c>
      <c r="B520" s="452" t="s">
        <v>1087</v>
      </c>
      <c r="C520" s="452">
        <v>3.13</v>
      </c>
      <c r="D520" s="452">
        <v>2.9</v>
      </c>
      <c r="E520" s="452">
        <v>2.4300000000000002</v>
      </c>
      <c r="F520" s="452">
        <v>2.2400000000000002</v>
      </c>
      <c r="G520" s="452">
        <v>2.0299999999999998</v>
      </c>
      <c r="H520" s="452">
        <v>1.9</v>
      </c>
      <c r="I520" s="452">
        <v>1.66</v>
      </c>
      <c r="J520" s="452">
        <v>1.42</v>
      </c>
      <c r="K520" s="452">
        <v>1.04</v>
      </c>
      <c r="L520" s="452">
        <v>0.82</v>
      </c>
      <c r="M520" s="452">
        <v>0.72</v>
      </c>
      <c r="N520" s="452">
        <f>IF(P$496=O$496,O520,IF(O520="-",O520,ROUND(O520-((O520-P520)/(P$496-O$496))*(N$496-O$496),LamtronHeso)))</f>
        <v>3.0358999999999998</v>
      </c>
      <c r="O520" s="452">
        <f>IF(O$496=10,C520,HLOOKUP($O$496,$D$496:$M$561,25,TRUE))</f>
        <v>3.13</v>
      </c>
      <c r="P520" s="453">
        <f>IF(P$496=10,C520,HLOOKUP($P$496,$D$496:$M$561,25,TRUE))</f>
        <v>2.9</v>
      </c>
    </row>
    <row r="521" spans="1:16">
      <c r="A521" s="448" t="s">
        <v>1104</v>
      </c>
      <c r="B521" s="449" t="s">
        <v>1089</v>
      </c>
      <c r="C521" s="454">
        <v>2.78</v>
      </c>
      <c r="D521" s="454">
        <v>2.57</v>
      </c>
      <c r="E521" s="454">
        <v>2.16</v>
      </c>
      <c r="F521" s="454">
        <v>1.99</v>
      </c>
      <c r="G521" s="454">
        <v>1.79</v>
      </c>
      <c r="H521" s="454">
        <v>1.68</v>
      </c>
      <c r="I521" s="454">
        <v>1.47</v>
      </c>
      <c r="J521" s="454">
        <v>1.25</v>
      </c>
      <c r="K521" s="454">
        <v>0.91</v>
      </c>
      <c r="L521" s="454">
        <v>0.72</v>
      </c>
      <c r="M521" s="454">
        <v>0.64</v>
      </c>
      <c r="N521" s="449">
        <f>IF(P$496=O$496,O521,IF(O521="-",O521,ROUND(O521-((O521-P521)/(P$496-O$496))*(N$496-O$496),LamtronHeso)))</f>
        <v>2.694</v>
      </c>
      <c r="O521" s="449">
        <f>IF(O$496=10,C521,HLOOKUP($O$496,$D$496:$M$561,26,TRUE))</f>
        <v>2.78</v>
      </c>
      <c r="P521" s="450">
        <f>IF(P$496=10,C521,HLOOKUP($P$496,$D$496:$M$561,26,TRUE))</f>
        <v>2.57</v>
      </c>
    </row>
    <row r="522" spans="1:16">
      <c r="A522" s="451" t="s">
        <v>1105</v>
      </c>
      <c r="B522" s="452" t="s">
        <v>1091</v>
      </c>
      <c r="C522" s="452">
        <v>2.46</v>
      </c>
      <c r="D522" s="452">
        <v>2.25</v>
      </c>
      <c r="E522" s="452">
        <v>1.89</v>
      </c>
      <c r="F522" s="452">
        <v>1.72</v>
      </c>
      <c r="G522" s="452">
        <v>1.47</v>
      </c>
      <c r="H522" s="452">
        <v>1.22</v>
      </c>
      <c r="I522" s="452" t="s">
        <v>1083</v>
      </c>
      <c r="J522" s="452" t="s">
        <v>1083</v>
      </c>
      <c r="K522" s="452" t="s">
        <v>1083</v>
      </c>
      <c r="L522" s="452" t="s">
        <v>1083</v>
      </c>
      <c r="M522" s="452" t="s">
        <v>1083</v>
      </c>
      <c r="N522" s="452">
        <f>IF(P$496=O$496,O522,IF(O522="-",O522,ROUND(O522-((O522-P522)/(P$496-O$496))*(N$496-O$496),LamtronHeso)))</f>
        <v>2.3740000000000001</v>
      </c>
      <c r="O522" s="452">
        <f>IF(O$496=10,C522,HLOOKUP($O$496,$D$496:$M$561,27,TRUE))</f>
        <v>2.46</v>
      </c>
      <c r="P522" s="453">
        <f>IF(P$496=10,C522,HLOOKUP($P$496,$D$496:$M$561,27,TRUE))</f>
        <v>2.25</v>
      </c>
    </row>
    <row r="523" spans="1:16">
      <c r="A523" s="448">
        <v>3</v>
      </c>
      <c r="B523" s="466" t="s">
        <v>1063</v>
      </c>
      <c r="C523" s="466"/>
      <c r="D523" s="466"/>
      <c r="E523" s="466"/>
      <c r="F523" s="466"/>
      <c r="G523" s="466"/>
      <c r="H523" s="466"/>
      <c r="I523" s="466"/>
      <c r="J523" s="466"/>
      <c r="K523" s="466"/>
      <c r="L523" s="466"/>
      <c r="M523" s="466"/>
      <c r="N523" s="466"/>
      <c r="O523" s="466"/>
      <c r="P523" s="466"/>
    </row>
    <row r="524" spans="1:16">
      <c r="A524" s="451" t="s">
        <v>1106</v>
      </c>
      <c r="B524" s="459" t="s">
        <v>1173</v>
      </c>
      <c r="C524" s="451"/>
      <c r="D524" s="452"/>
      <c r="E524" s="451"/>
      <c r="F524" s="452"/>
      <c r="G524" s="451"/>
      <c r="H524" s="452"/>
      <c r="I524" s="451"/>
      <c r="J524" s="452"/>
      <c r="K524" s="451"/>
      <c r="L524" s="452"/>
      <c r="M524" s="451"/>
      <c r="N524" s="451"/>
      <c r="O524" s="451"/>
      <c r="P524" s="451"/>
    </row>
    <row r="525" spans="1:16">
      <c r="A525" s="448" t="s">
        <v>1107</v>
      </c>
      <c r="B525" s="449" t="s">
        <v>1082</v>
      </c>
      <c r="C525" s="449">
        <v>2.0499999999999998</v>
      </c>
      <c r="D525" s="449">
        <v>1.92</v>
      </c>
      <c r="E525" s="449">
        <v>1.68</v>
      </c>
      <c r="F525" s="449">
        <v>1.5</v>
      </c>
      <c r="G525" s="449">
        <v>1.36</v>
      </c>
      <c r="H525" s="449">
        <v>1.24</v>
      </c>
      <c r="I525" s="449">
        <v>1.08</v>
      </c>
      <c r="J525" s="449">
        <v>0.92</v>
      </c>
      <c r="K525" s="449">
        <v>0.68</v>
      </c>
      <c r="L525" s="449">
        <v>0.51</v>
      </c>
      <c r="M525" s="449">
        <v>0.45</v>
      </c>
      <c r="N525" s="449">
        <f>IF(P$496=O$496,O525,IF(O525="-",O525,ROUND(O525-((O525-P525)/(P$496-O$496))*(N$496-O$496),LamtronHeso)))</f>
        <v>1.9967999999999999</v>
      </c>
      <c r="O525" s="449">
        <f>IF(O$496=10,C525,HLOOKUP($O$496,$D$496:$M$561,30,TRUE))</f>
        <v>2.0499999999999998</v>
      </c>
      <c r="P525" s="450">
        <f>IF(P$496=10,C525,HLOOKUP($P$496,$D$496:$M$561,30,TRUE))</f>
        <v>1.92</v>
      </c>
    </row>
    <row r="526" spans="1:16">
      <c r="A526" s="451" t="s">
        <v>1108</v>
      </c>
      <c r="B526" s="452" t="s">
        <v>1085</v>
      </c>
      <c r="C526" s="452">
        <v>1.44</v>
      </c>
      <c r="D526" s="452">
        <v>1.39</v>
      </c>
      <c r="E526" s="452">
        <v>1.1299999999999999</v>
      </c>
      <c r="F526" s="452">
        <v>1.05</v>
      </c>
      <c r="G526" s="452">
        <v>0.95</v>
      </c>
      <c r="H526" s="452">
        <v>0.81</v>
      </c>
      <c r="I526" s="452">
        <v>0.68</v>
      </c>
      <c r="J526" s="452">
        <v>0.57999999999999996</v>
      </c>
      <c r="K526" s="452">
        <v>0.44</v>
      </c>
      <c r="L526" s="452">
        <v>0.34</v>
      </c>
      <c r="M526" s="452">
        <v>0.28000000000000003</v>
      </c>
      <c r="N526" s="452">
        <f>IF(P$496=O$496,O526,IF(O526="-",O526,ROUND(O526-((O526-P526)/(P$496-O$496))*(N$496-O$496),LamtronHeso)))</f>
        <v>1.4195</v>
      </c>
      <c r="O526" s="452">
        <f>IF(O$496=10,C526,HLOOKUP($O$496,$D$496:$M$561,31,TRUE))</f>
        <v>1.44</v>
      </c>
      <c r="P526" s="453">
        <f>IF(P$496=10,C526,HLOOKUP($P$496,$D$496:$M$561,31,TRUE))</f>
        <v>1.39</v>
      </c>
    </row>
    <row r="527" spans="1:16">
      <c r="A527" s="448" t="s">
        <v>1109</v>
      </c>
      <c r="B527" s="449" t="s">
        <v>1087</v>
      </c>
      <c r="C527" s="449">
        <v>1.19</v>
      </c>
      <c r="D527" s="449">
        <v>1.08</v>
      </c>
      <c r="E527" s="449">
        <v>0.92</v>
      </c>
      <c r="F527" s="449">
        <v>0.84</v>
      </c>
      <c r="G527" s="449">
        <v>0.77</v>
      </c>
      <c r="H527" s="449">
        <v>0.7</v>
      </c>
      <c r="I527" s="449">
        <v>0.6</v>
      </c>
      <c r="J527" s="449">
        <v>0.51</v>
      </c>
      <c r="K527" s="449">
        <v>0.39</v>
      </c>
      <c r="L527" s="449">
        <v>0.28999999999999998</v>
      </c>
      <c r="M527" s="449">
        <v>0.25</v>
      </c>
      <c r="N527" s="449">
        <f>IF(P$496=O$496,O527,IF(O527="-",O527,ROUND(O527-((O527-P527)/(P$496-O$496))*(N$496-O$496),LamtronHeso)))</f>
        <v>1.145</v>
      </c>
      <c r="O527" s="449">
        <f>IF(O$496=10,C527,HLOOKUP($O$496,$D$496:$M$561,32,TRUE))</f>
        <v>1.19</v>
      </c>
      <c r="P527" s="450">
        <f>IF(P$496=10,C527,HLOOKUP($P$496,$D$496:$M$561,32,TRUE))</f>
        <v>1.08</v>
      </c>
    </row>
    <row r="528" spans="1:16">
      <c r="A528" s="451" t="s">
        <v>1110</v>
      </c>
      <c r="B528" s="452" t="s">
        <v>1089</v>
      </c>
      <c r="C528" s="452">
        <v>1.05</v>
      </c>
      <c r="D528" s="452">
        <v>0.93</v>
      </c>
      <c r="E528" s="452">
        <v>0.81</v>
      </c>
      <c r="F528" s="452">
        <v>0.74</v>
      </c>
      <c r="G528" s="452">
        <v>0.68</v>
      </c>
      <c r="H528" s="452">
        <v>0.57999999999999996</v>
      </c>
      <c r="I528" s="452">
        <v>0.48</v>
      </c>
      <c r="J528" s="452">
        <v>0.43</v>
      </c>
      <c r="K528" s="452">
        <v>0.32</v>
      </c>
      <c r="L528" s="452">
        <v>0.25</v>
      </c>
      <c r="M528" s="452">
        <v>0.21</v>
      </c>
      <c r="N528" s="452">
        <f>IF(P$496=O$496,O528,IF(O528="-",O528,ROUND(O528-((O528-P528)/(P$496-O$496))*(N$496-O$496),LamtronHeso)))</f>
        <v>1.0008999999999999</v>
      </c>
      <c r="O528" s="452">
        <f>IF(O$496=10,C528,HLOOKUP($O$496,$D$496:$M$561,33,TRUE))</f>
        <v>1.05</v>
      </c>
      <c r="P528" s="453">
        <f>IF(P$496=10,C528,HLOOKUP($P$496,$D$496:$M$561,33,TRUE))</f>
        <v>0.93</v>
      </c>
    </row>
    <row r="529" spans="1:16">
      <c r="A529" s="448" t="s">
        <v>1111</v>
      </c>
      <c r="B529" s="449" t="s">
        <v>1091</v>
      </c>
      <c r="C529" s="449">
        <v>0.95</v>
      </c>
      <c r="D529" s="449">
        <v>0.87</v>
      </c>
      <c r="E529" s="449">
        <v>0.76</v>
      </c>
      <c r="F529" s="449">
        <v>0.69</v>
      </c>
      <c r="G529" s="449">
        <v>0.59</v>
      </c>
      <c r="H529" s="449">
        <v>0.49</v>
      </c>
      <c r="I529" s="449">
        <v>0.43</v>
      </c>
      <c r="J529" s="449" t="s">
        <v>1083</v>
      </c>
      <c r="K529" s="449" t="s">
        <v>1083</v>
      </c>
      <c r="L529" s="449" t="s">
        <v>1083</v>
      </c>
      <c r="M529" s="449" t="s">
        <v>1083</v>
      </c>
      <c r="N529" s="449">
        <f>IF(P$496=O$496,O529,IF(O529="-",O529,ROUND(O529-((O529-P529)/(P$496-O$496))*(N$496-O$496),LamtronHeso)))</f>
        <v>0.9173</v>
      </c>
      <c r="O529" s="449">
        <f>IF(O$496=10,C529,HLOOKUP($O$496,$D$496:$M$561,34,TRUE))</f>
        <v>0.95</v>
      </c>
      <c r="P529" s="450">
        <f>IF(P$496=10,C529,HLOOKUP($P$496,$D$496:$M$561,34,TRUE))</f>
        <v>0.87</v>
      </c>
    </row>
    <row r="530" spans="1:16">
      <c r="A530" s="451" t="s">
        <v>1112</v>
      </c>
      <c r="B530" s="459" t="s">
        <v>1174</v>
      </c>
      <c r="C530" s="451"/>
      <c r="D530" s="452"/>
      <c r="E530" s="451"/>
      <c r="F530" s="452"/>
      <c r="G530" s="451"/>
      <c r="H530" s="452"/>
      <c r="I530" s="451"/>
      <c r="J530" s="452"/>
      <c r="K530" s="451"/>
      <c r="L530" s="452"/>
      <c r="M530" s="451"/>
      <c r="N530" s="451"/>
      <c r="O530" s="451"/>
      <c r="P530" s="451"/>
    </row>
    <row r="531" spans="1:16">
      <c r="A531" s="448" t="s">
        <v>1113</v>
      </c>
      <c r="B531" s="449" t="s">
        <v>1082</v>
      </c>
      <c r="C531" s="449">
        <v>3.01</v>
      </c>
      <c r="D531" s="449">
        <v>2.76</v>
      </c>
      <c r="E531" s="449">
        <v>2.36</v>
      </c>
      <c r="F531" s="449">
        <v>2.15</v>
      </c>
      <c r="G531" s="449">
        <v>1.95</v>
      </c>
      <c r="H531" s="449">
        <v>1.78</v>
      </c>
      <c r="I531" s="449">
        <v>1.52</v>
      </c>
      <c r="J531" s="449">
        <v>1.32</v>
      </c>
      <c r="K531" s="449">
        <v>1.02</v>
      </c>
      <c r="L531" s="449">
        <v>0.75</v>
      </c>
      <c r="M531" s="449">
        <v>0.66</v>
      </c>
      <c r="N531" s="449">
        <f>IF(P$496=O$496,O531,IF(O531="-",O531,ROUND(O531-((O531-P531)/(P$496-O$496))*(N$496-O$496),LamtronHeso)))</f>
        <v>2.9077000000000002</v>
      </c>
      <c r="O531" s="449">
        <f>IF(O$496=10,C531,HLOOKUP($O$496,$D$496:$M$561,36,TRUE))</f>
        <v>3.01</v>
      </c>
      <c r="P531" s="450">
        <f>IF(P$496=10,C531,HLOOKUP($P$496,$D$496:$M$561,36,TRUE))</f>
        <v>2.76</v>
      </c>
    </row>
    <row r="532" spans="1:16">
      <c r="A532" s="451" t="s">
        <v>1114</v>
      </c>
      <c r="B532" s="452" t="s">
        <v>1085</v>
      </c>
      <c r="C532" s="452">
        <v>2.27</v>
      </c>
      <c r="D532" s="452">
        <v>2.15</v>
      </c>
      <c r="E532" s="452">
        <v>1.83</v>
      </c>
      <c r="F532" s="452">
        <v>1.67</v>
      </c>
      <c r="G532" s="452">
        <v>1.51</v>
      </c>
      <c r="H532" s="452">
        <v>1.38</v>
      </c>
      <c r="I532" s="452">
        <v>1.21</v>
      </c>
      <c r="J532" s="452">
        <v>1.03</v>
      </c>
      <c r="K532" s="452">
        <v>0.79</v>
      </c>
      <c r="L532" s="452">
        <v>0.61</v>
      </c>
      <c r="M532" s="452">
        <v>0.49</v>
      </c>
      <c r="N532" s="449">
        <f>IF(P$496=O$496,O532,IF(O532="-",O532,ROUND(O532-((O532-P532)/(P$496-O$496))*(N$496-O$496),LamtronHeso)))</f>
        <v>2.2208999999999999</v>
      </c>
      <c r="O532" s="449">
        <f>IF(O$496=10,C532,HLOOKUP($O$496,$D$496:$M$561,37,TRUE))</f>
        <v>2.27</v>
      </c>
      <c r="P532" s="450">
        <f>IF(P$496=10,C532,HLOOKUP($P$496,$D$496:$M$561,37,TRUE))</f>
        <v>2.15</v>
      </c>
    </row>
    <row r="533" spans="1:16">
      <c r="A533" s="448" t="s">
        <v>1115</v>
      </c>
      <c r="B533" s="449" t="s">
        <v>1087</v>
      </c>
      <c r="C533" s="449">
        <v>1.67</v>
      </c>
      <c r="D533" s="449">
        <v>1.55</v>
      </c>
      <c r="E533" s="449">
        <v>1.32</v>
      </c>
      <c r="F533" s="449">
        <v>1.2</v>
      </c>
      <c r="G533" s="449">
        <v>1.1000000000000001</v>
      </c>
      <c r="H533" s="449">
        <v>1.01</v>
      </c>
      <c r="I533" s="449">
        <v>0.85</v>
      </c>
      <c r="J533" s="449">
        <v>0.72</v>
      </c>
      <c r="K533" s="449">
        <v>0.56000000000000005</v>
      </c>
      <c r="L533" s="449">
        <v>0.42</v>
      </c>
      <c r="M533" s="449">
        <v>0.36</v>
      </c>
      <c r="N533" s="449">
        <f>IF(P$496=O$496,O533,IF(O533="-",O533,ROUND(O533-((O533-P533)/(P$496-O$496))*(N$496-O$496),LamtronHeso)))</f>
        <v>1.6209</v>
      </c>
      <c r="O533" s="449">
        <f>IF(O$496=10,C533,HLOOKUP($O$496,$D$496:$M$561,38,TRUE))</f>
        <v>1.67</v>
      </c>
      <c r="P533" s="450">
        <f>IF(P$496=10,C533,HLOOKUP($P$496,$D$496:$M$561,38,TRUE))</f>
        <v>1.55</v>
      </c>
    </row>
    <row r="534" spans="1:16">
      <c r="A534" s="451" t="s">
        <v>1116</v>
      </c>
      <c r="B534" s="452" t="s">
        <v>1089</v>
      </c>
      <c r="C534" s="452">
        <v>1.48</v>
      </c>
      <c r="D534" s="452">
        <v>1.37</v>
      </c>
      <c r="E534" s="452">
        <v>1.17</v>
      </c>
      <c r="F534" s="452">
        <v>1.06</v>
      </c>
      <c r="G534" s="452">
        <v>0.97</v>
      </c>
      <c r="H534" s="452">
        <v>0.82</v>
      </c>
      <c r="I534" s="452">
        <v>0.7</v>
      </c>
      <c r="J534" s="452">
        <v>0.59</v>
      </c>
      <c r="K534" s="452">
        <v>0.45</v>
      </c>
      <c r="L534" s="452">
        <v>0.33</v>
      </c>
      <c r="M534" s="452">
        <v>0.28999999999999998</v>
      </c>
      <c r="N534" s="449">
        <f>IF(P$496=O$496,O534,IF(O534="-",O534,ROUND(O534-((O534-P534)/(P$496-O$496))*(N$496-O$496),LamtronHeso)))</f>
        <v>1.4350000000000001</v>
      </c>
      <c r="O534" s="449">
        <f>IF(O$496=10,C534,HLOOKUP($O$496,$D$496:$M$561,39,TRUE))</f>
        <v>1.48</v>
      </c>
      <c r="P534" s="450">
        <f>IF(P$496=10,C534,HLOOKUP($P$496,$D$496:$M$561,39,TRUE))</f>
        <v>1.37</v>
      </c>
    </row>
    <row r="535" spans="1:16">
      <c r="A535" s="448" t="s">
        <v>1117</v>
      </c>
      <c r="B535" s="449" t="s">
        <v>1091</v>
      </c>
      <c r="C535" s="449">
        <v>1.37</v>
      </c>
      <c r="D535" s="449">
        <v>1.26</v>
      </c>
      <c r="E535" s="449">
        <v>1.08</v>
      </c>
      <c r="F535" s="449">
        <v>0.98</v>
      </c>
      <c r="G535" s="449">
        <v>0.83</v>
      </c>
      <c r="H535" s="449">
        <v>0.71</v>
      </c>
      <c r="I535" s="449" t="s">
        <v>1083</v>
      </c>
      <c r="J535" s="449" t="s">
        <v>1083</v>
      </c>
      <c r="K535" s="449" t="s">
        <v>1083</v>
      </c>
      <c r="L535" s="449" t="s">
        <v>1083</v>
      </c>
      <c r="M535" s="449" t="s">
        <v>1083</v>
      </c>
      <c r="N535" s="449">
        <f>IF(P$496=O$496,O535,IF(O535="-",O535,ROUND(O535-((O535-P535)/(P$496-O$496))*(N$496-O$496),LamtronHeso)))</f>
        <v>1.325</v>
      </c>
      <c r="O535" s="449">
        <f>IF(O$496=10,C535,HLOOKUP($O$496,$D$496:$M$561,40,TRUE))</f>
        <v>1.37</v>
      </c>
      <c r="P535" s="450">
        <f>IF(P$496=10,C535,HLOOKUP($P$496,$D$496:$M$561,40,TRUE))</f>
        <v>1.26</v>
      </c>
    </row>
    <row r="536" spans="1:16">
      <c r="A536" s="451">
        <v>4</v>
      </c>
      <c r="B536" s="459" t="s">
        <v>1161</v>
      </c>
      <c r="C536" s="451"/>
      <c r="D536" s="452"/>
      <c r="E536" s="451"/>
      <c r="F536" s="452"/>
      <c r="G536" s="451"/>
      <c r="H536" s="452"/>
      <c r="I536" s="451"/>
      <c r="J536" s="452"/>
      <c r="K536" s="451"/>
      <c r="L536" s="452"/>
      <c r="M536" s="451"/>
      <c r="N536" s="451"/>
      <c r="O536" s="451"/>
      <c r="P536" s="451"/>
    </row>
    <row r="537" spans="1:16">
      <c r="A537" s="448" t="s">
        <v>1118</v>
      </c>
      <c r="B537" s="466" t="s">
        <v>1173</v>
      </c>
      <c r="C537" s="466"/>
      <c r="D537" s="466"/>
      <c r="E537" s="466"/>
      <c r="F537" s="466"/>
      <c r="G537" s="466"/>
      <c r="H537" s="466"/>
      <c r="I537" s="466"/>
      <c r="J537" s="466"/>
      <c r="K537" s="466"/>
      <c r="L537" s="466"/>
      <c r="M537" s="466"/>
      <c r="N537" s="466"/>
      <c r="O537" s="466"/>
      <c r="P537" s="466"/>
    </row>
    <row r="538" spans="1:16">
      <c r="A538" s="451" t="s">
        <v>1119</v>
      </c>
      <c r="B538" s="452" t="s">
        <v>1082</v>
      </c>
      <c r="C538" s="452">
        <v>2.98</v>
      </c>
      <c r="D538" s="452">
        <v>2.6</v>
      </c>
      <c r="E538" s="452">
        <v>2.2000000000000002</v>
      </c>
      <c r="F538" s="452">
        <v>1.98</v>
      </c>
      <c r="G538" s="452">
        <v>1.83</v>
      </c>
      <c r="H538" s="452">
        <v>1.54</v>
      </c>
      <c r="I538" s="452">
        <v>1.3</v>
      </c>
      <c r="J538" s="452">
        <v>1.1299999999999999</v>
      </c>
      <c r="K538" s="452">
        <v>0.85</v>
      </c>
      <c r="L538" s="452">
        <v>0.66</v>
      </c>
      <c r="M538" s="452">
        <v>0.57999999999999996</v>
      </c>
      <c r="N538" s="452">
        <f>IF(P$496=O$496,O538,IF(O538="-",O538,ROUND(O538-((O538-P538)/(P$496-O$496))*(N$496-O$496),LamtronHeso)))</f>
        <v>2.8245</v>
      </c>
      <c r="O538" s="452">
        <f>IF(O$496=10,C538,HLOOKUP($O$496,$D$496:$M$561,43,TRUE))</f>
        <v>2.98</v>
      </c>
      <c r="P538" s="453">
        <f>IF(P$496=10,C538,HLOOKUP($P$496,$D$496:$M$561,43,TRUE))</f>
        <v>2.6</v>
      </c>
    </row>
    <row r="539" spans="1:16">
      <c r="A539" s="448" t="s">
        <v>1120</v>
      </c>
      <c r="B539" s="449" t="s">
        <v>1085</v>
      </c>
      <c r="C539" s="449">
        <v>2.7</v>
      </c>
      <c r="D539" s="449">
        <v>2.36</v>
      </c>
      <c r="E539" s="449">
        <v>1.99</v>
      </c>
      <c r="F539" s="449">
        <v>1.78</v>
      </c>
      <c r="G539" s="449">
        <v>1.66</v>
      </c>
      <c r="H539" s="449">
        <v>1.39</v>
      </c>
      <c r="I539" s="449">
        <v>1.17</v>
      </c>
      <c r="J539" s="449">
        <v>1.02</v>
      </c>
      <c r="K539" s="449">
        <v>0.77</v>
      </c>
      <c r="L539" s="449">
        <v>0.59</v>
      </c>
      <c r="M539" s="449">
        <v>0.52</v>
      </c>
      <c r="N539" s="449">
        <f>IF(P$496=O$496,O539,IF(O539="-",O539,ROUND(O539-((O539-P539)/(P$496-O$496))*(N$496-O$496),LamtronHeso)))</f>
        <v>2.5608</v>
      </c>
      <c r="O539" s="449">
        <f>IF(O$496=10,C539,HLOOKUP($O$496,$D$496:$M$561,44,TRUE))</f>
        <v>2.7</v>
      </c>
      <c r="P539" s="450">
        <f>IF(P$496=10,C539,HLOOKUP($P$496,$D$496:$M$561,44,TRUE))</f>
        <v>2.36</v>
      </c>
    </row>
    <row r="540" spans="1:16">
      <c r="A540" s="451" t="s">
        <v>1121</v>
      </c>
      <c r="B540" s="452" t="s">
        <v>1087</v>
      </c>
      <c r="C540" s="452">
        <v>2.48</v>
      </c>
      <c r="D540" s="452">
        <v>2.14</v>
      </c>
      <c r="E540" s="452">
        <v>1.8</v>
      </c>
      <c r="F540" s="452">
        <v>1.61</v>
      </c>
      <c r="G540" s="452">
        <v>1.51</v>
      </c>
      <c r="H540" s="452">
        <v>1.22</v>
      </c>
      <c r="I540" s="452">
        <v>1.05</v>
      </c>
      <c r="J540" s="452">
        <v>0.87</v>
      </c>
      <c r="K540" s="452">
        <v>0.67</v>
      </c>
      <c r="L540" s="452">
        <v>0.49</v>
      </c>
      <c r="M540" s="452">
        <v>0.42</v>
      </c>
      <c r="N540" s="452">
        <f>IF(P$496=O$496,O540,IF(O540="-",O540,ROUND(O540-((O540-P540)/(P$496-O$496))*(N$496-O$496),LamtronHeso)))</f>
        <v>2.3408000000000002</v>
      </c>
      <c r="O540" s="452">
        <f>IF(O$496=10,C540,HLOOKUP($O$496,$D$496:$M$561,45,TRUE))</f>
        <v>2.48</v>
      </c>
      <c r="P540" s="453">
        <f>IF(P$496=10,C540,HLOOKUP($P$496,$D$496:$M$561,45,TRUE))</f>
        <v>2.14</v>
      </c>
    </row>
    <row r="541" spans="1:16">
      <c r="A541" s="448" t="s">
        <v>1122</v>
      </c>
      <c r="B541" s="449" t="s">
        <v>1089</v>
      </c>
      <c r="C541" s="449">
        <v>2.2000000000000002</v>
      </c>
      <c r="D541" s="449">
        <v>1.9</v>
      </c>
      <c r="E541" s="449">
        <v>1.6</v>
      </c>
      <c r="F541" s="449">
        <v>1.43</v>
      </c>
      <c r="G541" s="449">
        <v>1.24</v>
      </c>
      <c r="H541" s="449">
        <v>1.06</v>
      </c>
      <c r="I541" s="449">
        <v>0.9</v>
      </c>
      <c r="J541" s="449">
        <v>0.77</v>
      </c>
      <c r="K541" s="449">
        <v>0.59</v>
      </c>
      <c r="L541" s="449">
        <v>0.43</v>
      </c>
      <c r="M541" s="449">
        <v>0.37</v>
      </c>
      <c r="N541" s="449">
        <f>IF(P$496=O$496,O541,IF(O541="-",O541,ROUND(O541-((O541-P541)/(P$496-O$496))*(N$496-O$496),LamtronHeso)))</f>
        <v>2.0771999999999999</v>
      </c>
      <c r="O541" s="449">
        <f>IF(O$496=10,C541,HLOOKUP($O$496,$D$496:$M$561,46,TRUE))</f>
        <v>2.2000000000000002</v>
      </c>
      <c r="P541" s="450">
        <f>IF(P$496=10,C541,HLOOKUP($P$496,$D$496:$M$561,46,TRUE))</f>
        <v>1.9</v>
      </c>
    </row>
    <row r="542" spans="1:16">
      <c r="A542" s="451" t="s">
        <v>1123</v>
      </c>
      <c r="B542" s="452" t="s">
        <v>1091</v>
      </c>
      <c r="C542" s="452">
        <v>1.74</v>
      </c>
      <c r="D542" s="452">
        <v>1.52</v>
      </c>
      <c r="E542" s="452">
        <v>1.27</v>
      </c>
      <c r="F542" s="452">
        <v>1.1200000000000001</v>
      </c>
      <c r="G542" s="452">
        <v>1.01</v>
      </c>
      <c r="H542" s="452">
        <v>0.8</v>
      </c>
      <c r="I542" s="452">
        <v>0.64</v>
      </c>
      <c r="J542" s="452" t="s">
        <v>1083</v>
      </c>
      <c r="K542" s="452" t="s">
        <v>1083</v>
      </c>
      <c r="L542" s="452" t="s">
        <v>1083</v>
      </c>
      <c r="M542" s="452" t="s">
        <v>1083</v>
      </c>
      <c r="N542" s="452">
        <f>IF(P$496=O$496,O542,IF(O542="-",O542,ROUND(O542-((O542-P542)/(P$496-O$496))*(N$496-O$496),LamtronHeso)))</f>
        <v>1.6498999999999999</v>
      </c>
      <c r="O542" s="452">
        <f>IF(O$496=10,C542,HLOOKUP($O$496,$D$496:$M$561,47,TRUE))</f>
        <v>1.74</v>
      </c>
      <c r="P542" s="453">
        <f>IF(P$496=10,C542,HLOOKUP($P$496,$D$496:$M$561,47,TRUE))</f>
        <v>1.52</v>
      </c>
    </row>
    <row r="543" spans="1:16">
      <c r="A543" s="448" t="s">
        <v>858</v>
      </c>
      <c r="B543" s="466" t="s">
        <v>1174</v>
      </c>
      <c r="C543" s="466"/>
      <c r="D543" s="466"/>
      <c r="E543" s="466"/>
      <c r="F543" s="466"/>
      <c r="G543" s="466"/>
      <c r="H543" s="466"/>
      <c r="I543" s="466"/>
      <c r="J543" s="466"/>
      <c r="K543" s="466"/>
      <c r="L543" s="466"/>
      <c r="M543" s="466"/>
      <c r="N543" s="466"/>
      <c r="O543" s="466"/>
      <c r="P543" s="466"/>
    </row>
    <row r="544" spans="1:16">
      <c r="A544" s="451" t="s">
        <v>1124</v>
      </c>
      <c r="B544" s="452" t="s">
        <v>1082</v>
      </c>
      <c r="C544" s="452">
        <v>4.29</v>
      </c>
      <c r="D544" s="452">
        <v>3.75</v>
      </c>
      <c r="E544" s="452">
        <v>3.17</v>
      </c>
      <c r="F544" s="452">
        <v>2.85</v>
      </c>
      <c r="G544" s="452">
        <v>2.6</v>
      </c>
      <c r="H544" s="452">
        <v>2.21</v>
      </c>
      <c r="I544" s="452">
        <v>1.87</v>
      </c>
      <c r="J544" s="452">
        <v>1.58</v>
      </c>
      <c r="K544" s="452">
        <v>1.22</v>
      </c>
      <c r="L544" s="452">
        <v>0.95</v>
      </c>
      <c r="M544" s="452">
        <v>0.83</v>
      </c>
      <c r="N544" s="452">
        <f>IF(P$496=O$496,O544,IF(O544="-",O544,ROUND(O544-((O544-P544)/(P$496-O$496))*(N$496-O$496),LamtronHeso)))</f>
        <v>4.069</v>
      </c>
      <c r="O544" s="452">
        <f>IF(O$496=10,C544,HLOOKUP($O$496,$D$496:$M$561,49,TRUE))</f>
        <v>4.29</v>
      </c>
      <c r="P544" s="453">
        <f>IF(P$496=10,C544,HLOOKUP($P$496,$D$496:$M$561,49,TRUE))</f>
        <v>3.75</v>
      </c>
    </row>
    <row r="545" spans="1:16">
      <c r="A545" s="448" t="s">
        <v>1125</v>
      </c>
      <c r="B545" s="449" t="s">
        <v>1085</v>
      </c>
      <c r="C545" s="449">
        <v>3.89</v>
      </c>
      <c r="D545" s="449">
        <v>3.4</v>
      </c>
      <c r="E545" s="449">
        <v>2.87</v>
      </c>
      <c r="F545" s="449">
        <v>2.57</v>
      </c>
      <c r="G545" s="449">
        <v>2.36</v>
      </c>
      <c r="H545" s="449">
        <v>2</v>
      </c>
      <c r="I545" s="449">
        <v>1.69</v>
      </c>
      <c r="J545" s="449">
        <v>1.43</v>
      </c>
      <c r="K545" s="449">
        <v>1.1000000000000001</v>
      </c>
      <c r="L545" s="449">
        <v>0.85</v>
      </c>
      <c r="M545" s="449">
        <v>0.74</v>
      </c>
      <c r="N545" s="449">
        <f>IF(P$496=O$496,O545,IF(O545="-",O545,ROUND(O545-((O545-P545)/(P$496-O$496))*(N$496-O$496),LamtronHeso)))</f>
        <v>3.6894</v>
      </c>
      <c r="O545" s="449">
        <f>IF(O$496=10,C545,HLOOKUP($O$496,$D$496:$M$561,50,TRUE))</f>
        <v>3.89</v>
      </c>
      <c r="P545" s="450">
        <f>IF(P$496=10,C545,HLOOKUP($P$496,$D$496:$M$561,50,TRUE))</f>
        <v>3.4</v>
      </c>
    </row>
    <row r="546" spans="1:16">
      <c r="A546" s="451" t="s">
        <v>1126</v>
      </c>
      <c r="B546" s="452" t="s">
        <v>1087</v>
      </c>
      <c r="C546" s="452">
        <v>3.53</v>
      </c>
      <c r="D546" s="452">
        <v>3.11</v>
      </c>
      <c r="E546" s="452">
        <v>2.62</v>
      </c>
      <c r="F546" s="452">
        <v>2.34</v>
      </c>
      <c r="G546" s="452">
        <v>2.15</v>
      </c>
      <c r="H546" s="452">
        <v>1.73</v>
      </c>
      <c r="I546" s="452">
        <v>1.48</v>
      </c>
      <c r="J546" s="452">
        <v>1.25</v>
      </c>
      <c r="K546" s="452">
        <v>0.96</v>
      </c>
      <c r="L546" s="452">
        <v>0.69</v>
      </c>
      <c r="M546" s="452">
        <v>0.57999999999999996</v>
      </c>
      <c r="N546" s="452">
        <f>IF(P$496=O$496,O546,IF(O546="-",O546,ROUND(O546-((O546-P546)/(P$496-O$496))*(N$496-O$496),LamtronHeso)))</f>
        <v>3.3580999999999999</v>
      </c>
      <c r="O546" s="452">
        <f>IF(O$496=10,C546,HLOOKUP($O$496,$D$496:$M$561,51,TRUE))</f>
        <v>3.53</v>
      </c>
      <c r="P546" s="453">
        <f>IF(P$496=10,C546,HLOOKUP($P$496,$D$496:$M$561,51,TRUE))</f>
        <v>3.11</v>
      </c>
    </row>
    <row r="547" spans="1:16">
      <c r="A547" s="448" t="s">
        <v>1127</v>
      </c>
      <c r="B547" s="449" t="s">
        <v>1089</v>
      </c>
      <c r="C547" s="449">
        <v>3.13</v>
      </c>
      <c r="D547" s="449">
        <v>2.76</v>
      </c>
      <c r="E547" s="449">
        <v>2.31</v>
      </c>
      <c r="F547" s="449">
        <v>2.0699999999999998</v>
      </c>
      <c r="G547" s="449">
        <v>1.79</v>
      </c>
      <c r="H547" s="449">
        <v>1.52</v>
      </c>
      <c r="I547" s="449">
        <v>1.29</v>
      </c>
      <c r="J547" s="449">
        <v>1.1000000000000001</v>
      </c>
      <c r="K547" s="449">
        <v>0.83</v>
      </c>
      <c r="L547" s="449">
        <v>0.6</v>
      </c>
      <c r="M547" s="449">
        <v>0.51</v>
      </c>
      <c r="N547" s="449">
        <f>IF(P$496=O$496,O547,IF(O547="-",O547,ROUND(O547-((O547-P547)/(P$496-O$496))*(N$496-O$496),LamtronHeso)))</f>
        <v>2.9784999999999999</v>
      </c>
      <c r="O547" s="449">
        <f>IF(O$496=10,C547,HLOOKUP($O$496,$D$496:$M$561,52,TRUE))</f>
        <v>3.13</v>
      </c>
      <c r="P547" s="450">
        <f>IF(P$496=10,C547,HLOOKUP($P$496,$D$496:$M$561,52,TRUE))</f>
        <v>2.76</v>
      </c>
    </row>
    <row r="548" spans="1:16">
      <c r="A548" s="451" t="s">
        <v>1128</v>
      </c>
      <c r="B548" s="452" t="s">
        <v>1091</v>
      </c>
      <c r="C548" s="452">
        <v>2.48</v>
      </c>
      <c r="D548" s="452">
        <v>2.19</v>
      </c>
      <c r="E548" s="452">
        <v>1.82</v>
      </c>
      <c r="F548" s="452">
        <v>1.61</v>
      </c>
      <c r="G548" s="452">
        <v>1.41</v>
      </c>
      <c r="H548" s="452">
        <v>1.1399999999999999</v>
      </c>
      <c r="I548" s="452" t="s">
        <v>1083</v>
      </c>
      <c r="J548" s="452" t="s">
        <v>1083</v>
      </c>
      <c r="K548" s="452" t="s">
        <v>1083</v>
      </c>
      <c r="L548" s="452" t="s">
        <v>1083</v>
      </c>
      <c r="M548" s="452" t="s">
        <v>1083</v>
      </c>
      <c r="N548" s="452">
        <f>IF(P$496=O$496,O548,IF(O548="-",O548,ROUND(O548-((O548-P548)/(P$496-O$496))*(N$496-O$496),LamtronHeso)))</f>
        <v>2.3613</v>
      </c>
      <c r="O548" s="452">
        <f>IF(O$496=10,C548,HLOOKUP($O$496,$D$496:$M$561,53,TRUE))</f>
        <v>2.48</v>
      </c>
      <c r="P548" s="453">
        <f>IF(P$496=10,C548,HLOOKUP($P$496,$D$496:$M$561,53,TRUE))</f>
        <v>2.19</v>
      </c>
    </row>
    <row r="549" spans="1:16">
      <c r="A549" s="448">
        <v>5</v>
      </c>
      <c r="B549" s="466" t="s">
        <v>1065</v>
      </c>
      <c r="C549" s="466"/>
      <c r="D549" s="466"/>
      <c r="E549" s="466"/>
      <c r="F549" s="466"/>
      <c r="G549" s="466"/>
      <c r="H549" s="466"/>
      <c r="I549" s="466"/>
      <c r="J549" s="466"/>
      <c r="K549" s="466"/>
      <c r="L549" s="466"/>
      <c r="M549" s="466"/>
      <c r="N549" s="466"/>
      <c r="O549" s="466"/>
      <c r="P549" s="466"/>
    </row>
    <row r="550" spans="1:16">
      <c r="A550" s="451" t="s">
        <v>1129</v>
      </c>
      <c r="B550" s="459" t="s">
        <v>1173</v>
      </c>
      <c r="C550" s="451"/>
      <c r="D550" s="452"/>
      <c r="E550" s="451"/>
      <c r="F550" s="452"/>
      <c r="G550" s="451"/>
      <c r="H550" s="452"/>
      <c r="I550" s="451"/>
      <c r="J550" s="452"/>
      <c r="K550" s="451"/>
      <c r="L550" s="452"/>
      <c r="M550" s="451"/>
      <c r="N550" s="451"/>
      <c r="O550" s="451"/>
      <c r="P550" s="451"/>
    </row>
    <row r="551" spans="1:16">
      <c r="A551" s="448" t="s">
        <v>1130</v>
      </c>
      <c r="B551" s="449" t="s">
        <v>1082</v>
      </c>
      <c r="C551" s="449">
        <v>2.2200000000000002</v>
      </c>
      <c r="D551" s="449">
        <v>1.94</v>
      </c>
      <c r="E551" s="449">
        <v>1.63</v>
      </c>
      <c r="F551" s="449">
        <v>1.48</v>
      </c>
      <c r="G551" s="449">
        <v>1.36</v>
      </c>
      <c r="H551" s="449">
        <v>1.1399999999999999</v>
      </c>
      <c r="I551" s="449">
        <v>0.97</v>
      </c>
      <c r="J551" s="449">
        <v>0.83</v>
      </c>
      <c r="K551" s="449">
        <v>0.61</v>
      </c>
      <c r="L551" s="449">
        <v>0.48</v>
      </c>
      <c r="M551" s="449">
        <v>0.43</v>
      </c>
      <c r="N551" s="449">
        <f>IF(P$496=O$496,O551,IF(O551="-",O551,ROUND(O551-((O551-P551)/(P$496-O$496))*(N$496-O$496),LamtronHeso)))</f>
        <v>2.1053999999999999</v>
      </c>
      <c r="O551" s="449">
        <f>IF(O$496=10,C551,HLOOKUP($O$496,$D$496:$M$561,56,TRUE))</f>
        <v>2.2200000000000002</v>
      </c>
      <c r="P551" s="450">
        <f>IF(P$496=10,C551,HLOOKUP($P$496,$D$496:$M$561,56,TRUE))</f>
        <v>1.94</v>
      </c>
    </row>
    <row r="552" spans="1:16">
      <c r="A552" s="451" t="s">
        <v>1131</v>
      </c>
      <c r="B552" s="452" t="s">
        <v>1085</v>
      </c>
      <c r="C552" s="452">
        <v>2.09</v>
      </c>
      <c r="D552" s="452">
        <v>1.83</v>
      </c>
      <c r="E552" s="452">
        <v>1.53</v>
      </c>
      <c r="F552" s="452">
        <v>1.38</v>
      </c>
      <c r="G552" s="452">
        <v>1.28</v>
      </c>
      <c r="H552" s="452">
        <v>1.04</v>
      </c>
      <c r="I552" s="452">
        <v>0.9</v>
      </c>
      <c r="J552" s="452">
        <v>0.75</v>
      </c>
      <c r="K552" s="452">
        <v>0.53</v>
      </c>
      <c r="L552" s="452">
        <v>0.39</v>
      </c>
      <c r="M552" s="452">
        <v>0.33</v>
      </c>
      <c r="N552" s="452">
        <f>IF(P$496=O$496,O552,IF(O552="-",O552,ROUND(O552-((O552-P552)/(P$496-O$496))*(N$496-O$496),LamtronHeso)))</f>
        <v>1.9836</v>
      </c>
      <c r="O552" s="452">
        <f>IF(O$496=10,C552,HLOOKUP($O$496,$D$496:$M$561,57,TRUE))</f>
        <v>2.09</v>
      </c>
      <c r="P552" s="453">
        <f>IF(P$496=10,C552,HLOOKUP($P$496,$D$496:$M$561,57,TRUE))</f>
        <v>1.83</v>
      </c>
    </row>
    <row r="553" spans="1:16">
      <c r="A553" s="448" t="s">
        <v>1132</v>
      </c>
      <c r="B553" s="449" t="s">
        <v>1087</v>
      </c>
      <c r="C553" s="449">
        <v>1.86</v>
      </c>
      <c r="D553" s="449">
        <v>1.62</v>
      </c>
      <c r="E553" s="449">
        <v>1.36</v>
      </c>
      <c r="F553" s="449">
        <v>1.22</v>
      </c>
      <c r="G553" s="449">
        <v>1.1299999999999999</v>
      </c>
      <c r="H553" s="449">
        <v>0.91</v>
      </c>
      <c r="I553" s="449">
        <v>0.78</v>
      </c>
      <c r="J553" s="449">
        <v>0.66</v>
      </c>
      <c r="K553" s="449">
        <v>0.47</v>
      </c>
      <c r="L553" s="449">
        <v>0.34</v>
      </c>
      <c r="M553" s="449">
        <v>0.28999999999999998</v>
      </c>
      <c r="N553" s="449">
        <f>IF(P$496=O$496,O553,IF(O553="-",O553,ROUND(O553-((O553-P553)/(P$496-O$496))*(N$496-O$496),LamtronHeso)))</f>
        <v>1.7618</v>
      </c>
      <c r="O553" s="449">
        <f>IF(O$496=10,C553,HLOOKUP($O$496,$D$496:$M$561,58,TRUE))</f>
        <v>1.86</v>
      </c>
      <c r="P553" s="450">
        <f>IF(P$496=10,C553,HLOOKUP($P$496,$D$496:$M$561,58,TRUE))</f>
        <v>1.62</v>
      </c>
    </row>
    <row r="554" spans="1:16">
      <c r="A554" s="451" t="s">
        <v>1133</v>
      </c>
      <c r="B554" s="452" t="s">
        <v>1089</v>
      </c>
      <c r="C554" s="452">
        <v>1.62</v>
      </c>
      <c r="D554" s="452">
        <v>1.39</v>
      </c>
      <c r="E554" s="452">
        <v>1.19</v>
      </c>
      <c r="F554" s="452">
        <v>1.07</v>
      </c>
      <c r="G554" s="452">
        <v>0.97</v>
      </c>
      <c r="H554" s="452">
        <v>0.8</v>
      </c>
      <c r="I554" s="452">
        <v>0.7</v>
      </c>
      <c r="J554" s="452">
        <v>0.56000000000000005</v>
      </c>
      <c r="K554" s="452">
        <v>0.41</v>
      </c>
      <c r="L554" s="452">
        <v>0.28999999999999998</v>
      </c>
      <c r="M554" s="452">
        <v>0.25</v>
      </c>
      <c r="N554" s="452">
        <f>IF(P$496=O$496,O554,IF(O554="-",O554,ROUND(O554-((O554-P554)/(P$496-O$496))*(N$496-O$496),LamtronHeso)))</f>
        <v>1.5259</v>
      </c>
      <c r="O554" s="452">
        <f>IF(O$496=10,C554,HLOOKUP($O$496,$D$496:$M$561,59,TRUE))</f>
        <v>1.62</v>
      </c>
      <c r="P554" s="453">
        <f>IF(P$496=10,C554,HLOOKUP($P$496,$D$496:$M$561,59,TRUE))</f>
        <v>1.39</v>
      </c>
    </row>
    <row r="555" spans="1:16">
      <c r="A555" s="448" t="s">
        <v>1134</v>
      </c>
      <c r="B555" s="449" t="s">
        <v>1091</v>
      </c>
      <c r="C555" s="449">
        <v>1.45</v>
      </c>
      <c r="D555" s="449">
        <v>1.23</v>
      </c>
      <c r="E555" s="449">
        <v>1.01</v>
      </c>
      <c r="F555" s="449">
        <v>0.92</v>
      </c>
      <c r="G555" s="449">
        <v>0.8</v>
      </c>
      <c r="H555" s="449">
        <v>0.7</v>
      </c>
      <c r="I555" s="449">
        <v>0.57999999999999996</v>
      </c>
      <c r="J555" s="449" t="s">
        <v>1083</v>
      </c>
      <c r="K555" s="449" t="s">
        <v>1083</v>
      </c>
      <c r="L555" s="449" t="s">
        <v>1083</v>
      </c>
      <c r="M555" s="449" t="s">
        <v>1083</v>
      </c>
      <c r="N555" s="449">
        <f>IF(P$496=O$496,O555,IF(O555="-",O555,ROUND(O555-((O555-P555)/(P$496-O$496))*(N$496-O$496),LamtronHeso)))</f>
        <v>1.3599000000000001</v>
      </c>
      <c r="O555" s="449">
        <f>IF(O$496=10,C555,HLOOKUP($O$496,$D$496:$M$561,60,TRUE))</f>
        <v>1.45</v>
      </c>
      <c r="P555" s="450">
        <f>IF(P$496=10,C555,HLOOKUP($P$496,$D$496:$M$561,60,TRUE))</f>
        <v>1.23</v>
      </c>
    </row>
    <row r="556" spans="1:16">
      <c r="A556" s="451" t="s">
        <v>1135</v>
      </c>
      <c r="B556" s="459" t="s">
        <v>1174</v>
      </c>
      <c r="C556" s="451"/>
      <c r="D556" s="452"/>
      <c r="E556" s="451"/>
      <c r="F556" s="452"/>
      <c r="G556" s="451"/>
      <c r="H556" s="452"/>
      <c r="I556" s="451"/>
      <c r="J556" s="452"/>
      <c r="K556" s="451"/>
      <c r="L556" s="452"/>
      <c r="M556" s="451"/>
      <c r="N556" s="451"/>
      <c r="O556" s="451"/>
      <c r="P556" s="451"/>
    </row>
    <row r="557" spans="1:16">
      <c r="A557" s="448" t="s">
        <v>1136</v>
      </c>
      <c r="B557" s="449" t="s">
        <v>1082</v>
      </c>
      <c r="C557" s="449">
        <v>3.23</v>
      </c>
      <c r="D557" s="449">
        <v>2.79</v>
      </c>
      <c r="E557" s="449">
        <v>2.35</v>
      </c>
      <c r="F557" s="449">
        <v>2.13</v>
      </c>
      <c r="G557" s="449">
        <v>1.95</v>
      </c>
      <c r="H557" s="449">
        <v>1.64</v>
      </c>
      <c r="I557" s="449">
        <v>1.39</v>
      </c>
      <c r="J557" s="449">
        <v>1.19</v>
      </c>
      <c r="K557" s="449">
        <v>0.9</v>
      </c>
      <c r="L557" s="449">
        <v>0.7</v>
      </c>
      <c r="M557" s="449">
        <v>0.63</v>
      </c>
      <c r="N557" s="449">
        <f>IF(P$496=O$496,O557,IF(O557="-",O557,ROUND(O557-((O557-P557)/(P$496-O$496))*(N$496-O$496),LamtronHeso)))</f>
        <v>3.0499000000000001</v>
      </c>
      <c r="O557" s="449">
        <f>IF(O$496=10,C557,HLOOKUP($O$496,$D$496:$M$561,62,TRUE))</f>
        <v>3.23</v>
      </c>
      <c r="P557" s="450">
        <f>IF(P$496=10,C557,HLOOKUP($P$496,$D$496:$M$561,62,TRUE))</f>
        <v>2.79</v>
      </c>
    </row>
    <row r="558" spans="1:16">
      <c r="A558" s="451" t="s">
        <v>1137</v>
      </c>
      <c r="B558" s="452" t="s">
        <v>1085</v>
      </c>
      <c r="C558" s="452">
        <v>3.01</v>
      </c>
      <c r="D558" s="452">
        <v>2.63</v>
      </c>
      <c r="E558" s="452">
        <v>2.21</v>
      </c>
      <c r="F558" s="452">
        <v>1.99</v>
      </c>
      <c r="G558" s="452">
        <v>1.82</v>
      </c>
      <c r="H558" s="452">
        <v>1.49</v>
      </c>
      <c r="I558" s="452">
        <v>1.28</v>
      </c>
      <c r="J558" s="452">
        <v>1.07</v>
      </c>
      <c r="K558" s="452">
        <v>0.79</v>
      </c>
      <c r="L558" s="452">
        <v>0.57999999999999996</v>
      </c>
      <c r="M558" s="452">
        <v>0.49</v>
      </c>
      <c r="N558" s="452">
        <f>IF(P$496=O$496,O558,IF(O558="-",O558,ROUND(O558-((O558-P558)/(P$496-O$496))*(N$496-O$496),LamtronHeso)))</f>
        <v>2.8544999999999998</v>
      </c>
      <c r="O558" s="452">
        <f>IF(O$496=10,C558,HLOOKUP($O$496,$D$496:$M$561,63,TRUE))</f>
        <v>3.01</v>
      </c>
      <c r="P558" s="453">
        <f>IF(P$496=10,C558,HLOOKUP($P$496,$D$496:$M$561,63,TRUE))</f>
        <v>2.63</v>
      </c>
    </row>
    <row r="559" spans="1:16">
      <c r="A559" s="448" t="s">
        <v>1138</v>
      </c>
      <c r="B559" s="449" t="s">
        <v>1087</v>
      </c>
      <c r="C559" s="449">
        <v>2.68</v>
      </c>
      <c r="D559" s="449">
        <v>2.33</v>
      </c>
      <c r="E559" s="449">
        <v>1.97</v>
      </c>
      <c r="F559" s="449">
        <v>1.77</v>
      </c>
      <c r="G559" s="449">
        <v>1.58</v>
      </c>
      <c r="H559" s="449">
        <v>1.32</v>
      </c>
      <c r="I559" s="449">
        <v>1.1399999999999999</v>
      </c>
      <c r="J559" s="449">
        <v>0.92</v>
      </c>
      <c r="K559" s="449">
        <v>0.7</v>
      </c>
      <c r="L559" s="449">
        <v>0.51</v>
      </c>
      <c r="M559" s="449">
        <v>0.43</v>
      </c>
      <c r="N559" s="449">
        <f>IF(P$496=O$496,O559,IF(O559="-",O559,ROUND(O559-((O559-P559)/(P$496-O$496))*(N$496-O$496),LamtronHeso)))</f>
        <v>2.5367000000000002</v>
      </c>
      <c r="O559" s="449">
        <f>IF(O$496=10,C559,HLOOKUP($O$496,$D$496:$M$561,64,TRUE))</f>
        <v>2.68</v>
      </c>
      <c r="P559" s="450">
        <f>IF(P$496=10,C559,HLOOKUP($P$496,$D$496:$M$561,64,TRUE))</f>
        <v>2.33</v>
      </c>
    </row>
    <row r="560" spans="1:16">
      <c r="A560" s="451" t="s">
        <v>1139</v>
      </c>
      <c r="B560" s="452" t="s">
        <v>1089</v>
      </c>
      <c r="C560" s="452">
        <v>2.36</v>
      </c>
      <c r="D560" s="452">
        <v>2.0099999999999998</v>
      </c>
      <c r="E560" s="452">
        <v>1.72</v>
      </c>
      <c r="F560" s="452">
        <v>1.55</v>
      </c>
      <c r="G560" s="452">
        <v>1.39</v>
      </c>
      <c r="H560" s="452">
        <v>1.1599999999999999</v>
      </c>
      <c r="I560" s="452">
        <v>1.02</v>
      </c>
      <c r="J560" s="452">
        <v>0.81</v>
      </c>
      <c r="K560" s="452">
        <v>0.61</v>
      </c>
      <c r="L560" s="452">
        <v>0.44</v>
      </c>
      <c r="M560" s="452">
        <v>0.36</v>
      </c>
      <c r="N560" s="452">
        <f>IF(P$496=O$496,O560,IF(O560="-",O560,ROUND(O560-((O560-P560)/(P$496-O$496))*(N$496-O$496),LamtronHeso)))</f>
        <v>2.2166999999999999</v>
      </c>
      <c r="O560" s="452">
        <f>IF(O$496=10,C560,HLOOKUP($O$496,$D$496:$M$561,65,TRUE))</f>
        <v>2.36</v>
      </c>
      <c r="P560" s="453">
        <f>IF(P$496=10,C560,HLOOKUP($P$496,$D$496:$M$561,65,TRUE))</f>
        <v>2.0099999999999998</v>
      </c>
    </row>
    <row r="561" spans="1:17">
      <c r="A561" s="465" t="s">
        <v>1140</v>
      </c>
      <c r="B561" s="454" t="s">
        <v>1091</v>
      </c>
      <c r="C561" s="454">
        <v>2.0699999999999998</v>
      </c>
      <c r="D561" s="454">
        <v>1.76</v>
      </c>
      <c r="E561" s="454">
        <v>1.49</v>
      </c>
      <c r="F561" s="454">
        <v>1.35</v>
      </c>
      <c r="G561" s="454">
        <v>1.1499999999999999</v>
      </c>
      <c r="H561" s="454">
        <v>0.98</v>
      </c>
      <c r="I561" s="454" t="s">
        <v>1083</v>
      </c>
      <c r="J561" s="454" t="s">
        <v>1083</v>
      </c>
      <c r="K561" s="454" t="s">
        <v>1083</v>
      </c>
      <c r="L561" s="454" t="s">
        <v>1083</v>
      </c>
      <c r="M561" s="454" t="s">
        <v>1083</v>
      </c>
      <c r="N561" s="454">
        <f>IF(P$496=O$496,O561,IF(O561="-",O561,ROUND(O561-((O561-P561)/(P$496-O$496))*(N$496-O$496),LamtronHeso)))</f>
        <v>1.9431</v>
      </c>
      <c r="O561" s="454">
        <f>IF(O$496=10,C561,HLOOKUP($O$496,$D$496:$M$561,66,TRUE))</f>
        <v>2.0699999999999998</v>
      </c>
      <c r="P561" s="455">
        <f>IF(P$496=10,C561,HLOOKUP($P$496,$D$496:$M$561,66,TRUE))</f>
        <v>1.76</v>
      </c>
    </row>
    <row r="563" spans="1:17" ht="19.5" thickBot="1">
      <c r="A563" s="442" t="s">
        <v>1237</v>
      </c>
      <c r="B563" s="442"/>
      <c r="C563" s="442"/>
      <c r="D563" s="442"/>
      <c r="E563" s="442"/>
      <c r="F563" s="442"/>
      <c r="G563" s="442"/>
      <c r="H563" s="442"/>
      <c r="I563" s="443" t="s">
        <v>1176</v>
      </c>
    </row>
    <row r="564" spans="1:17" ht="14.5" thickTop="1">
      <c r="L564" s="444"/>
      <c r="M564" s="444"/>
      <c r="Q564" s="441" t="s">
        <v>1055</v>
      </c>
    </row>
    <row r="565" spans="1:17" ht="15" customHeight="1">
      <c r="A565" s="963" t="s">
        <v>43</v>
      </c>
      <c r="B565" s="963" t="s">
        <v>1056</v>
      </c>
      <c r="C565" s="965" t="s">
        <v>1057</v>
      </c>
      <c r="D565" s="966"/>
      <c r="E565" s="966"/>
      <c r="F565" s="966"/>
      <c r="G565" s="966"/>
      <c r="H565" s="966"/>
      <c r="I565" s="966"/>
      <c r="J565" s="966"/>
      <c r="K565" s="966"/>
      <c r="L565" s="966"/>
      <c r="M565" s="966"/>
      <c r="N565" s="967"/>
      <c r="O565" s="456" t="s">
        <v>703</v>
      </c>
      <c r="P565" s="456" t="s">
        <v>1058</v>
      </c>
      <c r="Q565" s="456" t="s">
        <v>1059</v>
      </c>
    </row>
    <row r="566" spans="1:17">
      <c r="A566" s="964"/>
      <c r="B566" s="964"/>
      <c r="C566" s="445" t="s">
        <v>1164</v>
      </c>
      <c r="D566" s="445">
        <v>20</v>
      </c>
      <c r="E566" s="445">
        <v>50</v>
      </c>
      <c r="F566" s="445">
        <v>100</v>
      </c>
      <c r="G566" s="445">
        <v>200</v>
      </c>
      <c r="H566" s="445">
        <v>500</v>
      </c>
      <c r="I566" s="467">
        <v>1000</v>
      </c>
      <c r="J566" s="446">
        <v>2000</v>
      </c>
      <c r="K566" s="446">
        <v>5000</v>
      </c>
      <c r="L566" s="446">
        <v>10000</v>
      </c>
      <c r="M566" s="446">
        <v>20000</v>
      </c>
      <c r="N566" s="446">
        <v>30000</v>
      </c>
      <c r="O566" s="445">
        <f>$C$2+$C$3</f>
        <v>17.99329461</v>
      </c>
      <c r="P566" s="445">
        <f>IF(O566&lt;D566,15,IF(O566&gt;N566,N566,HLOOKUP(O566,D566:N566,1)))</f>
        <v>15</v>
      </c>
      <c r="Q566" s="447">
        <f>IF(O566&lt;15,15,IF(O566&lt;20,20,IF(O566&gt;N566,N566,INDEX(D566:N566,MATCH(O566,D566:N566,1)+1))))</f>
        <v>20</v>
      </c>
    </row>
    <row r="567" spans="1:17">
      <c r="A567" s="448">
        <v>1</v>
      </c>
      <c r="B567" s="449" t="s">
        <v>1061</v>
      </c>
      <c r="C567" s="449">
        <v>7.0999999999999994E-2</v>
      </c>
      <c r="D567" s="449">
        <v>5.8999999999999997E-2</v>
      </c>
      <c r="E567" s="449">
        <v>4.8000000000000001E-2</v>
      </c>
      <c r="F567" s="449">
        <v>3.4000000000000002E-2</v>
      </c>
      <c r="G567" s="449">
        <v>2.5000000000000001E-2</v>
      </c>
      <c r="H567" s="449">
        <v>1.6E-2</v>
      </c>
      <c r="I567" s="449">
        <v>1.4E-2</v>
      </c>
      <c r="J567" s="449">
        <v>1.2E-2</v>
      </c>
      <c r="K567" s="449">
        <v>8.9999999999999993E-3</v>
      </c>
      <c r="L567" s="449">
        <v>7.0000000000000001E-3</v>
      </c>
      <c r="M567" s="449">
        <v>5.0000000000000001E-3</v>
      </c>
      <c r="N567" s="449">
        <v>4.0000000000000001E-3</v>
      </c>
      <c r="O567" s="449">
        <f>IF(Q$566=P$566,P567,ROUND(P567-((P567-Q567)/(Q$566-P$566))*(O$566-P$566),LamtronHeso))</f>
        <v>6.3799999999999996E-2</v>
      </c>
      <c r="P567" s="449">
        <f>IF(P$566=0,0,IF(P$566=15,C567,HLOOKUP($P$566,$D$566:$N$571,2,TRUE)))</f>
        <v>7.0999999999999994E-2</v>
      </c>
      <c r="Q567" s="450">
        <f>IF(Q$566=0,0,IF(Q$566=15,C567,HLOOKUP($Q$566,$D$566:$N$571,2,TRUE)))</f>
        <v>5.8999999999999997E-2</v>
      </c>
    </row>
    <row r="568" spans="1:17">
      <c r="A568" s="451">
        <v>2</v>
      </c>
      <c r="B568" s="452" t="s">
        <v>1062</v>
      </c>
      <c r="C568" s="452">
        <v>9.8000000000000004E-2</v>
      </c>
      <c r="D568" s="452">
        <v>8.3000000000000004E-2</v>
      </c>
      <c r="E568" s="452">
        <v>6.7000000000000004E-2</v>
      </c>
      <c r="F568" s="452">
        <v>4.9000000000000002E-2</v>
      </c>
      <c r="G568" s="452">
        <v>3.6999999999999998E-2</v>
      </c>
      <c r="H568" s="452">
        <v>2.8000000000000001E-2</v>
      </c>
      <c r="I568" s="452">
        <v>2.5000000000000001E-2</v>
      </c>
      <c r="J568" s="452">
        <v>0.02</v>
      </c>
      <c r="K568" s="452">
        <v>1.4999999999999999E-2</v>
      </c>
      <c r="L568" s="452">
        <v>0.01</v>
      </c>
      <c r="M568" s="452">
        <v>7.0000000000000001E-3</v>
      </c>
      <c r="N568" s="452">
        <v>5.0000000000000001E-3</v>
      </c>
      <c r="O568" s="452">
        <f>IF(Q$566=P$566,P568,ROUND(P568-((P568-Q568)/(Q$566-P$566))*(O$566-P$566),LamtronHeso))</f>
        <v>8.8999999999999996E-2</v>
      </c>
      <c r="P568" s="452">
        <f>IF(P$566=0,0,IF(P$566=15,C568,HLOOKUP($P$566,$D$566:$N$571,3,TRUE)))</f>
        <v>9.8000000000000004E-2</v>
      </c>
      <c r="Q568" s="452">
        <f>IF(Q$566=0,0,IF(Q$566=15,C568,HLOOKUP($Q$566,$D$566:$N$571,3,TRUE)))</f>
        <v>8.3000000000000004E-2</v>
      </c>
    </row>
    <row r="569" spans="1:17">
      <c r="A569" s="448">
        <v>3</v>
      </c>
      <c r="B569" s="449" t="s">
        <v>1063</v>
      </c>
      <c r="C569" s="449">
        <v>5.3999999999999999E-2</v>
      </c>
      <c r="D569" s="449">
        <v>4.9000000000000002E-2</v>
      </c>
      <c r="E569" s="449">
        <v>3.9E-2</v>
      </c>
      <c r="F569" s="449">
        <v>0.03</v>
      </c>
      <c r="G569" s="449">
        <v>0.02</v>
      </c>
      <c r="H569" s="449">
        <v>1.2999999999999999E-2</v>
      </c>
      <c r="I569" s="449">
        <v>1.0999999999999999E-2</v>
      </c>
      <c r="J569" s="449">
        <v>8.9999999999999993E-3</v>
      </c>
      <c r="K569" s="449">
        <v>7.0000000000000001E-3</v>
      </c>
      <c r="L569" s="449">
        <v>5.0000000000000001E-3</v>
      </c>
      <c r="M569" s="449">
        <v>4.0000000000000001E-3</v>
      </c>
      <c r="N569" s="449">
        <v>3.0000000000000001E-3</v>
      </c>
      <c r="O569" s="449">
        <f>IF(Q$566=P$566,P569,ROUND(P569-((P569-Q569)/(Q$566-P$566))*(O$566-P$566),LamtronHeso))</f>
        <v>5.0999999999999997E-2</v>
      </c>
      <c r="P569" s="449">
        <f>IF(P$566=0,0,IF(P$566=15,C569,HLOOKUP($P$566,$D$566:$N$571,4,TRUE)))</f>
        <v>5.3999999999999999E-2</v>
      </c>
      <c r="Q569" s="450">
        <f>IF(Q$566=0,0,IF(Q$566=15,C569,HLOOKUP($Q$566,$D$566:$N$571,4,TRUE)))</f>
        <v>4.9000000000000002E-2</v>
      </c>
    </row>
    <row r="570" spans="1:17">
      <c r="A570" s="451">
        <v>4</v>
      </c>
      <c r="B570" s="464" t="s">
        <v>1161</v>
      </c>
      <c r="C570" s="452">
        <v>6.4000000000000001E-2</v>
      </c>
      <c r="D570" s="452">
        <v>5.8000000000000003E-2</v>
      </c>
      <c r="E570" s="452">
        <v>4.7E-2</v>
      </c>
      <c r="F570" s="452">
        <v>3.3000000000000002E-2</v>
      </c>
      <c r="G570" s="452">
        <v>2.4E-2</v>
      </c>
      <c r="H570" s="452">
        <v>1.4999999999999999E-2</v>
      </c>
      <c r="I570" s="452">
        <v>1.2999999999999999E-2</v>
      </c>
      <c r="J570" s="452">
        <v>1.0999999999999999E-2</v>
      </c>
      <c r="K570" s="452">
        <v>8.9999999999999993E-3</v>
      </c>
      <c r="L570" s="452">
        <v>6.0000000000000001E-3</v>
      </c>
      <c r="M570" s="452">
        <v>5.0000000000000001E-3</v>
      </c>
      <c r="N570" s="452">
        <v>4.0000000000000001E-3</v>
      </c>
      <c r="O570" s="452">
        <f>IF(Q$566=P$566,P570,ROUND(P570-((P570-Q570)/(Q$566-P$566))*(O$566-P$566),LamtronHeso))</f>
        <v>6.0400000000000002E-2</v>
      </c>
      <c r="P570" s="452">
        <f>IF(P$566=0,0,IF(P$566=15,C570,HLOOKUP($P$566,$D$566:$N$571,5,TRUE)))</f>
        <v>6.4000000000000001E-2</v>
      </c>
      <c r="Q570" s="452">
        <f>IF(Q$566=0,0,IF(Q$566=15,C570,HLOOKUP($Q$566,$D$566:$N$571,5,TRUE)))</f>
        <v>5.8000000000000003E-2</v>
      </c>
    </row>
    <row r="571" spans="1:17">
      <c r="A571" s="465">
        <v>5</v>
      </c>
      <c r="B571" s="454" t="s">
        <v>1065</v>
      </c>
      <c r="C571" s="454">
        <v>5.6000000000000001E-2</v>
      </c>
      <c r="D571" s="454">
        <v>5.0999999999999997E-2</v>
      </c>
      <c r="E571" s="454">
        <v>4.1000000000000002E-2</v>
      </c>
      <c r="F571" s="454">
        <v>3.2000000000000001E-2</v>
      </c>
      <c r="G571" s="454">
        <v>2.1000000000000001E-2</v>
      </c>
      <c r="H571" s="454">
        <v>1.2999999999999999E-2</v>
      </c>
      <c r="I571" s="454">
        <v>1.2E-2</v>
      </c>
      <c r="J571" s="454">
        <v>0.01</v>
      </c>
      <c r="K571" s="454">
        <v>8.0000000000000002E-3</v>
      </c>
      <c r="L571" s="454">
        <v>5.0000000000000001E-3</v>
      </c>
      <c r="M571" s="454">
        <v>4.0000000000000001E-3</v>
      </c>
      <c r="N571" s="454">
        <v>3.0000000000000001E-3</v>
      </c>
      <c r="O571" s="454">
        <f>IF(Q$566=P$566,P571,ROUND(P571-((P571-Q571)/(Q$566-P$566))*(O$566-P$566),LamtronHeso))</f>
        <v>5.2999999999999999E-2</v>
      </c>
      <c r="P571" s="454">
        <f>IF(P$566=0,0,IF(P$566=15,C571,HLOOKUP($P$566,$D$566:$N$571,6,TRUE)))</f>
        <v>5.6000000000000001E-2</v>
      </c>
      <c r="Q571" s="454">
        <f>IF(Q$566=0,0,IF(Q$566=15,C571,HLOOKUP($Q$566,$D$566:$N$571,6,TRUE)))</f>
        <v>5.0999999999999997E-2</v>
      </c>
    </row>
    <row r="573" spans="1:17">
      <c r="A573" s="12" t="s">
        <v>1177</v>
      </c>
    </row>
    <row r="574" spans="1:17">
      <c r="A574" s="468" t="s">
        <v>1178</v>
      </c>
    </row>
    <row r="575" spans="1:17">
      <c r="A575" s="468" t="s">
        <v>1179</v>
      </c>
    </row>
    <row r="576" spans="1:17">
      <c r="A576" s="468" t="s">
        <v>1180</v>
      </c>
    </row>
    <row r="578" spans="1:17" ht="19.5" thickBot="1">
      <c r="A578" s="442" t="s">
        <v>1238</v>
      </c>
      <c r="B578" s="442"/>
      <c r="C578" s="442"/>
      <c r="D578" s="442"/>
      <c r="E578" s="442"/>
      <c r="F578" s="442"/>
      <c r="G578" s="442"/>
      <c r="H578" s="443" t="s">
        <v>1182</v>
      </c>
    </row>
    <row r="579" spans="1:17" ht="14.5" thickTop="1">
      <c r="L579" s="444"/>
      <c r="M579" s="444"/>
      <c r="Q579" s="441" t="s">
        <v>1055</v>
      </c>
    </row>
    <row r="580" spans="1:17">
      <c r="A580" s="963" t="s">
        <v>43</v>
      </c>
      <c r="B580" s="963" t="s">
        <v>1056</v>
      </c>
      <c r="C580" s="965" t="s">
        <v>1057</v>
      </c>
      <c r="D580" s="966"/>
      <c r="E580" s="966"/>
      <c r="F580" s="966"/>
      <c r="G580" s="966"/>
      <c r="H580" s="966"/>
      <c r="I580" s="966"/>
      <c r="J580" s="966"/>
      <c r="K580" s="966"/>
      <c r="L580" s="966"/>
      <c r="M580" s="966"/>
      <c r="N580" s="967"/>
      <c r="O580" s="456" t="s">
        <v>703</v>
      </c>
      <c r="P580" s="456" t="s">
        <v>1058</v>
      </c>
      <c r="Q580" s="456" t="s">
        <v>1059</v>
      </c>
    </row>
    <row r="581" spans="1:17">
      <c r="A581" s="964"/>
      <c r="B581" s="964"/>
      <c r="C581" s="445" t="s">
        <v>1164</v>
      </c>
      <c r="D581" s="445">
        <v>20</v>
      </c>
      <c r="E581" s="445">
        <v>50</v>
      </c>
      <c r="F581" s="445">
        <v>100</v>
      </c>
      <c r="G581" s="445">
        <v>200</v>
      </c>
      <c r="H581" s="445">
        <v>500</v>
      </c>
      <c r="I581" s="467">
        <v>1000</v>
      </c>
      <c r="J581" s="446">
        <v>2000</v>
      </c>
      <c r="K581" s="446">
        <v>5000</v>
      </c>
      <c r="L581" s="446">
        <v>10000</v>
      </c>
      <c r="M581" s="446">
        <v>20000</v>
      </c>
      <c r="N581" s="446">
        <v>30000</v>
      </c>
      <c r="O581" s="445">
        <f>$C$2+$C$3</f>
        <v>17.99329461</v>
      </c>
      <c r="P581" s="445">
        <f>IF(O581&lt;D581,15,IF(O581&gt;N581,N581,HLOOKUP(O581,D581:N581,1)))</f>
        <v>15</v>
      </c>
      <c r="Q581" s="447">
        <f>IF(O581&lt;15,15,IF(O581&lt;20,20,IF(O581&gt;N581,N581,INDEX(D581:N581,MATCH(O581,D581:N581,1)+1))))</f>
        <v>20</v>
      </c>
    </row>
    <row r="582" spans="1:17">
      <c r="A582" s="448">
        <v>1</v>
      </c>
      <c r="B582" s="449" t="s">
        <v>1061</v>
      </c>
      <c r="C582" s="449">
        <v>0.20399999999999999</v>
      </c>
      <c r="D582" s="449">
        <v>0.16800000000000001</v>
      </c>
      <c r="E582" s="449">
        <v>0.13800000000000001</v>
      </c>
      <c r="F582" s="449">
        <v>9.7000000000000003E-2</v>
      </c>
      <c r="G582" s="449">
        <v>7.0000000000000007E-2</v>
      </c>
      <c r="H582" s="449">
        <v>4.5999999999999999E-2</v>
      </c>
      <c r="I582" s="449">
        <v>4.1000000000000002E-2</v>
      </c>
      <c r="J582" s="449">
        <v>3.4000000000000002E-2</v>
      </c>
      <c r="K582" s="449">
        <v>2.5999999999999999E-2</v>
      </c>
      <c r="L582" s="449">
        <v>1.9E-2</v>
      </c>
      <c r="M582" s="449">
        <v>1.4999999999999999E-2</v>
      </c>
      <c r="N582" s="449">
        <v>1.2E-2</v>
      </c>
      <c r="O582" s="449">
        <f>IF(Q$581=P$581,P582,ROUND(P582-((P582-Q582)/(Q$581-P$581))*(O$581-P$581),LamtronHeso))</f>
        <v>0.18240000000000001</v>
      </c>
      <c r="P582" s="449">
        <f>IF(P$581=0,0,IF(P$581=15,C582,HLOOKUP($P$581,$D$581:$N$586,2,TRUE)))</f>
        <v>0.20399999999999999</v>
      </c>
      <c r="Q582" s="449">
        <f>IF(Q$581=0,0,IF(Q$581=15,C582,HLOOKUP($Q$581,$D$581:$N$586,2,TRUE)))</f>
        <v>0.16800000000000001</v>
      </c>
    </row>
    <row r="583" spans="1:17">
      <c r="A583" s="451">
        <v>2</v>
      </c>
      <c r="B583" s="452" t="s">
        <v>1062</v>
      </c>
      <c r="C583" s="452">
        <v>0.28100000000000003</v>
      </c>
      <c r="D583" s="452">
        <v>0.23799999999999999</v>
      </c>
      <c r="E583" s="452">
        <v>0.19</v>
      </c>
      <c r="F583" s="452">
        <v>0.14099999999999999</v>
      </c>
      <c r="G583" s="452">
        <v>0.107</v>
      </c>
      <c r="H583" s="452">
        <v>0.08</v>
      </c>
      <c r="I583" s="452">
        <v>7.0000000000000007E-2</v>
      </c>
      <c r="J583" s="452">
        <v>5.6000000000000001E-2</v>
      </c>
      <c r="K583" s="452">
        <v>4.3999999999999997E-2</v>
      </c>
      <c r="L583" s="452">
        <v>2.9000000000000001E-2</v>
      </c>
      <c r="M583" s="452">
        <v>0.02</v>
      </c>
      <c r="N583" s="452">
        <v>1.4999999999999999E-2</v>
      </c>
      <c r="O583" s="452">
        <f>IF(Q$581=P$581,P583,ROUND(P583-((P583-Q583)/(Q$581-P$581))*(O$581-P$581),LamtronHeso))</f>
        <v>0.25530000000000003</v>
      </c>
      <c r="P583" s="452">
        <f>IF(P$581=0,0,IF(P$581=15,C583,HLOOKUP($P$581,$D$581:$N$586,3,TRUE)))</f>
        <v>0.28100000000000003</v>
      </c>
      <c r="Q583" s="452">
        <f>IF(Q$581=0,0,IF(Q$581=15,C583,HLOOKUP($Q$581,$D$581:$N$586,3,TRUE)))</f>
        <v>0.23799999999999999</v>
      </c>
    </row>
    <row r="584" spans="1:17">
      <c r="A584" s="448">
        <v>3</v>
      </c>
      <c r="B584" s="449" t="s">
        <v>1063</v>
      </c>
      <c r="C584" s="449">
        <v>0.153</v>
      </c>
      <c r="D584" s="449">
        <v>0.13900000000000001</v>
      </c>
      <c r="E584" s="449">
        <v>0.112</v>
      </c>
      <c r="F584" s="449">
        <v>8.6999999999999994E-2</v>
      </c>
      <c r="G584" s="449">
        <v>5.8000000000000003E-2</v>
      </c>
      <c r="H584" s="449">
        <v>3.5999999999999997E-2</v>
      </c>
      <c r="I584" s="449">
        <v>3.2000000000000001E-2</v>
      </c>
      <c r="J584" s="449">
        <v>2.5999999999999999E-2</v>
      </c>
      <c r="K584" s="449">
        <v>0.02</v>
      </c>
      <c r="L584" s="449">
        <v>1.4E-2</v>
      </c>
      <c r="M584" s="449">
        <v>0.01</v>
      </c>
      <c r="N584" s="449">
        <v>8.9999999999999993E-3</v>
      </c>
      <c r="O584" s="449">
        <f>IF(Q$581=P$581,P584,ROUND(P584-((P584-Q584)/(Q$581-P$581))*(O$581-P$581),LamtronHeso))</f>
        <v>0.14460000000000001</v>
      </c>
      <c r="P584" s="449">
        <f>IF(P$581=0,0,IF(P$581=15,C584,HLOOKUP($P$581,$D$581:$N$586,4,TRUE)))</f>
        <v>0.153</v>
      </c>
      <c r="Q584" s="449">
        <f>IF(Q$581=0,0,IF(Q$581=15,C584,HLOOKUP($Q$581,$D$581:$N$586,4,TRUE)))</f>
        <v>0.13900000000000001</v>
      </c>
    </row>
    <row r="585" spans="1:17">
      <c r="A585" s="451">
        <v>4</v>
      </c>
      <c r="B585" s="464" t="s">
        <v>1161</v>
      </c>
      <c r="C585" s="452">
        <v>0.182</v>
      </c>
      <c r="D585" s="452">
        <v>0.16700000000000001</v>
      </c>
      <c r="E585" s="452">
        <v>0.13300000000000001</v>
      </c>
      <c r="F585" s="452">
        <v>9.4E-2</v>
      </c>
      <c r="G585" s="452">
        <v>6.8000000000000005E-2</v>
      </c>
      <c r="H585" s="452">
        <v>4.3999999999999997E-2</v>
      </c>
      <c r="I585" s="452">
        <v>3.6999999999999998E-2</v>
      </c>
      <c r="J585" s="452">
        <v>3.2000000000000001E-2</v>
      </c>
      <c r="K585" s="452">
        <v>2.5999999999999999E-2</v>
      </c>
      <c r="L585" s="452">
        <v>1.7000000000000001E-2</v>
      </c>
      <c r="M585" s="452">
        <v>1.4E-2</v>
      </c>
      <c r="N585" s="452">
        <v>0.01</v>
      </c>
      <c r="O585" s="452">
        <f>IF(Q$581=P$581,P585,ROUND(P585-((P585-Q585)/(Q$581-P$581))*(O$581-P$581),LamtronHeso))</f>
        <v>0.17299999999999999</v>
      </c>
      <c r="P585" s="452">
        <f>IF(P$581=0,0,IF(P$581=15,C585,HLOOKUP($P$581,$D$581:$N$586,5,TRUE)))</f>
        <v>0.182</v>
      </c>
      <c r="Q585" s="452">
        <f>IF(Q$581=0,0,IF(Q$581=15,C585,HLOOKUP($Q$581,$D$581:$N$586,5,TRUE)))</f>
        <v>0.16700000000000001</v>
      </c>
    </row>
    <row r="586" spans="1:17">
      <c r="A586" s="465">
        <v>5</v>
      </c>
      <c r="B586" s="454" t="s">
        <v>1065</v>
      </c>
      <c r="C586" s="454">
        <v>0.16</v>
      </c>
      <c r="D586" s="454">
        <v>0.14499999999999999</v>
      </c>
      <c r="E586" s="454">
        <v>0.11600000000000001</v>
      </c>
      <c r="F586" s="454">
        <v>9.1999999999999998E-2</v>
      </c>
      <c r="G586" s="454">
        <v>0.06</v>
      </c>
      <c r="H586" s="454">
        <v>3.6999999999999998E-2</v>
      </c>
      <c r="I586" s="454">
        <v>3.4000000000000002E-2</v>
      </c>
      <c r="J586" s="454">
        <v>2.9000000000000001E-2</v>
      </c>
      <c r="K586" s="454">
        <v>2.1999999999999999E-2</v>
      </c>
      <c r="L586" s="454">
        <v>1.4999999999999999E-2</v>
      </c>
      <c r="M586" s="454">
        <v>0.01</v>
      </c>
      <c r="N586" s="454">
        <v>8.9999999999999993E-3</v>
      </c>
      <c r="O586" s="454">
        <f>IF(Q$581=P$581,P586,ROUND(P586-((P586-Q586)/(Q$581-P$581))*(O$581-P$581),LamtronHeso))</f>
        <v>0.151</v>
      </c>
      <c r="P586" s="454">
        <f>IF(P$581=0,0,IF(P$581=15,C586,HLOOKUP($P$581,$D$581:$N$586,6,TRUE)))</f>
        <v>0.16</v>
      </c>
      <c r="Q586" s="454">
        <f>IF(Q$581=0,0,IF(Q$581=15,C586,HLOOKUP($Q$581,$D$581:$N$586,6,TRUE)))</f>
        <v>0.14499999999999999</v>
      </c>
    </row>
    <row r="588" spans="1:17">
      <c r="A588" s="468" t="s">
        <v>1183</v>
      </c>
    </row>
    <row r="589" spans="1:17">
      <c r="A589" s="468" t="s">
        <v>1184</v>
      </c>
    </row>
    <row r="590" spans="1:17">
      <c r="A590" s="468" t="s">
        <v>1185</v>
      </c>
    </row>
    <row r="591" spans="1:17">
      <c r="A591" s="468" t="s">
        <v>1180</v>
      </c>
    </row>
    <row r="592" spans="1:17">
      <c r="A592" s="468" t="s">
        <v>1186</v>
      </c>
    </row>
    <row r="593" spans="1:16">
      <c r="A593" s="468"/>
    </row>
    <row r="594" spans="1:16" ht="19.5" thickBot="1">
      <c r="A594" s="442" t="s">
        <v>1187</v>
      </c>
      <c r="B594" s="442"/>
      <c r="C594" s="442"/>
    </row>
    <row r="595" spans="1:16" ht="14.5" thickTop="1">
      <c r="A595" s="468"/>
    </row>
    <row r="596" spans="1:16">
      <c r="A596" s="468" t="s">
        <v>1239</v>
      </c>
    </row>
    <row r="597" spans="1:16">
      <c r="A597" s="468" t="s">
        <v>1240</v>
      </c>
    </row>
    <row r="598" spans="1:16">
      <c r="A598" s="468"/>
    </row>
    <row r="599" spans="1:16" ht="19.5" thickBot="1">
      <c r="A599" s="442" t="s">
        <v>1241</v>
      </c>
      <c r="B599" s="442"/>
      <c r="C599" s="442"/>
      <c r="D599" s="442"/>
      <c r="E599" s="442"/>
      <c r="F599" s="442"/>
      <c r="G599" s="443" t="s">
        <v>1191</v>
      </c>
    </row>
    <row r="600" spans="1:16" ht="14.5" thickTop="1">
      <c r="J600" s="444"/>
      <c r="K600" s="444"/>
      <c r="L600" s="444"/>
      <c r="N600" s="444"/>
      <c r="P600" s="441" t="s">
        <v>1055</v>
      </c>
    </row>
    <row r="601" spans="1:16" ht="31.5" customHeight="1">
      <c r="A601" s="963" t="s">
        <v>43</v>
      </c>
      <c r="B601" s="963" t="s">
        <v>1056</v>
      </c>
      <c r="C601" s="968" t="s">
        <v>1192</v>
      </c>
      <c r="D601" s="969"/>
      <c r="E601" s="969"/>
      <c r="F601" s="969"/>
      <c r="G601" s="969"/>
      <c r="H601" s="969"/>
      <c r="I601" s="969"/>
      <c r="J601" s="969"/>
      <c r="K601" s="969"/>
      <c r="L601" s="969"/>
      <c r="M601" s="969"/>
      <c r="N601" s="456" t="s">
        <v>703</v>
      </c>
      <c r="O601" s="456" t="s">
        <v>1058</v>
      </c>
      <c r="P601" s="456" t="s">
        <v>1059</v>
      </c>
    </row>
    <row r="602" spans="1:16">
      <c r="A602" s="964"/>
      <c r="B602" s="964"/>
      <c r="C602" s="445" t="s">
        <v>1060</v>
      </c>
      <c r="D602" s="445">
        <v>20</v>
      </c>
      <c r="E602" s="445">
        <v>50</v>
      </c>
      <c r="F602" s="445">
        <v>100</v>
      </c>
      <c r="G602" s="445">
        <v>200</v>
      </c>
      <c r="H602" s="445">
        <v>500</v>
      </c>
      <c r="I602" s="467">
        <v>1000</v>
      </c>
      <c r="J602" s="446">
        <v>2000</v>
      </c>
      <c r="K602" s="446">
        <v>5000</v>
      </c>
      <c r="L602" s="446">
        <v>8000</v>
      </c>
      <c r="M602" s="446">
        <v>10000</v>
      </c>
      <c r="N602" s="445">
        <f>$C$2</f>
        <v>14.093294609999999</v>
      </c>
      <c r="O602" s="445">
        <f>IF(N602&lt;D602,10,IF(N602&gt;M602,M602,HLOOKUP(N602,D602:M602,1)))</f>
        <v>10</v>
      </c>
      <c r="P602" s="447">
        <f>IF(N602&lt;10,10,IF(N602&lt;20,20,IF(N602&gt;M602,M602,INDEX(D602:M602,MATCH(N602,D602:M602,1)+1))))</f>
        <v>20</v>
      </c>
    </row>
    <row r="603" spans="1:16">
      <c r="A603" s="448">
        <v>1</v>
      </c>
      <c r="B603" s="449" t="s">
        <v>1061</v>
      </c>
      <c r="C603" s="449">
        <v>0.25800000000000001</v>
      </c>
      <c r="D603" s="449">
        <v>0.223</v>
      </c>
      <c r="E603" s="449">
        <v>0.17199999999999999</v>
      </c>
      <c r="F603" s="449">
        <v>0.14299999999999999</v>
      </c>
      <c r="G603" s="449">
        <v>0.108</v>
      </c>
      <c r="H603" s="449">
        <v>8.3000000000000004E-2</v>
      </c>
      <c r="I603" s="449">
        <v>6.8000000000000005E-2</v>
      </c>
      <c r="J603" s="449">
        <v>4.3999999999999997E-2</v>
      </c>
      <c r="K603" s="449">
        <v>3.3000000000000002E-2</v>
      </c>
      <c r="L603" s="449">
        <v>2.8000000000000001E-2</v>
      </c>
      <c r="M603" s="449">
        <v>2.5999999999999999E-2</v>
      </c>
      <c r="N603" s="449">
        <f>IF(P$602=O$602,O603,ROUND(O603-((O603-P603)/(P$602-O$602))*(N$602-O$602),LamtronHeso))</f>
        <v>0.2437</v>
      </c>
      <c r="O603" s="449">
        <f>IF(O$602=10,C603,HLOOKUP($O$602,$D$602:$M$607,2,TRUE))</f>
        <v>0.25800000000000001</v>
      </c>
      <c r="P603" s="449">
        <f>IF(P$602=10,C603,HLOOKUP($P$602,$D$602:$M$607,2,TRUE))</f>
        <v>0.223</v>
      </c>
    </row>
    <row r="604" spans="1:16">
      <c r="A604" s="451">
        <v>2</v>
      </c>
      <c r="B604" s="452" t="s">
        <v>1062</v>
      </c>
      <c r="C604" s="452">
        <v>0.28999999999999998</v>
      </c>
      <c r="D604" s="452">
        <v>0.252</v>
      </c>
      <c r="E604" s="452">
        <v>0.192</v>
      </c>
      <c r="F604" s="452">
        <v>0.14599999999999999</v>
      </c>
      <c r="G604" s="452">
        <v>0.113</v>
      </c>
      <c r="H604" s="452">
        <v>8.6999999999999994E-2</v>
      </c>
      <c r="I604" s="452">
        <v>6.6000000000000003E-2</v>
      </c>
      <c r="J604" s="452">
        <v>5.2999999999999999E-2</v>
      </c>
      <c r="K604" s="452">
        <v>3.7999999999999999E-2</v>
      </c>
      <c r="L604" s="452">
        <v>3.1E-2</v>
      </c>
      <c r="M604" s="452">
        <v>2.8000000000000001E-2</v>
      </c>
      <c r="N604" s="452">
        <f>IF(P$602=O$602,O604,ROUND(O604-((O604-P604)/(P$602-O$602))*(N$602-O$602),LamtronHeso))</f>
        <v>0.27439999999999998</v>
      </c>
      <c r="O604" s="452">
        <f>IF(O$602=10,C604,HLOOKUP($O$602,$D$602:$M$607,3,TRUE))</f>
        <v>0.28999999999999998</v>
      </c>
      <c r="P604" s="452">
        <f>IF(P$602=10,C604,HLOOKUP($P$602,$D$602:$M$607,3,TRUE))</f>
        <v>0.252</v>
      </c>
    </row>
    <row r="605" spans="1:16">
      <c r="A605" s="448">
        <v>3</v>
      </c>
      <c r="B605" s="449" t="s">
        <v>1063</v>
      </c>
      <c r="C605" s="449">
        <v>0.17</v>
      </c>
      <c r="D605" s="449">
        <v>0.14699999999999999</v>
      </c>
      <c r="E605" s="449">
        <v>0.113</v>
      </c>
      <c r="F605" s="449">
        <v>8.4000000000000005E-2</v>
      </c>
      <c r="G605" s="449">
        <v>7.2999999999999995E-2</v>
      </c>
      <c r="H605" s="449">
        <v>5.5E-2</v>
      </c>
      <c r="I605" s="449">
        <v>4.2000000000000003E-2</v>
      </c>
      <c r="J605" s="449">
        <v>3.5000000000000003E-2</v>
      </c>
      <c r="K605" s="449">
        <v>2.4E-2</v>
      </c>
      <c r="L605" s="449">
        <v>0.02</v>
      </c>
      <c r="M605" s="449">
        <v>1.7000000000000001E-2</v>
      </c>
      <c r="N605" s="449">
        <f>IF(P$602=O$602,O605,ROUND(O605-((O605-P605)/(P$602-O$602))*(N$602-O$602),LamtronHeso))</f>
        <v>0.16059999999999999</v>
      </c>
      <c r="O605" s="449">
        <f>IF(O$602=10,C605,HLOOKUP($O$602,$D$602:$M$607,4,TRUE))</f>
        <v>0.17</v>
      </c>
      <c r="P605" s="449">
        <f>IF(P$602=10,C605,HLOOKUP($P$602,$D$602:$M$607,4,TRUE))</f>
        <v>0.14699999999999999</v>
      </c>
    </row>
    <row r="606" spans="1:16">
      <c r="A606" s="451">
        <v>4</v>
      </c>
      <c r="B606" s="469" t="s">
        <v>1161</v>
      </c>
      <c r="C606" s="452">
        <v>0.189</v>
      </c>
      <c r="D606" s="452">
        <v>0.16300000000000001</v>
      </c>
      <c r="E606" s="452">
        <v>0.125</v>
      </c>
      <c r="F606" s="452">
        <v>9.2999999999999999E-2</v>
      </c>
      <c r="G606" s="452">
        <v>7.2999999999999995E-2</v>
      </c>
      <c r="H606" s="452">
        <v>5.6000000000000001E-2</v>
      </c>
      <c r="I606" s="452">
        <v>4.2999999999999997E-2</v>
      </c>
      <c r="J606" s="452">
        <v>3.5000000000000003E-2</v>
      </c>
      <c r="K606" s="452">
        <v>2.5999999999999999E-2</v>
      </c>
      <c r="L606" s="452">
        <v>2.1999999999999999E-2</v>
      </c>
      <c r="M606" s="452">
        <v>1.9E-2</v>
      </c>
      <c r="N606" s="452">
        <f>IF(P$602=O$602,O606,ROUND(O606-((O606-P606)/(P$602-O$602))*(N$602-O$602),LamtronHeso))</f>
        <v>0.1784</v>
      </c>
      <c r="O606" s="452">
        <f>IF(O$602=10,C606,HLOOKUP($O$602,$D$602:$M$607,5,TRUE))</f>
        <v>0.189</v>
      </c>
      <c r="P606" s="452">
        <f>IF(P$602=10,C606,HLOOKUP($P$602,$D$602:$M$607,5,TRUE))</f>
        <v>0.16300000000000001</v>
      </c>
    </row>
    <row r="607" spans="1:16">
      <c r="A607" s="465">
        <v>5</v>
      </c>
      <c r="B607" s="454" t="s">
        <v>1065</v>
      </c>
      <c r="C607" s="454">
        <v>0.19700000000000001</v>
      </c>
      <c r="D607" s="454">
        <v>0.17199999999999999</v>
      </c>
      <c r="E607" s="454">
        <v>0.13300000000000001</v>
      </c>
      <c r="F607" s="454">
        <v>9.9000000000000005E-2</v>
      </c>
      <c r="G607" s="454">
        <v>7.5999999999999998E-2</v>
      </c>
      <c r="H607" s="454">
        <v>5.8999999999999997E-2</v>
      </c>
      <c r="I607" s="454">
        <v>4.5999999999999999E-2</v>
      </c>
      <c r="J607" s="454">
        <v>0.04</v>
      </c>
      <c r="K607" s="454">
        <v>2.9000000000000001E-2</v>
      </c>
      <c r="L607" s="454">
        <v>2.4E-2</v>
      </c>
      <c r="M607" s="454">
        <v>2.1000000000000001E-2</v>
      </c>
      <c r="N607" s="454">
        <f>IF(P$602=O$602,O607,ROUND(O607-((O607-P607)/(P$602-O$602))*(N$602-O$602),LamtronHeso))</f>
        <v>0.18679999999999999</v>
      </c>
      <c r="O607" s="454">
        <f>IF(O$602=10,C607,HLOOKUP($O$602,$D$602:$M$607,6,TRUE))</f>
        <v>0.19700000000000001</v>
      </c>
      <c r="P607" s="454">
        <f>IF(P$602=10,C607,HLOOKUP($P$602,$D$602:$M$607,6,TRUE))</f>
        <v>0.17199999999999999</v>
      </c>
    </row>
    <row r="609" spans="1:16">
      <c r="A609" s="444" t="s">
        <v>1193</v>
      </c>
    </row>
    <row r="610" spans="1:16">
      <c r="A610" s="468" t="s">
        <v>1194</v>
      </c>
    </row>
    <row r="611" spans="1:16">
      <c r="A611" s="468" t="s">
        <v>1195</v>
      </c>
    </row>
    <row r="612" spans="1:16">
      <c r="A612" s="468" t="s">
        <v>1196</v>
      </c>
    </row>
    <row r="614" spans="1:16" ht="19.5" thickBot="1">
      <c r="A614" s="442" t="s">
        <v>1242</v>
      </c>
      <c r="B614" s="442"/>
      <c r="C614" s="442"/>
      <c r="D614" s="442"/>
      <c r="E614" s="442"/>
      <c r="F614" s="442"/>
      <c r="G614" s="443" t="s">
        <v>1147</v>
      </c>
    </row>
    <row r="615" spans="1:16" ht="14.5" thickTop="1">
      <c r="J615" s="444"/>
      <c r="K615" s="444"/>
      <c r="L615" s="444"/>
      <c r="M615" s="444"/>
      <c r="N615" s="444"/>
      <c r="P615" s="441" t="s">
        <v>1055</v>
      </c>
    </row>
    <row r="616" spans="1:16" ht="29.25" customHeight="1">
      <c r="A616" s="963" t="s">
        <v>43</v>
      </c>
      <c r="B616" s="963" t="s">
        <v>1056</v>
      </c>
      <c r="C616" s="968" t="s">
        <v>1192</v>
      </c>
      <c r="D616" s="969"/>
      <c r="E616" s="969"/>
      <c r="F616" s="969"/>
      <c r="G616" s="969"/>
      <c r="H616" s="969"/>
      <c r="I616" s="969"/>
      <c r="J616" s="969"/>
      <c r="K616" s="969"/>
      <c r="L616" s="969"/>
      <c r="M616" s="969"/>
      <c r="N616" s="456" t="s">
        <v>703</v>
      </c>
      <c r="O616" s="456" t="s">
        <v>1058</v>
      </c>
      <c r="P616" s="456" t="s">
        <v>1059</v>
      </c>
    </row>
    <row r="617" spans="1:16">
      <c r="A617" s="964"/>
      <c r="B617" s="964"/>
      <c r="C617" s="445" t="s">
        <v>1060</v>
      </c>
      <c r="D617" s="445">
        <v>20</v>
      </c>
      <c r="E617" s="445">
        <v>50</v>
      </c>
      <c r="F617" s="445">
        <v>100</v>
      </c>
      <c r="G617" s="445">
        <v>200</v>
      </c>
      <c r="H617" s="445">
        <v>500</v>
      </c>
      <c r="I617" s="467">
        <v>1000</v>
      </c>
      <c r="J617" s="446">
        <v>2000</v>
      </c>
      <c r="K617" s="446">
        <v>5000</v>
      </c>
      <c r="L617" s="446">
        <v>8000</v>
      </c>
      <c r="M617" s="446">
        <v>10000</v>
      </c>
      <c r="N617" s="445">
        <f>$C$2</f>
        <v>14.093294609999999</v>
      </c>
      <c r="O617" s="445">
        <f>IF(N617&lt;D617,10,IF(N617&gt;M617,M617,HLOOKUP(N617,D617:M617,1)))</f>
        <v>10</v>
      </c>
      <c r="P617" s="447">
        <f>IF(N617&lt;10,10,IF(N617&lt;20,20,IF(N617&gt;M617,M617,INDEX(D617:M617,MATCH(N617,D617:M617,1)+1))))</f>
        <v>20</v>
      </c>
    </row>
    <row r="618" spans="1:16">
      <c r="A618" s="448">
        <v>1</v>
      </c>
      <c r="B618" s="449" t="s">
        <v>1061</v>
      </c>
      <c r="C618" s="449">
        <v>0.25</v>
      </c>
      <c r="D618" s="449">
        <v>0.219</v>
      </c>
      <c r="E618" s="449">
        <v>0.16600000000000001</v>
      </c>
      <c r="F618" s="449">
        <v>0.14000000000000001</v>
      </c>
      <c r="G618" s="449">
        <v>0.105</v>
      </c>
      <c r="H618" s="449">
        <v>7.6999999999999999E-2</v>
      </c>
      <c r="I618" s="449">
        <v>6.4000000000000001E-2</v>
      </c>
      <c r="J618" s="449">
        <v>4.2999999999999997E-2</v>
      </c>
      <c r="K618" s="449">
        <v>3.2000000000000001E-2</v>
      </c>
      <c r="L618" s="449">
        <v>2.7E-2</v>
      </c>
      <c r="M618" s="449">
        <v>2.5000000000000001E-2</v>
      </c>
      <c r="N618" s="449">
        <f>IF(P$617=O$617,O618,ROUND(O618-((O618-P618)/(P$617-O$617))*(N$617-O$617),LamtronHeso))</f>
        <v>0.23730000000000001</v>
      </c>
      <c r="O618" s="449">
        <f>IF(O$617=10,C618,HLOOKUP($O$617,$D$617:$M$622,2,TRUE))</f>
        <v>0.25</v>
      </c>
      <c r="P618" s="449">
        <f>IF(P$617=10,C618,HLOOKUP($P$617,$D$617:$M$622,2,TRUE))</f>
        <v>0.219</v>
      </c>
    </row>
    <row r="619" spans="1:16">
      <c r="A619" s="451">
        <v>2</v>
      </c>
      <c r="B619" s="452" t="s">
        <v>1062</v>
      </c>
      <c r="C619" s="452">
        <v>0.28199999999999997</v>
      </c>
      <c r="D619" s="452">
        <v>0.24399999999999999</v>
      </c>
      <c r="E619" s="452">
        <v>0.185</v>
      </c>
      <c r="F619" s="452">
        <v>0.14099999999999999</v>
      </c>
      <c r="G619" s="452">
        <v>0.108</v>
      </c>
      <c r="H619" s="452">
        <v>8.3000000000000004E-2</v>
      </c>
      <c r="I619" s="452">
        <v>6.2E-2</v>
      </c>
      <c r="J619" s="452">
        <v>0.05</v>
      </c>
      <c r="K619" s="452">
        <v>3.4000000000000002E-2</v>
      </c>
      <c r="L619" s="452">
        <v>0.03</v>
      </c>
      <c r="M619" s="452">
        <v>2.7E-2</v>
      </c>
      <c r="N619" s="452">
        <f>IF(P$617=O$617,O619,ROUND(O619-((O619-P619)/(P$617-O$617))*(N$617-O$617),LamtronHeso))</f>
        <v>0.26640000000000003</v>
      </c>
      <c r="O619" s="452">
        <f>IF(O$617=10,C619,HLOOKUP($O$617,$D$617:$M$622,3,TRUE))</f>
        <v>0.28199999999999997</v>
      </c>
      <c r="P619" s="452">
        <f>IF(P$617=10,C619,HLOOKUP($P$617,$D$617:$M$622,3,TRUE))</f>
        <v>0.24399999999999999</v>
      </c>
    </row>
    <row r="620" spans="1:16">
      <c r="A620" s="448">
        <v>3</v>
      </c>
      <c r="B620" s="449" t="s">
        <v>1063</v>
      </c>
      <c r="C620" s="449">
        <v>0.16600000000000001</v>
      </c>
      <c r="D620" s="449">
        <v>0.14199999999999999</v>
      </c>
      <c r="E620" s="449">
        <v>0.106</v>
      </c>
      <c r="F620" s="449">
        <v>8.2000000000000003E-2</v>
      </c>
      <c r="G620" s="449">
        <v>6.9000000000000006E-2</v>
      </c>
      <c r="H620" s="449">
        <v>5.1999999999999998E-2</v>
      </c>
      <c r="I620" s="449">
        <v>4.1000000000000002E-2</v>
      </c>
      <c r="J620" s="449">
        <v>3.4000000000000002E-2</v>
      </c>
      <c r="K620" s="449">
        <v>2.1000000000000001E-2</v>
      </c>
      <c r="L620" s="449">
        <v>1.7999999999999999E-2</v>
      </c>
      <c r="M620" s="449">
        <v>1.6E-2</v>
      </c>
      <c r="N620" s="449">
        <f>IF(P$617=O$617,O620,ROUND(O620-((O620-P620)/(P$617-O$617))*(N$617-O$617),LamtronHeso))</f>
        <v>0.15620000000000001</v>
      </c>
      <c r="O620" s="449">
        <f>IF(O$617=10,C620,HLOOKUP($O$617,$D$617:$M$622,4,TRUE))</f>
        <v>0.16600000000000001</v>
      </c>
      <c r="P620" s="449">
        <f>IF(P$617=10,C620,HLOOKUP($P$617,$D$617:$M$622,4,TRUE))</f>
        <v>0.14199999999999999</v>
      </c>
    </row>
    <row r="621" spans="1:16">
      <c r="A621" s="451">
        <v>4</v>
      </c>
      <c r="B621" s="464" t="s">
        <v>1161</v>
      </c>
      <c r="C621" s="452">
        <v>0.183</v>
      </c>
      <c r="D621" s="452">
        <v>0.158</v>
      </c>
      <c r="E621" s="452">
        <v>0.11899999999999999</v>
      </c>
      <c r="F621" s="452">
        <v>9.1999999999999998E-2</v>
      </c>
      <c r="G621" s="452">
        <v>7.0000000000000007E-2</v>
      </c>
      <c r="H621" s="452">
        <v>5.2999999999999999E-2</v>
      </c>
      <c r="I621" s="452">
        <v>0.04</v>
      </c>
      <c r="J621" s="452">
        <v>3.4000000000000002E-2</v>
      </c>
      <c r="K621" s="452">
        <v>2.4E-2</v>
      </c>
      <c r="L621" s="452">
        <v>2.1000000000000001E-2</v>
      </c>
      <c r="M621" s="452">
        <v>1.7999999999999999E-2</v>
      </c>
      <c r="N621" s="452">
        <f>IF(P$617=O$617,O621,ROUND(O621-((O621-P621)/(P$617-O$617))*(N$617-O$617),LamtronHeso))</f>
        <v>0.17280000000000001</v>
      </c>
      <c r="O621" s="452">
        <f>IF(O$617=10,C621,HLOOKUP($O$617,$D$617:$M$622,5,TRUE))</f>
        <v>0.183</v>
      </c>
      <c r="P621" s="452">
        <f>IF(P$617=10,C621,HLOOKUP($P$617,$D$617:$M$622,5,TRUE))</f>
        <v>0.158</v>
      </c>
    </row>
    <row r="622" spans="1:16">
      <c r="A622" s="465">
        <v>5</v>
      </c>
      <c r="B622" s="454" t="s">
        <v>1065</v>
      </c>
      <c r="C622" s="454">
        <v>0.191</v>
      </c>
      <c r="D622" s="454">
        <v>0.16600000000000001</v>
      </c>
      <c r="E622" s="454">
        <v>0.128</v>
      </c>
      <c r="F622" s="454">
        <v>9.5000000000000001E-2</v>
      </c>
      <c r="G622" s="454">
        <v>7.1999999999999995E-2</v>
      </c>
      <c r="H622" s="454">
        <v>5.6000000000000001E-2</v>
      </c>
      <c r="I622" s="454">
        <v>4.3999999999999997E-2</v>
      </c>
      <c r="J622" s="454">
        <v>3.6999999999999998E-2</v>
      </c>
      <c r="K622" s="454">
        <v>2.5999999999999999E-2</v>
      </c>
      <c r="L622" s="454">
        <v>2.1999999999999999E-2</v>
      </c>
      <c r="M622" s="454">
        <v>0.02</v>
      </c>
      <c r="N622" s="454">
        <f>IF(P$617=O$617,O622,ROUND(O622-((O622-P622)/(P$617-O$617))*(N$617-O$617),LamtronHeso))</f>
        <v>0.18079999999999999</v>
      </c>
      <c r="O622" s="454">
        <f>IF(O$617=10,C622,HLOOKUP($O$617,$D$617:$M$622,6,TRUE))</f>
        <v>0.191</v>
      </c>
      <c r="P622" s="454">
        <f>IF(P$617=10,C622,HLOOKUP($P$617,$D$617:$M$622,6,TRUE))</f>
        <v>0.16600000000000001</v>
      </c>
    </row>
    <row r="624" spans="1:16">
      <c r="A624" s="444" t="s">
        <v>1198</v>
      </c>
    </row>
    <row r="625" spans="1:14">
      <c r="A625" s="468" t="s">
        <v>1199</v>
      </c>
    </row>
    <row r="626" spans="1:14">
      <c r="A626" s="468" t="s">
        <v>1200</v>
      </c>
    </row>
    <row r="627" spans="1:14">
      <c r="A627" s="468" t="s">
        <v>1201</v>
      </c>
    </row>
    <row r="628" spans="1:14">
      <c r="A628" s="468" t="s">
        <v>1202</v>
      </c>
    </row>
    <row r="630" spans="1:14" ht="19.5" thickBot="1">
      <c r="A630" s="442" t="s">
        <v>1243</v>
      </c>
      <c r="B630" s="442"/>
      <c r="C630" s="442"/>
      <c r="D630" s="442"/>
      <c r="E630" s="442"/>
      <c r="F630" s="442"/>
      <c r="G630" s="442"/>
      <c r="H630" s="442"/>
      <c r="I630" s="442"/>
      <c r="J630" s="443" t="s">
        <v>1149</v>
      </c>
    </row>
    <row r="631" spans="1:14" ht="14.5" thickTop="1">
      <c r="I631" s="444"/>
      <c r="J631" s="470"/>
      <c r="K631" s="444"/>
      <c r="L631" s="441" t="s">
        <v>1055</v>
      </c>
      <c r="M631" s="444"/>
      <c r="N631" s="444"/>
    </row>
    <row r="632" spans="1:14" ht="30" customHeight="1">
      <c r="A632" s="963" t="s">
        <v>43</v>
      </c>
      <c r="B632" s="963" t="s">
        <v>1056</v>
      </c>
      <c r="C632" s="968" t="s">
        <v>1204</v>
      </c>
      <c r="D632" s="969"/>
      <c r="E632" s="969"/>
      <c r="F632" s="969"/>
      <c r="G632" s="969"/>
      <c r="H632" s="969"/>
      <c r="I632" s="969"/>
      <c r="J632" s="456" t="s">
        <v>703</v>
      </c>
      <c r="K632" s="456" t="s">
        <v>1058</v>
      </c>
      <c r="L632" s="456" t="s">
        <v>1059</v>
      </c>
      <c r="M632" s="471"/>
    </row>
    <row r="633" spans="1:14">
      <c r="A633" s="964"/>
      <c r="B633" s="964"/>
      <c r="C633" s="445" t="s">
        <v>1169</v>
      </c>
      <c r="D633" s="445">
        <v>3</v>
      </c>
      <c r="E633" s="445">
        <v>5</v>
      </c>
      <c r="F633" s="445">
        <v>10</v>
      </c>
      <c r="G633" s="445">
        <v>20</v>
      </c>
      <c r="H633" s="445">
        <v>50</v>
      </c>
      <c r="I633" s="447">
        <v>100</v>
      </c>
      <c r="J633" s="445">
        <f>$C$6</f>
        <v>0</v>
      </c>
      <c r="K633" s="445">
        <f>IF(J633&lt;D633,1,IF(J633&gt;I633,I633,HLOOKUP(J633,D633:I633,1)))</f>
        <v>1</v>
      </c>
      <c r="L633" s="447">
        <f>IF(J633&lt;1,1,IF(J633&lt;3,3,IF(J633&gt;I633,I633,INDEX(D633:I633,MATCH(J633,D633:I633,1)+1))))</f>
        <v>1</v>
      </c>
      <c r="M633" s="472"/>
    </row>
    <row r="634" spans="1:14">
      <c r="A634" s="465">
        <v>1</v>
      </c>
      <c r="B634" s="454" t="s">
        <v>1205</v>
      </c>
      <c r="C634" s="454">
        <v>0.81599999999999995</v>
      </c>
      <c r="D634" s="454">
        <v>0.58299999999999996</v>
      </c>
      <c r="E634" s="454">
        <v>0.505</v>
      </c>
      <c r="F634" s="454">
        <v>0.38900000000000001</v>
      </c>
      <c r="G634" s="454">
        <v>0.311</v>
      </c>
      <c r="H634" s="454">
        <v>0.17599999999999999</v>
      </c>
      <c r="I634" s="454">
        <v>0.114</v>
      </c>
      <c r="J634" s="454">
        <f>IF(L$633=K$633,K634,ROUND(K634-((K634-L634)/(L$633-K$633))*(J$633-K$633),LamtronHeso))</f>
        <v>0.81599999999999995</v>
      </c>
      <c r="K634" s="454">
        <f>IF(K$633=1,C634,HLOOKUP($K$633,$D$633:$I$634,2,TRUE))</f>
        <v>0.81599999999999995</v>
      </c>
      <c r="L634" s="454">
        <f>IF(L$633=1,C634,HLOOKUP($L$633,$D$633:$I$634,2,TRUE))</f>
        <v>0.81599999999999995</v>
      </c>
      <c r="M634" s="473"/>
    </row>
    <row r="636" spans="1:14" ht="19.5" thickBot="1">
      <c r="A636" s="442" t="s">
        <v>1244</v>
      </c>
      <c r="B636" s="442"/>
      <c r="C636" s="442"/>
      <c r="D636" s="442"/>
      <c r="E636" s="442"/>
      <c r="F636" s="442"/>
      <c r="G636" s="442"/>
      <c r="H636" s="442"/>
      <c r="I636" s="442"/>
      <c r="J636" s="442"/>
      <c r="K636" s="443" t="s">
        <v>1207</v>
      </c>
    </row>
    <row r="637" spans="1:14" ht="14.5" thickTop="1">
      <c r="J637" s="444"/>
      <c r="K637" s="444"/>
      <c r="L637" s="444"/>
      <c r="M637" s="441" t="s">
        <v>1055</v>
      </c>
      <c r="N637" s="444"/>
    </row>
    <row r="638" spans="1:14" ht="16.5" customHeight="1">
      <c r="A638" s="963" t="s">
        <v>43</v>
      </c>
      <c r="B638" s="963" t="s">
        <v>1056</v>
      </c>
      <c r="C638" s="968" t="s">
        <v>1208</v>
      </c>
      <c r="D638" s="969"/>
      <c r="E638" s="969"/>
      <c r="F638" s="969"/>
      <c r="G638" s="969"/>
      <c r="H638" s="969"/>
      <c r="I638" s="969"/>
      <c r="J638" s="969"/>
      <c r="K638" s="456" t="s">
        <v>703</v>
      </c>
      <c r="L638" s="456" t="s">
        <v>1058</v>
      </c>
      <c r="M638" s="456" t="s">
        <v>1059</v>
      </c>
    </row>
    <row r="639" spans="1:14">
      <c r="A639" s="964"/>
      <c r="B639" s="964"/>
      <c r="C639" s="445" t="s">
        <v>1060</v>
      </c>
      <c r="D639" s="445">
        <v>20</v>
      </c>
      <c r="E639" s="445">
        <v>50</v>
      </c>
      <c r="F639" s="445">
        <v>100</v>
      </c>
      <c r="G639" s="445">
        <v>200</v>
      </c>
      <c r="H639" s="445">
        <v>500</v>
      </c>
      <c r="I639" s="467">
        <v>1000</v>
      </c>
      <c r="J639" s="446">
        <v>2000</v>
      </c>
      <c r="K639" s="445">
        <f>$C$2</f>
        <v>14.093294609999999</v>
      </c>
      <c r="L639" s="445">
        <f>IF(K639&lt;D639,10,IF(K639&gt;J639,J639,HLOOKUP(K639,D639:J639,1)))</f>
        <v>10</v>
      </c>
      <c r="M639" s="447">
        <f>IF(K639&lt;10,10,IF(K639&lt;20,20,IF(K639&gt;J639,J639,INDEX(D639:J639,MATCH(K639,D639:J639,1)+1))))</f>
        <v>20</v>
      </c>
    </row>
    <row r="640" spans="1:14">
      <c r="A640" s="448">
        <v>1</v>
      </c>
      <c r="B640" s="449" t="s">
        <v>1061</v>
      </c>
      <c r="C640" s="449">
        <v>0.432</v>
      </c>
      <c r="D640" s="449">
        <v>0.34599999999999997</v>
      </c>
      <c r="E640" s="449">
        <v>0.19500000000000001</v>
      </c>
      <c r="F640" s="449">
        <v>0.127</v>
      </c>
      <c r="G640" s="449">
        <v>7.8E-2</v>
      </c>
      <c r="H640" s="449">
        <v>5.7000000000000002E-2</v>
      </c>
      <c r="I640" s="449">
        <v>0.04</v>
      </c>
      <c r="J640" s="449">
        <v>3.2000000000000001E-2</v>
      </c>
      <c r="K640" s="449">
        <f>IF(M$639=L$639,L640,ROUND(L640-((L640-M640)/(M$639-L$639))*(K$639-L$639),LamtronHeso))</f>
        <v>0.39679999999999999</v>
      </c>
      <c r="L640" s="449">
        <f>IF(L$639=10,C640,HLOOKUP($L$639,$D$639:$J$644,2,TRUE))</f>
        <v>0.432</v>
      </c>
      <c r="M640" s="449">
        <f>IF(M$639=10,C640,HLOOKUP($M$639,$D$639:$J$644,2,TRUE))</f>
        <v>0.34599999999999997</v>
      </c>
    </row>
    <row r="641" spans="1:14">
      <c r="A641" s="451">
        <v>2</v>
      </c>
      <c r="B641" s="452" t="s">
        <v>1062</v>
      </c>
      <c r="C641" s="452">
        <v>0.54900000000000004</v>
      </c>
      <c r="D641" s="452">
        <v>0.379</v>
      </c>
      <c r="E641" s="452">
        <v>0.21099999999999999</v>
      </c>
      <c r="F641" s="452">
        <v>0.14399999999999999</v>
      </c>
      <c r="G641" s="452">
        <v>9.6000000000000002E-2</v>
      </c>
      <c r="H641" s="452">
        <v>6.7000000000000004E-2</v>
      </c>
      <c r="I641" s="452">
        <v>5.1999999999999998E-2</v>
      </c>
      <c r="J641" s="452">
        <v>4.1000000000000002E-2</v>
      </c>
      <c r="K641" s="452">
        <f>IF(M$639=L$639,L641,ROUND(L641-((L641-M641)/(M$639-L$639))*(K$639-L$639),LamtronHeso))</f>
        <v>0.47939999999999999</v>
      </c>
      <c r="L641" s="452">
        <f>IF(L$639=10,C641,HLOOKUP($L$639,$D$639:$J$644,3,TRUE))</f>
        <v>0.54900000000000004</v>
      </c>
      <c r="M641" s="452">
        <f>IF(M$639=10,C641,HLOOKUP($M$639,$D$639:$J$644,3,TRUE))</f>
        <v>0.379</v>
      </c>
    </row>
    <row r="642" spans="1:14">
      <c r="A642" s="448">
        <v>3</v>
      </c>
      <c r="B642" s="449" t="s">
        <v>1063</v>
      </c>
      <c r="C642" s="449">
        <v>0.34599999999999997</v>
      </c>
      <c r="D642" s="449">
        <v>0.23699999999999999</v>
      </c>
      <c r="E642" s="449">
        <v>0.151</v>
      </c>
      <c r="F642" s="449">
        <v>0.09</v>
      </c>
      <c r="G642" s="449">
        <v>5.7000000000000002E-2</v>
      </c>
      <c r="H642" s="449">
        <v>4.2999999999999997E-2</v>
      </c>
      <c r="I642" s="449">
        <v>2.9000000000000001E-2</v>
      </c>
      <c r="J642" s="449">
        <v>2.3E-2</v>
      </c>
      <c r="K642" s="449">
        <f>IF(M$639=L$639,L642,ROUND(L642-((L642-M642)/(M$639-L$639))*(K$639-L$639),LamtronHeso))</f>
        <v>0.3014</v>
      </c>
      <c r="L642" s="449">
        <f>IF(L$639=10,C642,HLOOKUP($L$639,$D$639:$J$644,4,TRUE))</f>
        <v>0.34599999999999997</v>
      </c>
      <c r="M642" s="449">
        <f>IF(M$639=10,C642,HLOOKUP($M$639,$D$639:$J$644,4,TRUE))</f>
        <v>0.23699999999999999</v>
      </c>
    </row>
    <row r="643" spans="1:14">
      <c r="A643" s="451">
        <v>4</v>
      </c>
      <c r="B643" s="452" t="s">
        <v>1161</v>
      </c>
      <c r="C643" s="452">
        <v>0.36099999999999999</v>
      </c>
      <c r="D643" s="452">
        <v>0.30199999999999999</v>
      </c>
      <c r="E643" s="452">
        <v>0.16600000000000001</v>
      </c>
      <c r="F643" s="452">
        <v>9.4E-2</v>
      </c>
      <c r="G643" s="452">
        <v>6.6000000000000003E-2</v>
      </c>
      <c r="H643" s="452">
        <v>4.5999999999999999E-2</v>
      </c>
      <c r="I643" s="452">
        <v>3.1E-2</v>
      </c>
      <c r="J643" s="452">
        <v>2.5999999999999999E-2</v>
      </c>
      <c r="K643" s="452">
        <f>IF(M$639=L$639,L643,ROUND(L643-((L643-M643)/(M$639-L$639))*(K$639-L$639),LamtronHeso))</f>
        <v>0.33679999999999999</v>
      </c>
      <c r="L643" s="452">
        <f>IF(L$639=10,C643,HLOOKUP($L$639,$D$639:$J$644,5,TRUE))</f>
        <v>0.36099999999999999</v>
      </c>
      <c r="M643" s="452">
        <f>IF(M$639=10,C643,HLOOKUP($M$639,$D$639:$J$644,5,TRUE))</f>
        <v>0.30199999999999999</v>
      </c>
    </row>
    <row r="644" spans="1:14">
      <c r="A644" s="465">
        <v>5</v>
      </c>
      <c r="B644" s="454" t="s">
        <v>1065</v>
      </c>
      <c r="C644" s="454">
        <v>0.38800000000000001</v>
      </c>
      <c r="D644" s="454">
        <v>0.32500000000000001</v>
      </c>
      <c r="E644" s="454">
        <v>0.17199999999999999</v>
      </c>
      <c r="F644" s="454">
        <v>0.106</v>
      </c>
      <c r="G644" s="454">
        <v>6.9000000000000006E-2</v>
      </c>
      <c r="H644" s="454">
        <v>5.1999999999999998E-2</v>
      </c>
      <c r="I644" s="454">
        <v>3.7999999999999999E-2</v>
      </c>
      <c r="J644" s="454">
        <v>2.8000000000000001E-2</v>
      </c>
      <c r="K644" s="454">
        <f>IF(M$639=L$639,L644,ROUND(L644-((L644-M644)/(M$639-L$639))*(K$639-L$639),LamtronHeso))</f>
        <v>0.36220000000000002</v>
      </c>
      <c r="L644" s="454">
        <f>IF(L$639=10,C644,HLOOKUP($L$639,$D$639:$J$644,6,TRUE))</f>
        <v>0.38800000000000001</v>
      </c>
      <c r="M644" s="454">
        <f>IF(M$639=10,C644,HLOOKUP($M$639,$D$639:$J$644,6,TRUE))</f>
        <v>0.32500000000000001</v>
      </c>
    </row>
    <row r="646" spans="1:14">
      <c r="A646" s="444" t="s">
        <v>1209</v>
      </c>
    </row>
    <row r="647" spans="1:14">
      <c r="A647" s="12" t="s">
        <v>1245</v>
      </c>
    </row>
    <row r="648" spans="1:14">
      <c r="A648" s="468" t="s">
        <v>1211</v>
      </c>
    </row>
    <row r="649" spans="1:14">
      <c r="A649" s="468" t="s">
        <v>1212</v>
      </c>
    </row>
    <row r="651" spans="1:14" ht="19.5" thickBot="1">
      <c r="A651" s="442" t="s">
        <v>1246</v>
      </c>
      <c r="B651" s="442"/>
      <c r="C651" s="442"/>
      <c r="D651" s="442"/>
      <c r="E651" s="442"/>
      <c r="F651" s="442"/>
      <c r="G651" s="442"/>
      <c r="H651" s="442"/>
      <c r="I651" s="442"/>
      <c r="J651" s="442"/>
      <c r="K651" s="442"/>
      <c r="L651" s="443" t="s">
        <v>1152</v>
      </c>
    </row>
    <row r="652" spans="1:14" ht="14.5" thickTop="1">
      <c r="J652" s="444"/>
      <c r="K652" s="444"/>
      <c r="L652" s="444"/>
      <c r="M652" s="441" t="s">
        <v>1055</v>
      </c>
      <c r="N652" s="444"/>
    </row>
    <row r="653" spans="1:14" ht="33.75" customHeight="1">
      <c r="A653" s="963" t="s">
        <v>43</v>
      </c>
      <c r="B653" s="963" t="s">
        <v>1056</v>
      </c>
      <c r="C653" s="968" t="s">
        <v>1214</v>
      </c>
      <c r="D653" s="969"/>
      <c r="E653" s="969"/>
      <c r="F653" s="969"/>
      <c r="G653" s="969"/>
      <c r="H653" s="969"/>
      <c r="I653" s="969"/>
      <c r="J653" s="969"/>
      <c r="K653" s="456" t="s">
        <v>703</v>
      </c>
      <c r="L653" s="456" t="s">
        <v>1058</v>
      </c>
      <c r="M653" s="456" t="s">
        <v>1059</v>
      </c>
    </row>
    <row r="654" spans="1:14">
      <c r="A654" s="964"/>
      <c r="B654" s="964"/>
      <c r="C654" s="445" t="s">
        <v>1060</v>
      </c>
      <c r="D654" s="445">
        <v>20</v>
      </c>
      <c r="E654" s="445">
        <v>50</v>
      </c>
      <c r="F654" s="445">
        <v>100</v>
      </c>
      <c r="G654" s="445">
        <v>200</v>
      </c>
      <c r="H654" s="445">
        <v>500</v>
      </c>
      <c r="I654" s="467">
        <v>1000</v>
      </c>
      <c r="J654" s="446">
        <v>2000</v>
      </c>
      <c r="K654" s="445">
        <f>$C$3</f>
        <v>3.9</v>
      </c>
      <c r="L654" s="445">
        <f>IF(K654&lt;D654,10,IF(K654&gt;J654,J654,HLOOKUP(K654,D654:J654,1)))</f>
        <v>10</v>
      </c>
      <c r="M654" s="447">
        <f>IF(K654&lt;10,10,IF(K654&lt;20,20,IF(K654&gt;J654,J654,INDEX(D654:J654,MATCH(K654,D654:J654,1)+1))))</f>
        <v>10</v>
      </c>
    </row>
    <row r="655" spans="1:14">
      <c r="A655" s="448">
        <v>1</v>
      </c>
      <c r="B655" s="449" t="s">
        <v>1061</v>
      </c>
      <c r="C655" s="449">
        <v>0.36699999999999999</v>
      </c>
      <c r="D655" s="449">
        <v>0.34599999999999997</v>
      </c>
      <c r="E655" s="449">
        <v>0.18099999999999999</v>
      </c>
      <c r="F655" s="449">
        <v>0.113</v>
      </c>
      <c r="G655" s="449">
        <v>0.10199999999999999</v>
      </c>
      <c r="H655" s="449">
        <v>8.1000000000000003E-2</v>
      </c>
      <c r="I655" s="449">
        <v>5.5E-2</v>
      </c>
      <c r="J655" s="449">
        <v>4.2999999999999997E-2</v>
      </c>
      <c r="K655" s="449">
        <f>IF(M$654=L$654,L655,ROUND(L655-((L655-M655)/(M$654-L$654))*(K$654-L$654),LamtronHeso))</f>
        <v>0.36699999999999999</v>
      </c>
      <c r="L655" s="449">
        <f>IF(L$654=10,C655,HLOOKUP($L$654,$D$654:$J$659,2,TRUE))</f>
        <v>0.36699999999999999</v>
      </c>
      <c r="M655" s="449">
        <f>IF(M$654=10,C655,HLOOKUP($M$654,$D$654:$J$659,2,TRUE))</f>
        <v>0.36699999999999999</v>
      </c>
    </row>
    <row r="656" spans="1:14">
      <c r="A656" s="451">
        <v>2</v>
      </c>
      <c r="B656" s="452" t="s">
        <v>1062</v>
      </c>
      <c r="C656" s="452">
        <v>0.54900000000000004</v>
      </c>
      <c r="D656" s="452">
        <v>0.49399999999999999</v>
      </c>
      <c r="E656" s="452">
        <v>0.28000000000000003</v>
      </c>
      <c r="F656" s="452">
        <v>0.17699999999999999</v>
      </c>
      <c r="G656" s="452">
        <v>0.152</v>
      </c>
      <c r="H656" s="452">
        <v>0.123</v>
      </c>
      <c r="I656" s="452">
        <v>8.4000000000000005E-2</v>
      </c>
      <c r="J656" s="452">
        <v>6.6000000000000003E-2</v>
      </c>
      <c r="K656" s="452">
        <f>IF(M$654=L$654,L656,ROUND(L656-((L656-M656)/(M$654-L$654))*(K$654-L$654),LamtronHeso))</f>
        <v>0.54900000000000004</v>
      </c>
      <c r="L656" s="452">
        <f>IF(L$654=10,C656,HLOOKUP($L$654,$D$654:$J$659,3,TRUE))</f>
        <v>0.54900000000000004</v>
      </c>
      <c r="M656" s="452">
        <f>IF(M$654=10,C656,HLOOKUP($M$654,$D$654:$J$659,3,TRUE))</f>
        <v>0.54900000000000004</v>
      </c>
    </row>
    <row r="657" spans="1:16">
      <c r="A657" s="448">
        <v>3</v>
      </c>
      <c r="B657" s="449" t="s">
        <v>1063</v>
      </c>
      <c r="C657" s="449">
        <v>0.26100000000000001</v>
      </c>
      <c r="D657" s="449">
        <v>0.23</v>
      </c>
      <c r="E657" s="449">
        <v>0.13100000000000001</v>
      </c>
      <c r="F657" s="449">
        <v>8.4000000000000005E-2</v>
      </c>
      <c r="G657" s="449">
        <v>7.3999999999999996E-2</v>
      </c>
      <c r="H657" s="449">
        <v>5.6000000000000001E-2</v>
      </c>
      <c r="I657" s="449">
        <v>0.04</v>
      </c>
      <c r="J657" s="449">
        <v>3.2000000000000001E-2</v>
      </c>
      <c r="K657" s="449">
        <f>IF(M$654=L$654,L657,ROUND(L657-((L657-M657)/(M$654-L$654))*(K$654-L$654),LamtronHeso))</f>
        <v>0.26100000000000001</v>
      </c>
      <c r="L657" s="449">
        <f>IF(L$654=10,C657,HLOOKUP($L$654,$D$654:$J$659,4,TRUE))</f>
        <v>0.26100000000000001</v>
      </c>
      <c r="M657" s="449">
        <f>IF(M$654=10,C657,HLOOKUP($M$654,$D$654:$J$659,4,TRUE))</f>
        <v>0.26100000000000001</v>
      </c>
    </row>
    <row r="658" spans="1:16">
      <c r="A658" s="451">
        <v>4</v>
      </c>
      <c r="B658" s="452" t="s">
        <v>1161</v>
      </c>
      <c r="C658" s="452">
        <v>0.28100000000000003</v>
      </c>
      <c r="D658" s="452">
        <v>0.245</v>
      </c>
      <c r="E658" s="452">
        <v>0.14000000000000001</v>
      </c>
      <c r="F658" s="452">
        <v>0.09</v>
      </c>
      <c r="G658" s="452">
        <v>7.8E-2</v>
      </c>
      <c r="H658" s="452">
        <v>6.0999999999999999E-2</v>
      </c>
      <c r="I658" s="452">
        <v>0.05</v>
      </c>
      <c r="J658" s="452">
        <v>3.6999999999999998E-2</v>
      </c>
      <c r="K658" s="452">
        <f>IF(M$654=L$654,L658,ROUND(L658-((L658-M658)/(M$654-L$654))*(K$654-L$654),LamtronHeso))</f>
        <v>0.28100000000000003</v>
      </c>
      <c r="L658" s="452">
        <f>IF(L$654=10,C658,HLOOKUP($L$654,$D$654:$J$659,5,TRUE))</f>
        <v>0.28100000000000003</v>
      </c>
      <c r="M658" s="452">
        <f>IF(M$654=10,C658,HLOOKUP($M$654,$D$654:$J$659,5,TRUE))</f>
        <v>0.28100000000000003</v>
      </c>
    </row>
    <row r="659" spans="1:16">
      <c r="A659" s="465">
        <v>5</v>
      </c>
      <c r="B659" s="454" t="s">
        <v>1065</v>
      </c>
      <c r="C659" s="454">
        <v>0.30199999999999999</v>
      </c>
      <c r="D659" s="454">
        <v>0.26</v>
      </c>
      <c r="E659" s="454">
        <v>0.156</v>
      </c>
      <c r="F659" s="454">
        <v>0.10199999999999999</v>
      </c>
      <c r="G659" s="454">
        <v>8.6999999999999994E-2</v>
      </c>
      <c r="H659" s="454">
        <v>6.9000000000000006E-2</v>
      </c>
      <c r="I659" s="454">
        <v>5.3999999999999999E-2</v>
      </c>
      <c r="J659" s="454">
        <v>4.1000000000000002E-2</v>
      </c>
      <c r="K659" s="454">
        <f>IF(M$654=L$654,L659,ROUND(L659-((L659-M659)/(M$654-L$654))*(K$654-L$654),LamtronHeso))</f>
        <v>0.30199999999999999</v>
      </c>
      <c r="L659" s="454">
        <f>IF(L$654=10,C659,HLOOKUP($L$654,$D$654:$J$659,6,TRUE))</f>
        <v>0.30199999999999999</v>
      </c>
      <c r="M659" s="454">
        <f>IF(M$654=10,C659,HLOOKUP($M$654,$D$654:$J$659,6,TRUE))</f>
        <v>0.30199999999999999</v>
      </c>
    </row>
    <row r="661" spans="1:16">
      <c r="A661" s="444" t="s">
        <v>1215</v>
      </c>
    </row>
    <row r="662" spans="1:16">
      <c r="A662" s="12" t="s">
        <v>1216</v>
      </c>
    </row>
    <row r="663" spans="1:16">
      <c r="A663" s="468" t="s">
        <v>1211</v>
      </c>
    </row>
    <row r="664" spans="1:16">
      <c r="A664" s="468" t="s">
        <v>1212</v>
      </c>
    </row>
    <row r="666" spans="1:16" ht="19.5" thickBot="1">
      <c r="A666" s="442" t="s">
        <v>1247</v>
      </c>
      <c r="B666" s="442"/>
      <c r="C666" s="442"/>
      <c r="D666" s="442"/>
      <c r="E666" s="442"/>
      <c r="F666" s="442"/>
      <c r="G666" s="443" t="s">
        <v>1155</v>
      </c>
    </row>
    <row r="667" spans="1:16" ht="14.5" thickTop="1">
      <c r="J667" s="444"/>
      <c r="K667" s="444"/>
      <c r="L667" s="444"/>
      <c r="M667" s="444"/>
      <c r="N667" s="444"/>
      <c r="P667" s="441" t="s">
        <v>1055</v>
      </c>
    </row>
    <row r="668" spans="1:16">
      <c r="A668" s="963" t="s">
        <v>43</v>
      </c>
      <c r="B668" s="963" t="s">
        <v>1056</v>
      </c>
      <c r="C668" s="970" t="s">
        <v>1218</v>
      </c>
      <c r="D668" s="971"/>
      <c r="E668" s="971"/>
      <c r="F668" s="971"/>
      <c r="G668" s="971"/>
      <c r="H668" s="971"/>
      <c r="I668" s="971"/>
      <c r="J668" s="971"/>
      <c r="K668" s="971"/>
      <c r="L668" s="971"/>
      <c r="M668" s="972"/>
      <c r="N668" s="456" t="s">
        <v>703</v>
      </c>
      <c r="O668" s="456" t="s">
        <v>1058</v>
      </c>
      <c r="P668" s="456" t="s">
        <v>1059</v>
      </c>
    </row>
    <row r="669" spans="1:16">
      <c r="A669" s="964"/>
      <c r="B669" s="964"/>
      <c r="C669" s="445" t="s">
        <v>1060</v>
      </c>
      <c r="D669" s="445">
        <v>20</v>
      </c>
      <c r="E669" s="445">
        <v>50</v>
      </c>
      <c r="F669" s="445">
        <v>100</v>
      </c>
      <c r="G669" s="445">
        <v>200</v>
      </c>
      <c r="H669" s="445">
        <v>500</v>
      </c>
      <c r="I669" s="467">
        <v>1000</v>
      </c>
      <c r="J669" s="446">
        <v>2000</v>
      </c>
      <c r="K669" s="446">
        <v>5000</v>
      </c>
      <c r="L669" s="446">
        <v>8000</v>
      </c>
      <c r="M669" s="446">
        <v>10000</v>
      </c>
      <c r="N669" s="445">
        <f>$C$2</f>
        <v>14.093294609999999</v>
      </c>
      <c r="O669" s="445">
        <f>IF(N669&lt;D669,10,IF(N669&gt;M669,M669,HLOOKUP(N669,D669:M669,1)))</f>
        <v>10</v>
      </c>
      <c r="P669" s="447">
        <f>IF(N669&lt;10,10,IF(N669&lt;20,20,IF(N669&gt;M669,M669,INDEX(D669:M669,MATCH(N669,D669:M669,1)+1))))</f>
        <v>20</v>
      </c>
    </row>
    <row r="670" spans="1:16">
      <c r="A670" s="448">
        <v>1</v>
      </c>
      <c r="B670" s="449" t="s">
        <v>1061</v>
      </c>
      <c r="C670" s="449">
        <v>3.2850000000000001</v>
      </c>
      <c r="D670" s="449">
        <v>2.8530000000000002</v>
      </c>
      <c r="E670" s="449">
        <v>2.4350000000000001</v>
      </c>
      <c r="F670" s="449">
        <v>1.845</v>
      </c>
      <c r="G670" s="449">
        <v>1.546</v>
      </c>
      <c r="H670" s="449">
        <v>1.1879999999999999</v>
      </c>
      <c r="I670" s="449">
        <v>0.79700000000000004</v>
      </c>
      <c r="J670" s="449">
        <v>0.69399999999999995</v>
      </c>
      <c r="K670" s="449">
        <v>0.62</v>
      </c>
      <c r="L670" s="449">
        <v>0.53</v>
      </c>
      <c r="M670" s="449">
        <v>0.47799999999999998</v>
      </c>
      <c r="N670" s="449">
        <f>IF(P$669=O$669,O670,ROUND(O670-((O670-P670)/(P$669-O$669))*(N$669-O$669),LamtronHeso))</f>
        <v>3.1082000000000001</v>
      </c>
      <c r="O670" s="449">
        <f>IF(O$669=10,C670,HLOOKUP($O$669,$D$669:$M$674,2,TRUE))</f>
        <v>3.2850000000000001</v>
      </c>
      <c r="P670" s="449">
        <f>IF(P$669=10,C670,HLOOKUP($P$669,$D$669:$M$674,2,TRUE))</f>
        <v>2.8530000000000002</v>
      </c>
    </row>
    <row r="671" spans="1:16">
      <c r="A671" s="451">
        <v>2</v>
      </c>
      <c r="B671" s="452" t="s">
        <v>1062</v>
      </c>
      <c r="C671" s="452">
        <v>3.508</v>
      </c>
      <c r="D671" s="452">
        <v>3.137</v>
      </c>
      <c r="E671" s="452">
        <v>2.5590000000000002</v>
      </c>
      <c r="F671" s="452">
        <v>2.0739999999999998</v>
      </c>
      <c r="G671" s="452">
        <v>1.6040000000000001</v>
      </c>
      <c r="H671" s="452">
        <v>1.3009999999999999</v>
      </c>
      <c r="I671" s="452">
        <v>0.82299999999999995</v>
      </c>
      <c r="J671" s="452">
        <v>0.71599999999999997</v>
      </c>
      <c r="K671" s="452">
        <v>0.64</v>
      </c>
      <c r="L671" s="452">
        <v>0.55000000000000004</v>
      </c>
      <c r="M671" s="452">
        <v>0.49299999999999999</v>
      </c>
      <c r="N671" s="452">
        <f>IF(P$669=O$669,O671,ROUND(O671-((O671-P671)/(P$669-O$669))*(N$669-O$669),LamtronHeso))</f>
        <v>3.3561000000000001</v>
      </c>
      <c r="O671" s="452">
        <f>IF(O$669=10,C671,HLOOKUP($O$669,$D$669:$M$674,3,TRUE))</f>
        <v>3.508</v>
      </c>
      <c r="P671" s="452">
        <f>IF(P$669=10,C671,HLOOKUP($P$669,$D$669:$M$674,3,TRUE))</f>
        <v>3.137</v>
      </c>
    </row>
    <row r="672" spans="1:16">
      <c r="A672" s="448">
        <v>3</v>
      </c>
      <c r="B672" s="449" t="s">
        <v>1063</v>
      </c>
      <c r="C672" s="449">
        <v>3.2029999999999998</v>
      </c>
      <c r="D672" s="449">
        <v>2.7</v>
      </c>
      <c r="E672" s="449">
        <v>2.3559999999999999</v>
      </c>
      <c r="F672" s="449">
        <v>1.714</v>
      </c>
      <c r="G672" s="449">
        <v>1.272</v>
      </c>
      <c r="H672" s="449">
        <v>1.0029999999999999</v>
      </c>
      <c r="I672" s="449">
        <v>0.73099999999999998</v>
      </c>
      <c r="J672" s="449">
        <v>0.63600000000000001</v>
      </c>
      <c r="K672" s="449">
        <v>0.55000000000000004</v>
      </c>
      <c r="L672" s="449">
        <v>0.48</v>
      </c>
      <c r="M672" s="449">
        <v>0.438</v>
      </c>
      <c r="N672" s="449">
        <f>IF(P$669=O$669,O672,ROUND(O672-((O672-P672)/(P$669-O$669))*(N$669-O$669),LamtronHeso))</f>
        <v>2.9971000000000001</v>
      </c>
      <c r="O672" s="449">
        <f>IF(O$669=10,C672,HLOOKUP($O$669,$D$669:$M$674,4,TRUE))</f>
        <v>3.2029999999999998</v>
      </c>
      <c r="P672" s="449">
        <f>IF(P$669=10,C672,HLOOKUP($P$669,$D$669:$M$674,4,TRUE))</f>
        <v>2.7</v>
      </c>
    </row>
    <row r="673" spans="1:16">
      <c r="A673" s="451">
        <v>4</v>
      </c>
      <c r="B673" s="452" t="s">
        <v>1161</v>
      </c>
      <c r="C673" s="452">
        <v>2.5979999999999999</v>
      </c>
      <c r="D673" s="452">
        <v>2.2919999999999998</v>
      </c>
      <c r="E673" s="452">
        <v>2.0750000000000002</v>
      </c>
      <c r="F673" s="452">
        <v>1.5449999999999999</v>
      </c>
      <c r="G673" s="452">
        <v>1.1890000000000001</v>
      </c>
      <c r="H673" s="452">
        <v>0.95</v>
      </c>
      <c r="I673" s="452">
        <v>0.63100000000000001</v>
      </c>
      <c r="J673" s="452">
        <v>0.55000000000000004</v>
      </c>
      <c r="K673" s="452">
        <v>0.49</v>
      </c>
      <c r="L673" s="452">
        <v>0.42</v>
      </c>
      <c r="M673" s="452">
        <v>0.378</v>
      </c>
      <c r="N673" s="452">
        <f>IF(P$669=O$669,O673,ROUND(O673-((O673-P673)/(P$669-O$669))*(N$669-O$669),LamtronHeso))</f>
        <v>2.4727000000000001</v>
      </c>
      <c r="O673" s="452">
        <f>IF(O$669=10,C673,HLOOKUP($O$669,$D$669:$M$674,5,TRUE))</f>
        <v>2.5979999999999999</v>
      </c>
      <c r="P673" s="452">
        <f>IF(P$669=10,C673,HLOOKUP($P$669,$D$669:$M$674,5,TRUE))</f>
        <v>2.2919999999999998</v>
      </c>
    </row>
    <row r="674" spans="1:16">
      <c r="A674" s="465">
        <v>5</v>
      </c>
      <c r="B674" s="454" t="s">
        <v>1065</v>
      </c>
      <c r="C674" s="454">
        <v>2.5659999999999998</v>
      </c>
      <c r="D674" s="454">
        <v>2.2559999999999998</v>
      </c>
      <c r="E674" s="454">
        <v>1.984</v>
      </c>
      <c r="F674" s="454">
        <v>1.4610000000000001</v>
      </c>
      <c r="G674" s="454">
        <v>1.1419999999999999</v>
      </c>
      <c r="H674" s="454">
        <v>0.91200000000000003</v>
      </c>
      <c r="I674" s="454">
        <v>0.58399999999999996</v>
      </c>
      <c r="J674" s="454">
        <v>0.50900000000000001</v>
      </c>
      <c r="K674" s="454">
        <v>0.45200000000000001</v>
      </c>
      <c r="L674" s="454">
        <v>0.39</v>
      </c>
      <c r="M674" s="454">
        <v>0.35</v>
      </c>
      <c r="N674" s="454">
        <f>IF(P$669=O$669,O674,ROUND(O674-((O674-P674)/(P$669-O$669))*(N$669-O$669),LamtronHeso))</f>
        <v>2.4390999999999998</v>
      </c>
      <c r="O674" s="454">
        <f>IF(O$669=10,C674,HLOOKUP($O$669,$D$669:$M$674,6,TRUE))</f>
        <v>2.5659999999999998</v>
      </c>
      <c r="P674" s="454">
        <f>IF(P$669=10,C674,HLOOKUP($P$669,$D$669:$M$674,6,TRUE))</f>
        <v>2.2559999999999998</v>
      </c>
    </row>
    <row r="676" spans="1:16" ht="19.5" thickBot="1">
      <c r="A676" s="442" t="s">
        <v>1248</v>
      </c>
      <c r="B676" s="442"/>
      <c r="C676" s="442"/>
      <c r="D676" s="442"/>
      <c r="E676" s="442"/>
      <c r="F676" s="442"/>
      <c r="G676" s="443" t="s">
        <v>1157</v>
      </c>
    </row>
    <row r="677" spans="1:16" ht="14.5" thickTop="1">
      <c r="J677" s="444"/>
      <c r="K677" s="444"/>
      <c r="L677" s="444"/>
      <c r="M677" s="444"/>
      <c r="N677" s="444"/>
      <c r="P677" s="441" t="s">
        <v>1055</v>
      </c>
    </row>
    <row r="678" spans="1:16" ht="30" customHeight="1">
      <c r="A678" s="963" t="s">
        <v>43</v>
      </c>
      <c r="B678" s="963" t="s">
        <v>1056</v>
      </c>
      <c r="C678" s="968" t="s">
        <v>1220</v>
      </c>
      <c r="D678" s="969"/>
      <c r="E678" s="969"/>
      <c r="F678" s="969"/>
      <c r="G678" s="969"/>
      <c r="H678" s="969"/>
      <c r="I678" s="969"/>
      <c r="J678" s="969"/>
      <c r="K678" s="968"/>
      <c r="L678" s="969"/>
      <c r="M678" s="969"/>
      <c r="N678" s="456" t="s">
        <v>703</v>
      </c>
      <c r="O678" s="456" t="s">
        <v>1058</v>
      </c>
      <c r="P678" s="456" t="s">
        <v>1059</v>
      </c>
    </row>
    <row r="679" spans="1:16">
      <c r="A679" s="964"/>
      <c r="B679" s="964"/>
      <c r="C679" s="445" t="s">
        <v>1060</v>
      </c>
      <c r="D679" s="445">
        <v>20</v>
      </c>
      <c r="E679" s="445">
        <v>50</v>
      </c>
      <c r="F679" s="445">
        <v>100</v>
      </c>
      <c r="G679" s="445">
        <v>200</v>
      </c>
      <c r="H679" s="445">
        <v>500</v>
      </c>
      <c r="I679" s="467">
        <v>1000</v>
      </c>
      <c r="J679" s="446">
        <v>2000</v>
      </c>
      <c r="K679" s="446">
        <v>5000</v>
      </c>
      <c r="L679" s="446">
        <v>8000</v>
      </c>
      <c r="M679" s="446">
        <v>10000</v>
      </c>
      <c r="N679" s="445">
        <f>$C$3</f>
        <v>3.9</v>
      </c>
      <c r="O679" s="445">
        <f>IF(N679&lt;D679,10,IF(N679&gt;M679,M679,HLOOKUP(N679,D679:M679,1)))</f>
        <v>10</v>
      </c>
      <c r="P679" s="447">
        <f>IF(N679&lt;10,10,IF(N679&lt;20,20,IF(N679&gt;M679,M679,INDEX(D679:M679,MATCH(N679,D679:M679,1)+1))))</f>
        <v>10</v>
      </c>
    </row>
    <row r="680" spans="1:16">
      <c r="A680" s="448">
        <v>1</v>
      </c>
      <c r="B680" s="449" t="s">
        <v>1061</v>
      </c>
      <c r="C680" s="449">
        <v>0.84399999999999997</v>
      </c>
      <c r="D680" s="449">
        <v>0.71499999999999997</v>
      </c>
      <c r="E680" s="449">
        <v>0.59599999999999997</v>
      </c>
      <c r="F680" s="449">
        <v>0.39400000000000002</v>
      </c>
      <c r="G680" s="449">
        <v>0.30499999999999999</v>
      </c>
      <c r="H680" s="449">
        <v>0.26100000000000001</v>
      </c>
      <c r="I680" s="449">
        <v>0.17599999999999999</v>
      </c>
      <c r="J680" s="449">
        <v>0.153</v>
      </c>
      <c r="K680" s="449">
        <v>0.13200000000000001</v>
      </c>
      <c r="L680" s="449">
        <v>0.112</v>
      </c>
      <c r="M680" s="449">
        <v>0.11</v>
      </c>
      <c r="N680" s="449">
        <f>IF(P$679=O$679,O680,ROUND(O680-((O680-P680)/(P$679-O$679))*(N$679-O$679),LamtronHeso))</f>
        <v>0.84399999999999997</v>
      </c>
      <c r="O680" s="449">
        <f>IF(O$679=10,C680,HLOOKUP($O$679,$D$679:$M$684,2,TRUE))</f>
        <v>0.84399999999999997</v>
      </c>
      <c r="P680" s="449">
        <f>IF(P$679=10,C680,HLOOKUP($P$679,$D$679:$M$684,2,TRUE))</f>
        <v>0.84399999999999997</v>
      </c>
    </row>
    <row r="681" spans="1:16">
      <c r="A681" s="451">
        <v>2</v>
      </c>
      <c r="B681" s="452" t="s">
        <v>1062</v>
      </c>
      <c r="C681" s="452">
        <v>1.147</v>
      </c>
      <c r="D681" s="452">
        <v>1.0049999999999999</v>
      </c>
      <c r="E681" s="452">
        <v>0.95799999999999996</v>
      </c>
      <c r="F681" s="452">
        <v>0.81100000000000005</v>
      </c>
      <c r="G681" s="452">
        <v>0.49</v>
      </c>
      <c r="H681" s="452">
        <v>0.42199999999999999</v>
      </c>
      <c r="I681" s="452">
        <v>0.35599999999999998</v>
      </c>
      <c r="J681" s="452">
        <v>0.309</v>
      </c>
      <c r="K681" s="452">
        <v>0.27</v>
      </c>
      <c r="L681" s="452">
        <v>0.23</v>
      </c>
      <c r="M681" s="452">
        <v>0.21</v>
      </c>
      <c r="N681" s="452">
        <f>IF(P$679=O$679,O681,ROUND(O681-((O681-P681)/(P$679-O$679))*(N$679-O$679),LamtronHeso))</f>
        <v>1.147</v>
      </c>
      <c r="O681" s="452">
        <f>IF(O$679=10,C681,HLOOKUP($O$679,$D$679:$M$684,3,TRUE))</f>
        <v>1.147</v>
      </c>
      <c r="P681" s="452">
        <f>IF(P$679=10,C681,HLOOKUP($P$679,$D$679:$M$684,3,TRUE))</f>
        <v>1.147</v>
      </c>
    </row>
    <row r="682" spans="1:16">
      <c r="A682" s="448">
        <v>3</v>
      </c>
      <c r="B682" s="449" t="s">
        <v>1063</v>
      </c>
      <c r="C682" s="449">
        <v>0.67700000000000005</v>
      </c>
      <c r="D682" s="449">
        <v>0.57999999999999996</v>
      </c>
      <c r="E682" s="449">
        <v>0.48599999999999999</v>
      </c>
      <c r="F682" s="449">
        <v>0.32</v>
      </c>
      <c r="G682" s="449">
        <v>0.26100000000000001</v>
      </c>
      <c r="H682" s="449">
        <v>0.217</v>
      </c>
      <c r="I682" s="449">
        <v>0.14599999999999999</v>
      </c>
      <c r="J682" s="449">
        <v>0.127</v>
      </c>
      <c r="K682" s="449">
        <v>0.11</v>
      </c>
      <c r="L682" s="449">
        <v>9.1999999999999998E-2</v>
      </c>
      <c r="M682" s="449">
        <v>8.5000000000000006E-2</v>
      </c>
      <c r="N682" s="449">
        <f>IF(P$679=O$679,O682,ROUND(O682-((O682-P682)/(P$679-O$679))*(N$679-O$679),LamtronHeso))</f>
        <v>0.67700000000000005</v>
      </c>
      <c r="O682" s="449">
        <f>IF(O$679=10,C682,HLOOKUP($O$679,$D$679:$M$684,4,TRUE))</f>
        <v>0.67700000000000005</v>
      </c>
      <c r="P682" s="449">
        <f>IF(P$679=10,C682,HLOOKUP($P$679,$D$679:$M$684,4,TRUE))</f>
        <v>0.67700000000000005</v>
      </c>
    </row>
    <row r="683" spans="1:16">
      <c r="A683" s="451">
        <v>4</v>
      </c>
      <c r="B683" s="452" t="s">
        <v>1161</v>
      </c>
      <c r="C683" s="452">
        <v>0.71799999999999997</v>
      </c>
      <c r="D683" s="452">
        <v>0.58499999999999996</v>
      </c>
      <c r="E683" s="452">
        <v>0.52</v>
      </c>
      <c r="F683" s="452">
        <v>0.34399999999999997</v>
      </c>
      <c r="G683" s="452">
        <v>0.27600000000000002</v>
      </c>
      <c r="H683" s="452">
        <v>0.23200000000000001</v>
      </c>
      <c r="I683" s="452">
        <v>0.159</v>
      </c>
      <c r="J683" s="452">
        <v>0.13800000000000001</v>
      </c>
      <c r="K683" s="452">
        <v>0.12</v>
      </c>
      <c r="L683" s="452">
        <v>9.8000000000000004E-2</v>
      </c>
      <c r="M683" s="452">
        <v>9.0999999999999998E-2</v>
      </c>
      <c r="N683" s="452">
        <f>IF(P$679=O$679,O683,ROUND(O683-((O683-P683)/(P$679-O$679))*(N$679-O$679),LamtronHeso))</f>
        <v>0.71799999999999997</v>
      </c>
      <c r="O683" s="452">
        <f>IF(O$679=10,C683,HLOOKUP($O$679,$D$679:$M$684,5,TRUE))</f>
        <v>0.71799999999999997</v>
      </c>
      <c r="P683" s="452">
        <f>IF(P$679=10,C683,HLOOKUP($P$679,$D$679:$M$684,5,TRUE))</f>
        <v>0.71799999999999997</v>
      </c>
    </row>
    <row r="684" spans="1:16">
      <c r="A684" s="465">
        <v>5</v>
      </c>
      <c r="B684" s="454" t="s">
        <v>1065</v>
      </c>
      <c r="C684" s="454">
        <v>0.80300000000000005</v>
      </c>
      <c r="D684" s="454">
        <v>0.69</v>
      </c>
      <c r="E684" s="454">
        <v>0.57499999999999996</v>
      </c>
      <c r="F684" s="454">
        <v>0.38300000000000001</v>
      </c>
      <c r="G684" s="454">
        <v>0.3</v>
      </c>
      <c r="H684" s="454">
        <v>0.26100000000000001</v>
      </c>
      <c r="I684" s="454">
        <v>0.17299999999999999</v>
      </c>
      <c r="J684" s="454">
        <v>0.15</v>
      </c>
      <c r="K684" s="454">
        <v>0.126</v>
      </c>
      <c r="L684" s="454">
        <v>0.105</v>
      </c>
      <c r="M684" s="454">
        <v>9.5000000000000001E-2</v>
      </c>
      <c r="N684" s="454">
        <f>IF(P$679=O$679,O684,ROUND(O684-((O684-P684)/(P$679-O$679))*(N$679-O$679),LamtronHeso))</f>
        <v>0.80300000000000005</v>
      </c>
      <c r="O684" s="454">
        <f>IF(O$679=10,C684,HLOOKUP($O$679,$D$679:$M$684,6,TRUE))</f>
        <v>0.80300000000000005</v>
      </c>
      <c r="P684" s="454">
        <f>IF(P$679=10,C684,HLOOKUP($P$679,$D$679:$M$684,6,TRUE))</f>
        <v>0.80300000000000005</v>
      </c>
    </row>
    <row r="686" spans="1:16" ht="19.5" thickBot="1">
      <c r="A686" s="442" t="s">
        <v>1249</v>
      </c>
      <c r="B686" s="442"/>
      <c r="C686" s="442"/>
      <c r="D686" s="442"/>
      <c r="E686" s="442"/>
      <c r="F686" s="442"/>
      <c r="G686" s="443" t="s">
        <v>1222</v>
      </c>
    </row>
    <row r="687" spans="1:16" ht="14.5" thickTop="1">
      <c r="G687" s="444"/>
      <c r="I687" s="444"/>
      <c r="J687" s="441" t="s">
        <v>1055</v>
      </c>
      <c r="K687" s="444"/>
      <c r="L687" s="444"/>
      <c r="M687" s="444"/>
      <c r="N687" s="444"/>
    </row>
    <row r="688" spans="1:16" ht="30" customHeight="1">
      <c r="A688" s="963" t="s">
        <v>43</v>
      </c>
      <c r="B688" s="963" t="s">
        <v>1056</v>
      </c>
      <c r="C688" s="968" t="s">
        <v>1223</v>
      </c>
      <c r="D688" s="969"/>
      <c r="E688" s="969"/>
      <c r="F688" s="969"/>
      <c r="G688" s="969"/>
      <c r="H688" s="456" t="s">
        <v>703</v>
      </c>
      <c r="I688" s="456" t="s">
        <v>1058</v>
      </c>
      <c r="J688" s="456" t="s">
        <v>1059</v>
      </c>
      <c r="K688" s="471"/>
      <c r="L688" s="471"/>
      <c r="M688" s="471"/>
    </row>
    <row r="689" spans="1:17">
      <c r="A689" s="964"/>
      <c r="B689" s="964"/>
      <c r="C689" s="445" t="s">
        <v>1169</v>
      </c>
      <c r="D689" s="445">
        <v>5</v>
      </c>
      <c r="E689" s="445">
        <v>10</v>
      </c>
      <c r="F689" s="445">
        <v>20</v>
      </c>
      <c r="G689" s="445">
        <v>50</v>
      </c>
      <c r="H689" s="445">
        <f>$C$9</f>
        <v>2</v>
      </c>
      <c r="I689" s="447">
        <f>IF(H689&lt;D689,1,IF(H689&gt;G689,G689,HLOOKUP(H689,D689:G689,1)))</f>
        <v>1</v>
      </c>
      <c r="J689" s="445">
        <f>IF(H689&lt;1,1,IF(H689&lt;5,5,IF(H689&gt;G689,G689,INDEX(D689:G689,MATCH(H689,D689:G689,1)+1))))</f>
        <v>5</v>
      </c>
      <c r="K689" s="472"/>
      <c r="L689" s="472"/>
      <c r="M689" s="472"/>
    </row>
    <row r="690" spans="1:17">
      <c r="A690" s="465">
        <v>1</v>
      </c>
      <c r="B690" s="454" t="s">
        <v>1205</v>
      </c>
      <c r="C690" s="454">
        <v>4.0720000000000001</v>
      </c>
      <c r="D690" s="454">
        <v>3.5409999999999999</v>
      </c>
      <c r="E690" s="454">
        <v>3.0790000000000002</v>
      </c>
      <c r="F690" s="454">
        <v>2.7069999999999999</v>
      </c>
      <c r="G690" s="454">
        <v>2.3809999999999998</v>
      </c>
      <c r="H690" s="454">
        <f>IF(J$689=I$689,I690,ROUND(I690-((I690-J690)/(J$689-I$689))*(H$689-I$689),LamtronHeso))</f>
        <v>3.9392999999999998</v>
      </c>
      <c r="I690" s="454">
        <f>IF(I$689=1,C690,HLOOKUP($I$689,$D$689:$G$690,2,TRUE))</f>
        <v>4.0720000000000001</v>
      </c>
      <c r="J690" s="454">
        <f>IF(J$689=1,C690,HLOOKUP($J$689,$D$689:$G$690,2,TRUE))</f>
        <v>3.5409999999999999</v>
      </c>
      <c r="K690" s="474"/>
      <c r="L690" s="474"/>
      <c r="M690" s="474"/>
    </row>
    <row r="693" spans="1:17" s="13" customFormat="1"/>
    <row r="695" spans="1:17" ht="23" thickBot="1">
      <c r="A695" s="406" t="s">
        <v>1250</v>
      </c>
      <c r="B695" s="409"/>
      <c r="C695" s="408"/>
      <c r="D695" s="408"/>
      <c r="E695" s="408"/>
      <c r="F695" s="408"/>
      <c r="G695" s="408"/>
      <c r="H695" s="408"/>
      <c r="I695" s="408"/>
      <c r="J695" s="408"/>
      <c r="K695" s="353"/>
      <c r="L695" s="353"/>
      <c r="M695" s="353"/>
      <c r="N695" s="353"/>
      <c r="O695" s="353"/>
      <c r="P695" s="353"/>
      <c r="Q695" s="353"/>
    </row>
    <row r="696" spans="1:17" ht="14.5" thickTop="1"/>
    <row r="697" spans="1:17" ht="19.5" thickBot="1">
      <c r="A697" s="442" t="s">
        <v>1225</v>
      </c>
      <c r="B697" s="442"/>
      <c r="C697" s="442"/>
      <c r="D697" s="442"/>
      <c r="E697" s="442"/>
      <c r="F697" s="442"/>
      <c r="G697" s="443" t="s">
        <v>1226</v>
      </c>
    </row>
    <row r="698" spans="1:17" ht="14.5" thickTop="1">
      <c r="G698" s="444"/>
      <c r="I698" s="444"/>
      <c r="J698" s="441" t="s">
        <v>1055</v>
      </c>
      <c r="K698" s="444"/>
      <c r="L698" s="444"/>
      <c r="M698" s="444"/>
      <c r="N698" s="444"/>
    </row>
    <row r="699" spans="1:17" ht="30" customHeight="1">
      <c r="A699" s="963" t="s">
        <v>43</v>
      </c>
      <c r="B699" s="963" t="s">
        <v>1056</v>
      </c>
      <c r="C699" s="968" t="s">
        <v>1251</v>
      </c>
      <c r="D699" s="969"/>
      <c r="E699" s="969"/>
      <c r="F699" s="969"/>
      <c r="G699" s="969"/>
      <c r="H699" s="456" t="s">
        <v>703</v>
      </c>
      <c r="I699" s="456" t="s">
        <v>1058</v>
      </c>
      <c r="J699" s="456" t="s">
        <v>1059</v>
      </c>
      <c r="K699" s="471"/>
      <c r="L699" s="471"/>
      <c r="M699" s="471"/>
    </row>
    <row r="700" spans="1:17">
      <c r="A700" s="964"/>
      <c r="B700" s="964"/>
      <c r="C700" s="445" t="s">
        <v>1164</v>
      </c>
      <c r="D700" s="478">
        <v>100</v>
      </c>
      <c r="E700" s="478">
        <v>500</v>
      </c>
      <c r="F700" s="478">
        <v>1000</v>
      </c>
      <c r="G700" s="445" t="s">
        <v>1228</v>
      </c>
      <c r="H700" s="445">
        <f>$C$10</f>
        <v>1.5</v>
      </c>
      <c r="I700" s="447">
        <f>IF(H700&lt;D700,15,IF(H700&gt;G700,G700,HLOOKUP(H700,D700:G700,1)))</f>
        <v>15</v>
      </c>
      <c r="J700" s="445">
        <f>IF(H700&lt;=15,15,IF(H700&lt;100,100,IF(H700&gt;=1000,1000,IF(H700&gt;G700,G700,INDEX(D700:G700,MATCH(H700,D700:G700,1)+1)))))</f>
        <v>15</v>
      </c>
      <c r="K700" s="472"/>
      <c r="L700" s="472"/>
      <c r="M700" s="472"/>
    </row>
    <row r="701" spans="1:17">
      <c r="A701" s="465">
        <v>1</v>
      </c>
      <c r="B701" s="458" t="s">
        <v>1061</v>
      </c>
      <c r="C701" s="454">
        <v>7.3</v>
      </c>
      <c r="D701" s="454">
        <v>6.7</v>
      </c>
      <c r="E701" s="454">
        <v>6.2</v>
      </c>
      <c r="F701" s="454">
        <v>6</v>
      </c>
      <c r="G701" s="454">
        <v>5.8</v>
      </c>
      <c r="H701" s="454">
        <f>IF(H$700&gt;1000,G701,IF(J$700=I$700,I701,ROUND(I701-((I701-J701)/(J$700-I$700))*(H$700-I$700),LamtronHeso)))</f>
        <v>7.3</v>
      </c>
      <c r="I701" s="454">
        <f>IF(I$700=15,C701,HLOOKUP($I$700,$D$700:$G$708,2,TRUE))</f>
        <v>7.3</v>
      </c>
      <c r="J701" s="454">
        <f>IF(J$700=15,C701,HLOOKUP($J$700,$D$700:$G$708,2,TRUE))</f>
        <v>7.3</v>
      </c>
      <c r="K701" s="474"/>
      <c r="L701" s="474"/>
      <c r="M701" s="474"/>
    </row>
    <row r="702" spans="1:17" ht="28">
      <c r="A702" s="451"/>
      <c r="B702" s="475" t="s">
        <v>1229</v>
      </c>
      <c r="C702" s="452">
        <v>11.6</v>
      </c>
      <c r="D702" s="452">
        <v>10.3</v>
      </c>
      <c r="E702" s="452">
        <v>9.9</v>
      </c>
      <c r="F702" s="452">
        <v>9.6</v>
      </c>
      <c r="G702" s="452">
        <v>9.4</v>
      </c>
      <c r="H702" s="452">
        <f>IF(H$700&gt;1000,G702,IF(J$700=I$700,I702,ROUND(I702-((I702-J702)/(J$700-I$700))*(H$700-I$700),LamtronHeso)))</f>
        <v>11.6</v>
      </c>
      <c r="I702" s="452">
        <f>IF(I$700=15,C702,HLOOKUP($I$700,$D$700:$G$708,3,TRUE))</f>
        <v>11.6</v>
      </c>
      <c r="J702" s="452">
        <f>IF(J$700=15,C702,HLOOKUP($J$700,$D$700:$G$708,3,TRUE))</f>
        <v>11.6</v>
      </c>
      <c r="K702" s="474"/>
      <c r="L702" s="474"/>
      <c r="M702" s="474"/>
    </row>
    <row r="703" spans="1:17">
      <c r="A703" s="465">
        <v>2</v>
      </c>
      <c r="B703" s="458" t="s">
        <v>1062</v>
      </c>
      <c r="C703" s="454">
        <v>6.2</v>
      </c>
      <c r="D703" s="454">
        <v>5.6</v>
      </c>
      <c r="E703" s="454">
        <v>5</v>
      </c>
      <c r="F703" s="454">
        <v>4.9000000000000004</v>
      </c>
      <c r="G703" s="454">
        <v>4.5999999999999996</v>
      </c>
      <c r="H703" s="454">
        <f>IF(H$700&gt;1000,G703,IF(J$700=I$700,I703,ROUND(I703-((I703-J703)/(J$700-I$700))*(H$700-I$700),LamtronHeso)))</f>
        <v>6.2</v>
      </c>
      <c r="I703" s="454">
        <f>IF(I$700=15,C703,HLOOKUP($I$700,$D$700:$G$708,4,TRUE))</f>
        <v>6.2</v>
      </c>
      <c r="J703" s="454">
        <f>IF(J$700=15,C703,HLOOKUP($J$700,$D$700:$G$708,4,TRUE))</f>
        <v>6.2</v>
      </c>
    </row>
    <row r="704" spans="1:17" ht="28">
      <c r="A704" s="451"/>
      <c r="B704" s="475" t="s">
        <v>1230</v>
      </c>
      <c r="C704" s="452">
        <v>7.3</v>
      </c>
      <c r="D704" s="452">
        <v>7.1</v>
      </c>
      <c r="E704" s="452">
        <v>6.7</v>
      </c>
      <c r="F704" s="452">
        <v>6.5</v>
      </c>
      <c r="G704" s="452">
        <v>6.4</v>
      </c>
      <c r="H704" s="452">
        <f>IF(H$700&gt;1000,G704,IF(J$700=I$700,I704,ROUND(I704-((I704-J704)/(J$700-I$700))*(H$700-I$700),LamtronHeso)))</f>
        <v>7.3</v>
      </c>
      <c r="I704" s="452">
        <f>IF(I$700=15,C704,HLOOKUP($I$700,$D$700:$G$708,5,TRUE))</f>
        <v>7.3</v>
      </c>
      <c r="J704" s="452">
        <f>IF(J$700=15,C704,HLOOKUP($J$700,$D$700:$G$708,5,TRUE))</f>
        <v>7.3</v>
      </c>
    </row>
    <row r="705" spans="1:14">
      <c r="A705" s="465">
        <v>3</v>
      </c>
      <c r="B705" s="458" t="s">
        <v>1063</v>
      </c>
      <c r="C705" s="454">
        <v>6.2</v>
      </c>
      <c r="D705" s="454">
        <v>5.6</v>
      </c>
      <c r="E705" s="454">
        <v>5.0999999999999996</v>
      </c>
      <c r="F705" s="454">
        <v>4.9000000000000004</v>
      </c>
      <c r="G705" s="454">
        <v>4.5999999999999996</v>
      </c>
      <c r="H705" s="454">
        <f t="shared" ref="H705:H708" si="3">IF(H$700&gt;1000,G705,IF(J$700=I$700,I705,ROUND(I705-((I705-J705)/(J$700-I$700))*(H$700-I$700),LamtronHeso)))</f>
        <v>6.2</v>
      </c>
      <c r="I705" s="454">
        <f>IF(I$700=15,C705,HLOOKUP($I$700,$D$700:$G$708,6,TRUE))</f>
        <v>6.2</v>
      </c>
      <c r="J705" s="454">
        <f>IF(J$700=15,C705,HLOOKUP($J$700,$D$700:$G$708,6,TRUE))</f>
        <v>6.2</v>
      </c>
    </row>
    <row r="706" spans="1:14">
      <c r="A706" s="451"/>
      <c r="B706" s="476" t="s">
        <v>1231</v>
      </c>
      <c r="C706" s="452">
        <v>7.3</v>
      </c>
      <c r="D706" s="452">
        <v>7.1</v>
      </c>
      <c r="E706" s="452">
        <v>6.7</v>
      </c>
      <c r="F706" s="452">
        <v>6.5</v>
      </c>
      <c r="G706" s="452">
        <v>6.4</v>
      </c>
      <c r="H706" s="452">
        <f t="shared" si="3"/>
        <v>7.3</v>
      </c>
      <c r="I706" s="452">
        <f>IF(I$700=15,C706,HLOOKUP($I$700,$D$700:$G$708,7,TRUE))</f>
        <v>7.3</v>
      </c>
      <c r="J706" s="452">
        <f>IF(J$700=15,C706,HLOOKUP($J$700,$D$700:$G$708,7,TRUE))</f>
        <v>7.3</v>
      </c>
    </row>
    <row r="707" spans="1:14" ht="28">
      <c r="A707" s="465">
        <v>4</v>
      </c>
      <c r="B707" s="477" t="s">
        <v>1161</v>
      </c>
      <c r="C707" s="454">
        <v>6.1</v>
      </c>
      <c r="D707" s="454">
        <v>5.5</v>
      </c>
      <c r="E707" s="454">
        <v>5.0999999999999996</v>
      </c>
      <c r="F707" s="454">
        <v>4.8</v>
      </c>
      <c r="G707" s="454">
        <v>4.5999999999999996</v>
      </c>
      <c r="H707" s="454">
        <f t="shared" si="3"/>
        <v>6.1</v>
      </c>
      <c r="I707" s="454">
        <f>IF(I$700=15,C707,HLOOKUP($I$700,$D$700:$G$708,8,TRUE))</f>
        <v>6.1</v>
      </c>
      <c r="J707" s="454">
        <f>IF(J$700=15,C707,HLOOKUP($J$700,$D$700:$G$708,8,TRUE))</f>
        <v>6.1</v>
      </c>
    </row>
    <row r="708" spans="1:14">
      <c r="A708" s="451">
        <v>5</v>
      </c>
      <c r="B708" s="459" t="s">
        <v>1065</v>
      </c>
      <c r="C708" s="452">
        <v>5.5</v>
      </c>
      <c r="D708" s="452">
        <v>5</v>
      </c>
      <c r="E708" s="452">
        <v>4.5</v>
      </c>
      <c r="F708" s="452">
        <v>4.3</v>
      </c>
      <c r="G708" s="452">
        <v>4</v>
      </c>
      <c r="H708" s="452">
        <f t="shared" si="3"/>
        <v>5.5</v>
      </c>
      <c r="I708" s="452">
        <f>IF(I$700=15,C708,HLOOKUP($I$700,$D$700:$G$708,9,TRUE))</f>
        <v>5.5</v>
      </c>
      <c r="J708" s="452">
        <f>IF(J$700=15,C708,HLOOKUP($J$700,$D$700:$G$708,9,TRUE))</f>
        <v>5.5</v>
      </c>
    </row>
    <row r="710" spans="1:14" ht="19.5" thickBot="1">
      <c r="A710" s="442" t="s">
        <v>1252</v>
      </c>
      <c r="B710" s="442"/>
      <c r="C710" s="442"/>
      <c r="D710" s="442"/>
      <c r="E710" s="442"/>
      <c r="F710" s="442"/>
      <c r="G710" s="443" t="s">
        <v>83</v>
      </c>
      <c r="H710" s="479" t="s">
        <v>1253</v>
      </c>
      <c r="I710" s="479"/>
      <c r="J710" s="479"/>
    </row>
    <row r="711" spans="1:14" ht="14.5" thickTop="1">
      <c r="G711" s="444"/>
      <c r="I711" s="444"/>
      <c r="J711" s="441" t="s">
        <v>1055</v>
      </c>
      <c r="K711" s="444"/>
      <c r="L711" s="444"/>
      <c r="M711" s="444"/>
      <c r="N711" s="444"/>
    </row>
    <row r="712" spans="1:14" ht="30" customHeight="1">
      <c r="A712" s="963" t="s">
        <v>43</v>
      </c>
      <c r="B712" s="963" t="s">
        <v>1056</v>
      </c>
      <c r="C712" s="968" t="s">
        <v>1251</v>
      </c>
      <c r="D712" s="969"/>
      <c r="E712" s="969"/>
      <c r="F712" s="969"/>
      <c r="G712" s="969"/>
      <c r="H712" s="456" t="s">
        <v>703</v>
      </c>
      <c r="I712" s="456" t="s">
        <v>1058</v>
      </c>
      <c r="J712" s="456" t="s">
        <v>1059</v>
      </c>
      <c r="K712" s="471"/>
      <c r="L712" s="471"/>
      <c r="M712" s="471"/>
    </row>
    <row r="713" spans="1:14">
      <c r="A713" s="964"/>
      <c r="B713" s="964"/>
      <c r="C713" s="445" t="s">
        <v>1164</v>
      </c>
      <c r="D713" s="478">
        <v>100</v>
      </c>
      <c r="E713" s="478">
        <v>500</v>
      </c>
      <c r="F713" s="478">
        <v>1000</v>
      </c>
      <c r="G713" s="445" t="s">
        <v>1228</v>
      </c>
      <c r="H713" s="445">
        <f>$C$10</f>
        <v>1.5</v>
      </c>
      <c r="I713" s="447">
        <f>IF(H713&lt;D713,15,IF(H713&gt;G713,G713,HLOOKUP(H713,D713:G713,1)))</f>
        <v>15</v>
      </c>
      <c r="J713" s="445">
        <f>IF(H713&lt;=15,15,IF(H713&lt;100,100,IF(H713&gt;=1000,1000,IF(H713&gt;G713,G713,INDEX(D713:G713,MATCH(H713,D713:G713,1)+1)))))</f>
        <v>15</v>
      </c>
      <c r="K713" s="472"/>
      <c r="L713" s="472"/>
      <c r="M713" s="472"/>
    </row>
    <row r="714" spans="1:14">
      <c r="A714" s="465">
        <v>1</v>
      </c>
      <c r="B714" s="449" t="s">
        <v>1254</v>
      </c>
      <c r="C714" s="454">
        <v>2.2999999999999998</v>
      </c>
      <c r="D714" s="454">
        <v>2.2000000000000002</v>
      </c>
      <c r="E714" s="454">
        <v>2</v>
      </c>
      <c r="F714" s="454">
        <v>1.9</v>
      </c>
      <c r="G714" s="454">
        <v>1.8</v>
      </c>
      <c r="H714" s="454">
        <f>IF(H$713&gt;1000,G714,IF(J$713=I$713,I714,ROUND(I714-((I714-J714)/(J$713-I$713))*(H$713-I$713),LamtronHeso)))</f>
        <v>2.2999999999999998</v>
      </c>
      <c r="I714" s="454">
        <f>IF(I$713=15,C714,HLOOKUP($I$713,$D$713:$G$715,2,TRUE))</f>
        <v>2.2999999999999998</v>
      </c>
      <c r="J714" s="454">
        <f>IF(J$713=15,C714,HLOOKUP($J$713,$D$713:$G$715,2,TRUE))</f>
        <v>2.2999999999999998</v>
      </c>
      <c r="K714" s="474"/>
      <c r="L714" s="474"/>
      <c r="M714" s="474"/>
    </row>
    <row r="715" spans="1:14">
      <c r="A715" s="451">
        <v>2</v>
      </c>
      <c r="B715" s="469" t="s">
        <v>1255</v>
      </c>
      <c r="C715" s="452">
        <v>1.2</v>
      </c>
      <c r="D715" s="452">
        <v>1.1000000000000001</v>
      </c>
      <c r="E715" s="452">
        <v>1</v>
      </c>
      <c r="F715" s="452">
        <v>0.95</v>
      </c>
      <c r="G715" s="452">
        <v>0.9</v>
      </c>
      <c r="H715" s="452">
        <f>IF(H$713&gt;1000,G715,IF(J$713=I$713,I715,ROUND(I715-((I715-J715)/(J$713-I$713))*(H$713-I$713),LamtronHeso)))</f>
        <v>1.2</v>
      </c>
      <c r="I715" s="452">
        <f>IF(I$713=15,C715,HLOOKUP($I$713,$D$713:$G$715,3,TRUE))</f>
        <v>1.2</v>
      </c>
      <c r="J715" s="452">
        <f>IF(J$713=15,C715,HLOOKUP($J$713,$D$713:$G$715,3,TRUE))</f>
        <v>1.2</v>
      </c>
    </row>
    <row r="717" spans="1:14" ht="19.5" thickBot="1">
      <c r="A717" s="442" t="s">
        <v>1252</v>
      </c>
      <c r="B717" s="442"/>
      <c r="C717" s="442"/>
      <c r="D717" s="442"/>
      <c r="E717" s="442"/>
      <c r="F717" s="442"/>
      <c r="G717" s="443" t="s">
        <v>83</v>
      </c>
      <c r="H717" s="479" t="s">
        <v>1256</v>
      </c>
      <c r="I717" s="479"/>
      <c r="J717" s="479"/>
    </row>
    <row r="718" spans="1:14" ht="14.5" thickTop="1">
      <c r="G718" s="444"/>
      <c r="I718" s="444"/>
      <c r="J718" s="441" t="s">
        <v>1055</v>
      </c>
      <c r="K718" s="444"/>
      <c r="L718" s="444"/>
      <c r="M718" s="444"/>
      <c r="N718" s="444"/>
    </row>
    <row r="719" spans="1:14" ht="30" customHeight="1">
      <c r="A719" s="963" t="s">
        <v>43</v>
      </c>
      <c r="B719" s="963" t="s">
        <v>1056</v>
      </c>
      <c r="C719" s="968" t="s">
        <v>1251</v>
      </c>
      <c r="D719" s="969"/>
      <c r="E719" s="969"/>
      <c r="F719" s="969"/>
      <c r="G719" s="969"/>
      <c r="H719" s="456" t="s">
        <v>703</v>
      </c>
      <c r="I719" s="456" t="s">
        <v>1058</v>
      </c>
      <c r="J719" s="456" t="s">
        <v>1059</v>
      </c>
      <c r="K719" s="471"/>
      <c r="L719" s="471"/>
      <c r="M719" s="471"/>
    </row>
    <row r="720" spans="1:14">
      <c r="A720" s="964"/>
      <c r="B720" s="964"/>
      <c r="C720" s="445" t="s">
        <v>1164</v>
      </c>
      <c r="D720" s="478">
        <v>100</v>
      </c>
      <c r="E720" s="478">
        <v>500</v>
      </c>
      <c r="F720" s="478">
        <v>1000</v>
      </c>
      <c r="G720" s="445" t="s">
        <v>1228</v>
      </c>
      <c r="H720" s="445">
        <f>$C$10</f>
        <v>1.5</v>
      </c>
      <c r="I720" s="447">
        <f>IF(H720&lt;D720,15,IF(H720&gt;G720,G720,HLOOKUP(H720,D720:G720,1)))</f>
        <v>15</v>
      </c>
      <c r="J720" s="445">
        <f>IF(H720&lt;=15,15,IF(H720&lt;100,100,IF(H720&gt;=1000,1000,IF(H720&gt;G720,G720,INDEX(D720:G720,MATCH(H720,D720:G720,1)+1)))))</f>
        <v>15</v>
      </c>
      <c r="K720" s="472"/>
      <c r="L720" s="472"/>
      <c r="M720" s="472"/>
    </row>
    <row r="721" spans="1:17">
      <c r="A721" s="465">
        <v>1</v>
      </c>
      <c r="B721" s="449" t="s">
        <v>1254</v>
      </c>
      <c r="C721" s="454">
        <v>2.2999999999999998</v>
      </c>
      <c r="D721" s="454">
        <v>2.2000000000000002</v>
      </c>
      <c r="E721" s="454">
        <v>2</v>
      </c>
      <c r="F721" s="454">
        <v>1.9</v>
      </c>
      <c r="G721" s="454">
        <v>1.8</v>
      </c>
      <c r="H721" s="454">
        <f>J721</f>
        <v>2.2999999999999998</v>
      </c>
      <c r="I721" s="454">
        <f>IF(I$720=15,C721,HLOOKUP($I$720,$D$720:$G$722,2,TRUE))</f>
        <v>2.2999999999999998</v>
      </c>
      <c r="J721" s="454">
        <f>IF(J$720=15,C721,HLOOKUP($J$720,$D$720:$G$722,2,TRUE))</f>
        <v>2.2999999999999998</v>
      </c>
      <c r="K721" s="474"/>
      <c r="L721" s="474"/>
      <c r="M721" s="474"/>
    </row>
    <row r="722" spans="1:17">
      <c r="A722" s="451">
        <v>2</v>
      </c>
      <c r="B722" s="469" t="s">
        <v>1255</v>
      </c>
      <c r="C722" s="452">
        <v>1.2</v>
      </c>
      <c r="D722" s="452">
        <v>1.1000000000000001</v>
      </c>
      <c r="E722" s="452">
        <v>1</v>
      </c>
      <c r="F722" s="452">
        <v>0.95</v>
      </c>
      <c r="G722" s="452">
        <v>0.9</v>
      </c>
      <c r="H722" s="452">
        <f>J722</f>
        <v>1.2</v>
      </c>
      <c r="I722" s="452">
        <f>IF(I$720=15,C722,HLOOKUP($I$720,$D$720:$G$722,3,TRUE))</f>
        <v>1.2</v>
      </c>
      <c r="J722" s="452">
        <f>IF(J$720=15,C722,HLOOKUP($J$720,$D$720:$G$722,3,TRUE))</f>
        <v>1.2</v>
      </c>
    </row>
    <row r="724" spans="1:17" s="13" customFormat="1"/>
    <row r="726" spans="1:17" ht="23" thickBot="1">
      <c r="A726" s="463" t="s">
        <v>1257</v>
      </c>
      <c r="B726" s="409"/>
      <c r="C726" s="408"/>
      <c r="D726" s="408"/>
      <c r="E726" s="408"/>
      <c r="F726" s="408"/>
      <c r="G726" s="408"/>
      <c r="H726" s="408"/>
      <c r="I726" s="408"/>
      <c r="J726" s="408"/>
      <c r="K726" s="353"/>
      <c r="L726" s="353"/>
      <c r="M726" s="353"/>
      <c r="N726" s="353"/>
      <c r="O726" s="353"/>
      <c r="P726" s="353"/>
    </row>
    <row r="727" spans="1:17" ht="14.5" thickTop="1"/>
    <row r="728" spans="1:17" ht="19.5" thickBot="1">
      <c r="A728" s="442" t="s">
        <v>1258</v>
      </c>
      <c r="B728" s="442"/>
      <c r="C728" s="442"/>
      <c r="D728" s="442"/>
      <c r="E728" s="443" t="s">
        <v>1054</v>
      </c>
      <c r="F728" s="444"/>
      <c r="G728" s="444"/>
    </row>
    <row r="729" spans="1:17" ht="14.5" thickTop="1">
      <c r="L729" s="444"/>
      <c r="M729" s="444"/>
      <c r="Q729" s="441" t="s">
        <v>1055</v>
      </c>
    </row>
    <row r="730" spans="1:17">
      <c r="A730" s="963" t="s">
        <v>43</v>
      </c>
      <c r="B730" s="963" t="s">
        <v>1056</v>
      </c>
      <c r="C730" s="965" t="s">
        <v>1160</v>
      </c>
      <c r="D730" s="966"/>
      <c r="E730" s="966"/>
      <c r="F730" s="966"/>
      <c r="G730" s="966"/>
      <c r="H730" s="966"/>
      <c r="I730" s="966"/>
      <c r="J730" s="966"/>
      <c r="K730" s="966"/>
      <c r="L730" s="966"/>
      <c r="M730" s="966"/>
      <c r="N730" s="967"/>
      <c r="O730" s="445" t="s">
        <v>703</v>
      </c>
      <c r="P730" s="445" t="s">
        <v>1058</v>
      </c>
      <c r="Q730" s="445" t="s">
        <v>1059</v>
      </c>
    </row>
    <row r="731" spans="1:17">
      <c r="A731" s="964"/>
      <c r="B731" s="964"/>
      <c r="C731" s="445" t="s">
        <v>1060</v>
      </c>
      <c r="D731" s="445">
        <v>20</v>
      </c>
      <c r="E731" s="445">
        <v>50</v>
      </c>
      <c r="F731" s="445">
        <v>100</v>
      </c>
      <c r="G731" s="445">
        <v>200</v>
      </c>
      <c r="H731" s="445">
        <v>500</v>
      </c>
      <c r="I731" s="446">
        <v>1000</v>
      </c>
      <c r="J731" s="446">
        <v>2000</v>
      </c>
      <c r="K731" s="446">
        <v>5000</v>
      </c>
      <c r="L731" s="446">
        <v>10000</v>
      </c>
      <c r="M731" s="446">
        <v>20000</v>
      </c>
      <c r="N731" s="446">
        <v>30000</v>
      </c>
      <c r="O731" s="445">
        <f>$C$2+$C$3</f>
        <v>17.99329461</v>
      </c>
      <c r="P731" s="445">
        <f>IF(O731&lt;D731,10,IF(O731&gt;N731,N731,HLOOKUP(O731,D731:N731,1)))</f>
        <v>10</v>
      </c>
      <c r="Q731" s="447">
        <f>IF(O731&lt;10,10,IF(O731&lt;20,20,IF(O731&gt;N731,N731,INDEX(D731:N731,MATCH(O731,D731:N731,1)+1))))</f>
        <v>20</v>
      </c>
    </row>
    <row r="732" spans="1:17">
      <c r="A732" s="448">
        <v>1</v>
      </c>
      <c r="B732" s="449" t="s">
        <v>1061</v>
      </c>
      <c r="C732" s="449">
        <v>3.4460000000000002</v>
      </c>
      <c r="D732" s="449">
        <v>2.923</v>
      </c>
      <c r="E732" s="449">
        <v>2.61</v>
      </c>
      <c r="F732" s="449">
        <v>2.0169999999999999</v>
      </c>
      <c r="G732" s="449">
        <v>1.8859999999999999</v>
      </c>
      <c r="H732" s="449">
        <v>1.514</v>
      </c>
      <c r="I732" s="449">
        <v>1.2390000000000001</v>
      </c>
      <c r="J732" s="449">
        <v>0.95799999999999996</v>
      </c>
      <c r="K732" s="449">
        <v>0.71099999999999997</v>
      </c>
      <c r="L732" s="449">
        <v>0.51</v>
      </c>
      <c r="M732" s="449">
        <v>0.38100000000000001</v>
      </c>
      <c r="N732" s="449">
        <v>0.30499999999999999</v>
      </c>
      <c r="O732" s="449">
        <f>IF(Q$731=P$731,P732,ROUND(P732-((P732-Q732)/(Q$731-P$731))*(O$731-P$731),LamtronHeso))</f>
        <v>3.028</v>
      </c>
      <c r="P732" s="449">
        <f>IF(P$731=10,C732,HLOOKUP($P$731,$D$731:$N$736,2,TRUE))</f>
        <v>3.4460000000000002</v>
      </c>
      <c r="Q732" s="450">
        <f>IF(Q$731=10,C732,HLOOKUP($Q$731,$D$731:$N$736,2,TRUE))</f>
        <v>2.923</v>
      </c>
    </row>
    <row r="733" spans="1:17">
      <c r="A733" s="451">
        <v>2</v>
      </c>
      <c r="B733" s="452" t="s">
        <v>1062</v>
      </c>
      <c r="C733" s="452">
        <v>3.5569999999999999</v>
      </c>
      <c r="D733" s="452">
        <v>3.0179999999999998</v>
      </c>
      <c r="E733" s="452">
        <v>2.694</v>
      </c>
      <c r="F733" s="452">
        <v>2.0819999999999999</v>
      </c>
      <c r="G733" s="452">
        <v>1.9470000000000001</v>
      </c>
      <c r="H733" s="452">
        <v>1.5640000000000001</v>
      </c>
      <c r="I733" s="452">
        <v>1.2789999999999999</v>
      </c>
      <c r="J733" s="452">
        <v>1.103</v>
      </c>
      <c r="K733" s="452">
        <v>0.73399999999999999</v>
      </c>
      <c r="L733" s="452">
        <v>0.52700000000000002</v>
      </c>
      <c r="M733" s="452">
        <v>0.39300000000000002</v>
      </c>
      <c r="N733" s="452">
        <v>0.314</v>
      </c>
      <c r="O733" s="452">
        <f>IF(Q$731=P$731,P733,ROUND(P733-((P733-Q733)/(Q$731-P$731))*(O$731-P$731),LamtronHeso))</f>
        <v>3.1261999999999999</v>
      </c>
      <c r="P733" s="452">
        <f>IF(P$731=10,C733,HLOOKUP($P$731,$D$731:$N$736,3,TRUE))</f>
        <v>3.5569999999999999</v>
      </c>
      <c r="Q733" s="453">
        <f>IF(Q$731=10,C733,HLOOKUP($Q$731,$D$731:$N$736,3,TRUE))</f>
        <v>3.0179999999999998</v>
      </c>
    </row>
    <row r="734" spans="1:17">
      <c r="A734" s="448">
        <v>3</v>
      </c>
      <c r="B734" s="449" t="s">
        <v>1063</v>
      </c>
      <c r="C734" s="449">
        <v>3.024</v>
      </c>
      <c r="D734" s="449">
        <v>2.5659999999999998</v>
      </c>
      <c r="E734" s="449">
        <v>2.2919999999999998</v>
      </c>
      <c r="F734" s="449">
        <v>1.7709999999999999</v>
      </c>
      <c r="G734" s="449">
        <v>1.655</v>
      </c>
      <c r="H734" s="449">
        <v>1.329</v>
      </c>
      <c r="I734" s="449">
        <v>1.0880000000000001</v>
      </c>
      <c r="J734" s="449">
        <v>0.93700000000000006</v>
      </c>
      <c r="K734" s="449">
        <v>0.624</v>
      </c>
      <c r="L734" s="449">
        <v>0.44800000000000001</v>
      </c>
      <c r="M734" s="449">
        <v>0.33500000000000002</v>
      </c>
      <c r="N734" s="449">
        <v>0.26800000000000002</v>
      </c>
      <c r="O734" s="449">
        <f>IF(Q$731=P$731,P734,ROUND(P734-((P734-Q734)/(Q$731-P$731))*(O$731-P$731),LamtronHeso))</f>
        <v>2.6579000000000002</v>
      </c>
      <c r="P734" s="449">
        <f>IF(P$731=10,C734,HLOOKUP($P$731,$D$731:$N$736,4,TRUE))</f>
        <v>3.024</v>
      </c>
      <c r="Q734" s="450">
        <f>IF(Q$731=10,C734,HLOOKUP($Q$731,$D$731:$N$736,4,TRUE))</f>
        <v>2.5659999999999998</v>
      </c>
    </row>
    <row r="735" spans="1:17">
      <c r="A735" s="451">
        <v>4</v>
      </c>
      <c r="B735" s="464" t="s">
        <v>1161</v>
      </c>
      <c r="C735" s="452">
        <v>3.2629999999999999</v>
      </c>
      <c r="D735" s="452">
        <v>2.7690000000000001</v>
      </c>
      <c r="E735" s="452">
        <v>2.4729999999999999</v>
      </c>
      <c r="F735" s="452">
        <v>1.91</v>
      </c>
      <c r="G735" s="452">
        <v>1.786</v>
      </c>
      <c r="H735" s="452">
        <v>1.4339999999999999</v>
      </c>
      <c r="I735" s="452">
        <v>1.1739999999999999</v>
      </c>
      <c r="J735" s="452">
        <v>1.012</v>
      </c>
      <c r="K735" s="452">
        <v>0.67400000000000004</v>
      </c>
      <c r="L735" s="452">
        <v>0.48399999999999999</v>
      </c>
      <c r="M735" s="452">
        <v>0.36099999999999999</v>
      </c>
      <c r="N735" s="452">
        <v>0.28899999999999998</v>
      </c>
      <c r="O735" s="452">
        <f>IF(Q$731=P$731,P735,ROUND(P735-((P735-Q735)/(Q$731-P$731))*(O$731-P$731),LamtronHeso))</f>
        <v>2.8681000000000001</v>
      </c>
      <c r="P735" s="452">
        <f>IF(P$731=10,C735,HLOOKUP($P$731,$D$731:$N$736,5,TRUE))</f>
        <v>3.2629999999999999</v>
      </c>
      <c r="Q735" s="453">
        <f>IF(Q$731=10,C735,HLOOKUP($Q$731,$D$731:$N$736,5,TRUE))</f>
        <v>2.7690000000000001</v>
      </c>
    </row>
    <row r="736" spans="1:17">
      <c r="A736" s="465">
        <v>5</v>
      </c>
      <c r="B736" s="454" t="s">
        <v>1065</v>
      </c>
      <c r="C736" s="454">
        <v>2.9009999999999998</v>
      </c>
      <c r="D736" s="454">
        <v>2.4609999999999999</v>
      </c>
      <c r="E736" s="454">
        <v>2.198</v>
      </c>
      <c r="F736" s="454">
        <v>1.593</v>
      </c>
      <c r="G736" s="454">
        <v>1.56</v>
      </c>
      <c r="H736" s="454">
        <v>1.2749999999999999</v>
      </c>
      <c r="I736" s="454">
        <v>1.071</v>
      </c>
      <c r="J736" s="454">
        <v>0.89900000000000002</v>
      </c>
      <c r="K736" s="454">
        <v>0.59899999999999998</v>
      </c>
      <c r="L736" s="454">
        <v>0.42899999999999999</v>
      </c>
      <c r="M736" s="454">
        <v>0.32100000000000001</v>
      </c>
      <c r="N736" s="454">
        <v>0.25700000000000001</v>
      </c>
      <c r="O736" s="449">
        <f>IF(Q$731=P$731,P736,ROUND(P736-((P736-Q736)/(Q$731-P$731))*(O$731-P$731),LamtronHeso))</f>
        <v>2.5493000000000001</v>
      </c>
      <c r="P736" s="454">
        <f>IF(P$731=10,C736,HLOOKUP($P$731,$D$731:$N$736,6,TRUE))</f>
        <v>2.9009999999999998</v>
      </c>
      <c r="Q736" s="455">
        <f>IF(Q$731=10,C736,HLOOKUP($Q$731,$D$731:$N$736,6,TRUE))</f>
        <v>2.4609999999999999</v>
      </c>
    </row>
    <row r="738" spans="1:17" ht="19.5" thickBot="1">
      <c r="A738" s="442" t="s">
        <v>1233</v>
      </c>
      <c r="B738" s="442"/>
      <c r="C738" s="442"/>
      <c r="D738" s="442"/>
      <c r="E738" s="442"/>
      <c r="F738" s="442"/>
      <c r="G738" s="442"/>
      <c r="H738" s="443" t="s">
        <v>1163</v>
      </c>
    </row>
    <row r="739" spans="1:17" ht="14.5" thickTop="1">
      <c r="L739" s="444"/>
      <c r="M739" s="444"/>
      <c r="Q739" s="441" t="s">
        <v>1055</v>
      </c>
    </row>
    <row r="740" spans="1:17">
      <c r="A740" s="963" t="s">
        <v>43</v>
      </c>
      <c r="B740" s="963" t="s">
        <v>1056</v>
      </c>
      <c r="C740" s="965" t="s">
        <v>1160</v>
      </c>
      <c r="D740" s="966"/>
      <c r="E740" s="966"/>
      <c r="F740" s="966"/>
      <c r="G740" s="966"/>
      <c r="H740" s="966"/>
      <c r="I740" s="966"/>
      <c r="J740" s="966"/>
      <c r="K740" s="966"/>
      <c r="L740" s="966"/>
      <c r="M740" s="966"/>
      <c r="N740" s="967"/>
      <c r="O740" s="445" t="s">
        <v>703</v>
      </c>
      <c r="P740" s="445" t="s">
        <v>1058</v>
      </c>
      <c r="Q740" s="445" t="s">
        <v>1059</v>
      </c>
    </row>
    <row r="741" spans="1:17">
      <c r="A741" s="964"/>
      <c r="B741" s="964"/>
      <c r="C741" s="445" t="s">
        <v>1164</v>
      </c>
      <c r="D741" s="445">
        <v>20</v>
      </c>
      <c r="E741" s="445">
        <v>50</v>
      </c>
      <c r="F741" s="445">
        <v>100</v>
      </c>
      <c r="G741" s="445">
        <v>200</v>
      </c>
      <c r="H741" s="445">
        <v>500</v>
      </c>
      <c r="I741" s="446">
        <v>1000</v>
      </c>
      <c r="J741" s="446">
        <v>2000</v>
      </c>
      <c r="K741" s="446">
        <v>5000</v>
      </c>
      <c r="L741" s="446">
        <v>10000</v>
      </c>
      <c r="M741" s="446">
        <v>20000</v>
      </c>
      <c r="N741" s="446">
        <v>30000</v>
      </c>
      <c r="O741" s="445">
        <f>$C$2+$C$3</f>
        <v>17.99329461</v>
      </c>
      <c r="P741" s="445">
        <f>IF(O741&lt;D741,15,IF(O741&gt;N741,N741,HLOOKUP(O741,D741:N741,1)))</f>
        <v>15</v>
      </c>
      <c r="Q741" s="447">
        <f>IF(O741&lt;15,15,IF(O741&lt;20,20,IF(O741&gt;N741,N741,INDEX(D741:N741,MATCH(O741,D741:N741,1)+1))))</f>
        <v>20</v>
      </c>
    </row>
    <row r="742" spans="1:17">
      <c r="A742" s="448">
        <v>1</v>
      </c>
      <c r="B742" s="449" t="s">
        <v>1061</v>
      </c>
      <c r="C742" s="449">
        <v>0.66800000000000004</v>
      </c>
      <c r="D742" s="449">
        <v>0.503</v>
      </c>
      <c r="E742" s="449">
        <v>0.376</v>
      </c>
      <c r="F742" s="449">
        <v>0.24</v>
      </c>
      <c r="G742" s="449">
        <v>0.161</v>
      </c>
      <c r="H742" s="449">
        <v>0.1</v>
      </c>
      <c r="I742" s="449">
        <v>8.5999999999999993E-2</v>
      </c>
      <c r="J742" s="449">
        <v>7.2999999999999995E-2</v>
      </c>
      <c r="K742" s="449">
        <v>0.05</v>
      </c>
      <c r="L742" s="449">
        <v>0.04</v>
      </c>
      <c r="M742" s="449">
        <v>2.5999999999999999E-2</v>
      </c>
      <c r="N742" s="449">
        <v>2.1999999999999999E-2</v>
      </c>
      <c r="O742" s="449">
        <f>IF(Q$741=P$741,P742,ROUND(P742-((P742-Q742)/(Q$741-P$741))*(O$741-P$741),LamtronHeso))</f>
        <v>0.56920000000000004</v>
      </c>
      <c r="P742" s="449">
        <f>IF(P$741=0,0,IF(P$741=15,C742,HLOOKUP($P$741,$D$741:$N$746,2,TRUE)))</f>
        <v>0.66800000000000004</v>
      </c>
      <c r="Q742" s="450">
        <f>IF(Q$741=0,0,IF(Q$741=15,C742,HLOOKUP($Q$741,$D$741:$N$746,2,TRUE)))</f>
        <v>0.503</v>
      </c>
    </row>
    <row r="743" spans="1:17">
      <c r="A743" s="451">
        <v>2</v>
      </c>
      <c r="B743" s="452" t="s">
        <v>1062</v>
      </c>
      <c r="C743" s="452">
        <v>0.75700000000000001</v>
      </c>
      <c r="D743" s="452">
        <v>0.61199999999999999</v>
      </c>
      <c r="E743" s="452">
        <v>0.441</v>
      </c>
      <c r="F743" s="452">
        <v>0.29399999999999998</v>
      </c>
      <c r="G743" s="452">
        <v>0.20599999999999999</v>
      </c>
      <c r="H743" s="452">
        <v>0.16300000000000001</v>
      </c>
      <c r="I743" s="452">
        <v>0.14099999999999999</v>
      </c>
      <c r="J743" s="452">
        <v>0.11</v>
      </c>
      <c r="K743" s="452">
        <v>7.3999999999999996E-2</v>
      </c>
      <c r="L743" s="452">
        <v>5.7000000000000002E-2</v>
      </c>
      <c r="M743" s="452">
        <v>3.4000000000000002E-2</v>
      </c>
      <c r="N743" s="452">
        <v>2.7E-2</v>
      </c>
      <c r="O743" s="452">
        <f>IF(Q$741=P$741,P743,ROUND(P743-((P743-Q743)/(Q$741-P$741))*(O$741-P$741),LamtronHeso))</f>
        <v>0.67020000000000002</v>
      </c>
      <c r="P743" s="452">
        <f>IF(P$741=0,0,IF(P$741=15,C743,HLOOKUP($P$741,$D$741:$N$746,3,TRUE)))</f>
        <v>0.75700000000000001</v>
      </c>
      <c r="Q743" s="452">
        <f>IF(Q$741=0,0,IF(Q$741=15,C743,HLOOKUP($Q$741,$D$741:$N$746,3,TRUE)))</f>
        <v>0.61199999999999999</v>
      </c>
    </row>
    <row r="744" spans="1:17">
      <c r="A744" s="448">
        <v>3</v>
      </c>
      <c r="B744" s="449" t="s">
        <v>1063</v>
      </c>
      <c r="C744" s="449">
        <v>0.41299999999999998</v>
      </c>
      <c r="D744" s="449">
        <v>0.34499999999999997</v>
      </c>
      <c r="E744" s="449">
        <v>0.251</v>
      </c>
      <c r="F744" s="449">
        <v>0.17699999999999999</v>
      </c>
      <c r="G744" s="449">
        <v>0.108</v>
      </c>
      <c r="H744" s="449">
        <v>7.0999999999999994E-2</v>
      </c>
      <c r="I744" s="449">
        <v>6.2E-2</v>
      </c>
      <c r="J744" s="449">
        <v>5.2999999999999999E-2</v>
      </c>
      <c r="K744" s="449">
        <v>3.5999999999999997E-2</v>
      </c>
      <c r="L744" s="449">
        <v>2.9000000000000001E-2</v>
      </c>
      <c r="M744" s="449">
        <v>1.9E-2</v>
      </c>
      <c r="N744" s="449">
        <v>1.6E-2</v>
      </c>
      <c r="O744" s="449">
        <f>IF(Q$741=P$741,P744,ROUND(P744-((P744-Q744)/(Q$741-P$741))*(O$741-P$741),LamtronHeso))</f>
        <v>0.37230000000000002</v>
      </c>
      <c r="P744" s="449">
        <f>IF(P$741=0,0,IF(P$741=15,C744,HLOOKUP($P$741,$D$741:$N$746,4,TRUE)))</f>
        <v>0.41299999999999998</v>
      </c>
      <c r="Q744" s="450">
        <f>IF(Q$741=0,0,IF(Q$741=15,C744,HLOOKUP($Q$741,$D$741:$N$746,4,TRUE)))</f>
        <v>0.34499999999999997</v>
      </c>
    </row>
    <row r="745" spans="1:17">
      <c r="A745" s="451">
        <v>4</v>
      </c>
      <c r="B745" s="452" t="s">
        <v>1161</v>
      </c>
      <c r="C745" s="452">
        <v>0.56599999999999995</v>
      </c>
      <c r="D745" s="452">
        <v>0.47199999999999998</v>
      </c>
      <c r="E745" s="452">
        <v>0.34300000000000003</v>
      </c>
      <c r="F745" s="452">
        <v>0.216</v>
      </c>
      <c r="G745" s="452">
        <v>0.14399999999999999</v>
      </c>
      <c r="H745" s="452">
        <v>9.6000000000000002E-2</v>
      </c>
      <c r="I745" s="452">
        <v>8.2000000000000003E-2</v>
      </c>
      <c r="J745" s="452">
        <v>7.0000000000000007E-2</v>
      </c>
      <c r="K745" s="452">
        <v>4.8000000000000001E-2</v>
      </c>
      <c r="L745" s="452">
        <v>3.9E-2</v>
      </c>
      <c r="M745" s="452">
        <v>2.5000000000000001E-2</v>
      </c>
      <c r="N745" s="452">
        <v>2.1000000000000001E-2</v>
      </c>
      <c r="O745" s="452">
        <f>IF(Q$741=P$741,P745,ROUND(P745-((P745-Q745)/(Q$741-P$741))*(O$741-P$741),LamtronHeso))</f>
        <v>0.50970000000000004</v>
      </c>
      <c r="P745" s="452">
        <f>IF(P$741=0,0,IF(P$741=15,C745,HLOOKUP($P$741,$D$741:$N$746,5,TRUE)))</f>
        <v>0.56599999999999995</v>
      </c>
      <c r="Q745" s="452">
        <f>IF(Q$741=0,0,IF(Q$741=15,C745,HLOOKUP($Q$741,$D$741:$N$746,5,TRUE)))</f>
        <v>0.47199999999999998</v>
      </c>
    </row>
    <row r="746" spans="1:17">
      <c r="A746" s="465">
        <v>5</v>
      </c>
      <c r="B746" s="454" t="s">
        <v>1065</v>
      </c>
      <c r="C746" s="454">
        <v>0.43099999999999999</v>
      </c>
      <c r="D746" s="454">
        <v>0.36</v>
      </c>
      <c r="E746" s="454">
        <v>0.26200000000000001</v>
      </c>
      <c r="F746" s="454">
        <v>0.183</v>
      </c>
      <c r="G746" s="454">
        <v>0.112</v>
      </c>
      <c r="H746" s="454">
        <v>7.3999999999999996E-2</v>
      </c>
      <c r="I746" s="454">
        <v>6.5000000000000002E-2</v>
      </c>
      <c r="J746" s="454">
        <v>5.5E-2</v>
      </c>
      <c r="K746" s="454">
        <v>3.7999999999999999E-2</v>
      </c>
      <c r="L746" s="454">
        <v>0.03</v>
      </c>
      <c r="M746" s="454">
        <v>0.02</v>
      </c>
      <c r="N746" s="454">
        <v>1.7000000000000001E-2</v>
      </c>
      <c r="O746" s="449">
        <f>IF(Q$741=P$741,P746,ROUND(P746-((P746-Q746)/(Q$741-P$741))*(O$741-P$741),LamtronHeso))</f>
        <v>0.38850000000000001</v>
      </c>
      <c r="P746" s="449">
        <f>IF(P$741=0,0,IF(P$741=15,C746,HLOOKUP($P$741,$D$741:$N$746,6,TRUE)))</f>
        <v>0.43099999999999999</v>
      </c>
      <c r="Q746" s="450">
        <f>IF(Q$741=0,0,IF(Q$741=15,C746,HLOOKUP($Q$741,$D$741:$N$746,6,TRUE)))</f>
        <v>0.36</v>
      </c>
    </row>
    <row r="748" spans="1:17" ht="19.5" thickBot="1">
      <c r="A748" s="442" t="s">
        <v>1234</v>
      </c>
      <c r="B748" s="442"/>
      <c r="C748" s="442"/>
      <c r="D748" s="442"/>
      <c r="E748" s="442"/>
      <c r="F748" s="442"/>
      <c r="G748" s="443" t="s">
        <v>1166</v>
      </c>
    </row>
    <row r="749" spans="1:17" ht="14.5" thickTop="1">
      <c r="L749" s="444"/>
      <c r="M749" s="444"/>
      <c r="Q749" s="441" t="s">
        <v>1055</v>
      </c>
    </row>
    <row r="750" spans="1:17">
      <c r="A750" s="963" t="s">
        <v>43</v>
      </c>
      <c r="B750" s="963" t="s">
        <v>1056</v>
      </c>
      <c r="C750" s="965" t="s">
        <v>1160</v>
      </c>
      <c r="D750" s="966"/>
      <c r="E750" s="966"/>
      <c r="F750" s="966"/>
      <c r="G750" s="966"/>
      <c r="H750" s="966"/>
      <c r="I750" s="966"/>
      <c r="J750" s="966"/>
      <c r="K750" s="966"/>
      <c r="L750" s="966"/>
      <c r="M750" s="966"/>
      <c r="N750" s="967"/>
      <c r="O750" s="445" t="s">
        <v>703</v>
      </c>
      <c r="P750" s="445" t="s">
        <v>1058</v>
      </c>
      <c r="Q750" s="445" t="s">
        <v>1059</v>
      </c>
    </row>
    <row r="751" spans="1:17">
      <c r="A751" s="964"/>
      <c r="B751" s="964"/>
      <c r="C751" s="445" t="s">
        <v>1164</v>
      </c>
      <c r="D751" s="445">
        <v>20</v>
      </c>
      <c r="E751" s="445">
        <v>50</v>
      </c>
      <c r="F751" s="445">
        <v>100</v>
      </c>
      <c r="G751" s="445">
        <v>200</v>
      </c>
      <c r="H751" s="445">
        <v>500</v>
      </c>
      <c r="I751" s="446">
        <v>1000</v>
      </c>
      <c r="J751" s="446">
        <v>2000</v>
      </c>
      <c r="K751" s="446">
        <v>5000</v>
      </c>
      <c r="L751" s="446">
        <v>10000</v>
      </c>
      <c r="M751" s="446">
        <v>20000</v>
      </c>
      <c r="N751" s="446">
        <v>30000</v>
      </c>
      <c r="O751" s="445">
        <f>$C$2+$C$3</f>
        <v>17.99329461</v>
      </c>
      <c r="P751" s="445">
        <f>IF(O751&lt;D751,15,IF(O751&gt;N751,N751,HLOOKUP(O751,D751:N751,1)))</f>
        <v>15</v>
      </c>
      <c r="Q751" s="447">
        <f>IF(O751&lt;15,15,IF(O751&lt;20,20,IF(O751&gt;N751,N751,INDEX(D751:N751,MATCH(O751,D751:N751,1)+1))))</f>
        <v>20</v>
      </c>
    </row>
    <row r="752" spans="1:17">
      <c r="A752" s="448">
        <v>1</v>
      </c>
      <c r="B752" s="449" t="s">
        <v>1061</v>
      </c>
      <c r="C752" s="449">
        <v>1.1140000000000001</v>
      </c>
      <c r="D752" s="449">
        <v>0.91400000000000003</v>
      </c>
      <c r="E752" s="449">
        <v>0.751</v>
      </c>
      <c r="F752" s="449">
        <v>0.53400000000000003</v>
      </c>
      <c r="G752" s="449">
        <v>0.40200000000000002</v>
      </c>
      <c r="H752" s="449">
        <v>0.28699999999999998</v>
      </c>
      <c r="I752" s="449">
        <v>0.246</v>
      </c>
      <c r="J752" s="449">
        <v>0.20899999999999999</v>
      </c>
      <c r="K752" s="449">
        <v>0.16700000000000001</v>
      </c>
      <c r="L752" s="449">
        <v>0.13400000000000001</v>
      </c>
      <c r="M752" s="449">
        <v>0.10199999999999999</v>
      </c>
      <c r="N752" s="449">
        <v>8.5999999999999993E-2</v>
      </c>
      <c r="O752" s="449">
        <f>IF(Q$751=P$751,P752,ROUND(P752-((P752-Q752)/(Q$751-P$751))*(O$751-P$751),LamtronHeso))</f>
        <v>0.99429999999999996</v>
      </c>
      <c r="P752" s="449">
        <f>IF(P$751=0,0,IF(P$751=15,C752,HLOOKUP($P$751,$D$751:$N$756,2,TRUE)))</f>
        <v>1.1140000000000001</v>
      </c>
      <c r="Q752" s="450">
        <f>IF(Q$751=0,0,IF(Q$751=15,C752,HLOOKUP($Q$751,$D$751:$N$756,2,TRUE)))</f>
        <v>0.91400000000000003</v>
      </c>
    </row>
    <row r="753" spans="1:17">
      <c r="A753" s="451">
        <v>2</v>
      </c>
      <c r="B753" s="452" t="s">
        <v>1062</v>
      </c>
      <c r="C753" s="452">
        <v>1.2609999999999999</v>
      </c>
      <c r="D753" s="452">
        <v>1.1120000000000001</v>
      </c>
      <c r="E753" s="452">
        <v>0.88200000000000001</v>
      </c>
      <c r="F753" s="452">
        <v>0.65400000000000003</v>
      </c>
      <c r="G753" s="452">
        <v>0.51500000000000001</v>
      </c>
      <c r="H753" s="452">
        <v>0.46600000000000003</v>
      </c>
      <c r="I753" s="452">
        <v>0.40400000000000003</v>
      </c>
      <c r="J753" s="452">
        <v>0.315</v>
      </c>
      <c r="K753" s="452">
        <v>0.248</v>
      </c>
      <c r="L753" s="452">
        <v>0.189</v>
      </c>
      <c r="M753" s="452">
        <v>0.13500000000000001</v>
      </c>
      <c r="N753" s="452">
        <v>0.107</v>
      </c>
      <c r="O753" s="452">
        <f>IF(Q$751=P$751,P753,ROUND(P753-((P753-Q753)/(Q$751-P$751))*(O$751-P$751),LamtronHeso))</f>
        <v>1.1718</v>
      </c>
      <c r="P753" s="452">
        <f>IF(P$751=0,0,IF(P$751=15,C753,HLOOKUP($P$751,$D$751:$N$756,3,TRUE)))</f>
        <v>1.2609999999999999</v>
      </c>
      <c r="Q753" s="452">
        <f>IF(Q$751=0,0,IF(Q$751=15,C753,HLOOKUP($Q$751,$D$751:$N$756,3,TRUE)))</f>
        <v>1.1120000000000001</v>
      </c>
    </row>
    <row r="754" spans="1:17">
      <c r="A754" s="448">
        <v>3</v>
      </c>
      <c r="B754" s="449" t="s">
        <v>1063</v>
      </c>
      <c r="C754" s="449">
        <v>0.68899999999999995</v>
      </c>
      <c r="D754" s="449">
        <v>0.628</v>
      </c>
      <c r="E754" s="449">
        <v>0.501</v>
      </c>
      <c r="F754" s="449">
        <v>0.39300000000000002</v>
      </c>
      <c r="G754" s="449">
        <v>0.27100000000000002</v>
      </c>
      <c r="H754" s="449">
        <v>0.20300000000000001</v>
      </c>
      <c r="I754" s="449">
        <v>0.17699999999999999</v>
      </c>
      <c r="J754" s="449">
        <v>0.151</v>
      </c>
      <c r="K754" s="449">
        <v>0.12</v>
      </c>
      <c r="L754" s="449">
        <v>9.7000000000000003E-2</v>
      </c>
      <c r="M754" s="449">
        <v>7.4999999999999997E-2</v>
      </c>
      <c r="N754" s="449">
        <v>6.3E-2</v>
      </c>
      <c r="O754" s="449">
        <f>IF(Q$751=P$751,P754,ROUND(P754-((P754-Q754)/(Q$751-P$751))*(O$751-P$751),LamtronHeso))</f>
        <v>0.65249999999999997</v>
      </c>
      <c r="P754" s="449">
        <f>IF(P$751=0,0,IF(P$751=15,C754,HLOOKUP($P$751,$D$751:$N$756,4,TRUE)))</f>
        <v>0.68899999999999995</v>
      </c>
      <c r="Q754" s="450">
        <f>IF(Q$751=0,0,IF(Q$751=15,C754,HLOOKUP($Q$751,$D$751:$N$756,4,TRUE)))</f>
        <v>0.628</v>
      </c>
    </row>
    <row r="755" spans="1:17">
      <c r="A755" s="451">
        <v>4</v>
      </c>
      <c r="B755" s="452" t="s">
        <v>1167</v>
      </c>
      <c r="C755" s="452">
        <v>0.94299999999999995</v>
      </c>
      <c r="D755" s="452">
        <v>0.85799999999999998</v>
      </c>
      <c r="E755" s="452">
        <v>0.68500000000000005</v>
      </c>
      <c r="F755" s="452">
        <v>0.48</v>
      </c>
      <c r="G755" s="452">
        <v>0.36099999999999999</v>
      </c>
      <c r="H755" s="452">
        <v>0.27300000000000002</v>
      </c>
      <c r="I755" s="452">
        <v>0.23400000000000001</v>
      </c>
      <c r="J755" s="452">
        <v>0.20100000000000001</v>
      </c>
      <c r="K755" s="452">
        <v>0.161</v>
      </c>
      <c r="L755" s="452">
        <v>0.129</v>
      </c>
      <c r="M755" s="452">
        <v>0.1</v>
      </c>
      <c r="N755" s="452">
        <v>8.4000000000000005E-2</v>
      </c>
      <c r="O755" s="452">
        <f>IF(Q$751=P$751,P755,ROUND(P755-((P755-Q755)/(Q$751-P$751))*(O$751-P$751),LamtronHeso))</f>
        <v>0.8921</v>
      </c>
      <c r="P755" s="452">
        <f>IF(P$751=0,0,IF(P$751=15,C755,HLOOKUP($P$751,$D$751:$N$756,5,TRUE)))</f>
        <v>0.94299999999999995</v>
      </c>
      <c r="Q755" s="452">
        <f>IF(Q$751=0,0,IF(Q$751=15,C755,HLOOKUP($Q$751,$D$751:$N$756,5,TRUE)))</f>
        <v>0.85799999999999998</v>
      </c>
    </row>
    <row r="756" spans="1:17">
      <c r="A756" s="465">
        <v>5</v>
      </c>
      <c r="B756" s="454" t="s">
        <v>1065</v>
      </c>
      <c r="C756" s="454">
        <v>0.71899999999999997</v>
      </c>
      <c r="D756" s="454">
        <v>0.65400000000000003</v>
      </c>
      <c r="E756" s="454">
        <v>0.52400000000000002</v>
      </c>
      <c r="F756" s="454">
        <v>0.40699999999999997</v>
      </c>
      <c r="G756" s="454">
        <v>0.28000000000000003</v>
      </c>
      <c r="H756" s="454">
        <v>0.21099999999999999</v>
      </c>
      <c r="I756" s="454">
        <v>0.185</v>
      </c>
      <c r="J756" s="454">
        <v>0.158</v>
      </c>
      <c r="K756" s="454">
        <v>0.127</v>
      </c>
      <c r="L756" s="454">
        <v>0.10100000000000001</v>
      </c>
      <c r="M756" s="454">
        <v>7.8E-2</v>
      </c>
      <c r="N756" s="454">
        <v>6.5000000000000002E-2</v>
      </c>
      <c r="O756" s="449">
        <f>IF(Q$751=P$751,P756,ROUND(P756-((P756-Q756)/(Q$751-P$751))*(O$751-P$751),LamtronHeso))</f>
        <v>0.68010000000000004</v>
      </c>
      <c r="P756" s="449">
        <f>IF(P$751=0,0,IF(P$751=15,C756,HLOOKUP($P$751,$D$751:$N$756,6,TRUE)))</f>
        <v>0.71899999999999997</v>
      </c>
      <c r="Q756" s="450">
        <f>IF(Q$751=0,0,IF(Q$751=15,C756,HLOOKUP($Q$751,$D$751:$N$756,6,TRUE)))</f>
        <v>0.65400000000000003</v>
      </c>
    </row>
    <row r="758" spans="1:17" ht="19.5" thickBot="1">
      <c r="A758" s="442" t="s">
        <v>1235</v>
      </c>
      <c r="B758" s="442"/>
      <c r="C758" s="442"/>
      <c r="D758" s="442"/>
      <c r="E758" s="442"/>
      <c r="F758" s="442"/>
      <c r="G758" s="443" t="s">
        <v>1071</v>
      </c>
    </row>
    <row r="759" spans="1:17" ht="14.5" thickTop="1">
      <c r="D759" s="444"/>
      <c r="I759" s="441" t="s">
        <v>1055</v>
      </c>
    </row>
    <row r="760" spans="1:17" ht="29.25" customHeight="1">
      <c r="A760" s="963" t="s">
        <v>43</v>
      </c>
      <c r="B760" s="963" t="s">
        <v>1056</v>
      </c>
      <c r="C760" s="970" t="s">
        <v>1160</v>
      </c>
      <c r="D760" s="971"/>
      <c r="E760" s="971"/>
      <c r="F760" s="971"/>
      <c r="G760" s="456" t="s">
        <v>703</v>
      </c>
      <c r="H760" s="456" t="s">
        <v>1058</v>
      </c>
      <c r="I760" s="456" t="s">
        <v>1059</v>
      </c>
      <c r="J760" s="457"/>
      <c r="K760" s="457"/>
      <c r="L760" s="457"/>
      <c r="M760" s="457"/>
      <c r="N760" s="457"/>
    </row>
    <row r="761" spans="1:17">
      <c r="A761" s="964"/>
      <c r="B761" s="964"/>
      <c r="C761" s="445" t="s">
        <v>1169</v>
      </c>
      <c r="D761" s="445">
        <v>3</v>
      </c>
      <c r="E761" s="445">
        <v>7</v>
      </c>
      <c r="F761" s="445" t="s">
        <v>1074</v>
      </c>
      <c r="G761" s="445">
        <f>$C$2+$C$3</f>
        <v>17.99329461</v>
      </c>
      <c r="H761" s="445">
        <f>IF(G761&lt;D761,1,IF(G761&gt;=15,0,HLOOKUP(G761,D761:E761,1)))</f>
        <v>0</v>
      </c>
      <c r="I761" s="447">
        <f>IF(G761&lt;1,1,IF(G761&lt;3,3,IF(G761&lt;7,7,IF(G761&gt;=15,0,IF(G761&gt;=7,15,0)))))</f>
        <v>0</v>
      </c>
    </row>
    <row r="762" spans="1:17">
      <c r="A762" s="448">
        <v>1</v>
      </c>
      <c r="B762" s="449" t="s">
        <v>1061</v>
      </c>
      <c r="C762" s="449">
        <v>6.5</v>
      </c>
      <c r="D762" s="449">
        <v>4.7</v>
      </c>
      <c r="E762" s="449">
        <v>4.2</v>
      </c>
      <c r="F762" s="449">
        <v>3.6</v>
      </c>
      <c r="G762" s="449">
        <f>IF(I$484=H$484,H762,ROUND(H762-((H762-I762)/(I$484-H$484))*(G$484-H$484),LamtronHeso))</f>
        <v>0</v>
      </c>
      <c r="H762" s="449">
        <f>IF(H$761=1,C762,IF(H$761=3,D762,IF(H$761=7,E762,IF(H$761=15,F762,0))))</f>
        <v>0</v>
      </c>
      <c r="I762" s="450">
        <f>IF(I$761=1,C762,IF(I$761=3,D762,IF(I$761=7,E762,IF(I$761=15,F762,0))))</f>
        <v>0</v>
      </c>
    </row>
    <row r="763" spans="1:17">
      <c r="A763" s="451">
        <v>2</v>
      </c>
      <c r="B763" s="452" t="s">
        <v>1062</v>
      </c>
      <c r="C763" s="452">
        <v>6.7</v>
      </c>
      <c r="D763" s="452">
        <v>4.8</v>
      </c>
      <c r="E763" s="452">
        <v>4.3</v>
      </c>
      <c r="F763" s="452">
        <v>3.8</v>
      </c>
      <c r="G763" s="452">
        <f>IF(I$484=H$484,H763,ROUND(H763-((H763-I763)/(I$484-H$484))*(G$484-H$484),LamtronHeso))</f>
        <v>0</v>
      </c>
      <c r="H763" s="452">
        <f>IF(H$761=1,C763,IF(H$761=3,D763,IF(H$761=7,E763,IF(H$761=15,F763,0))))</f>
        <v>0</v>
      </c>
      <c r="I763" s="452">
        <f>IF(I$761=1,C763,IF(I$761=3,D763,IF(I$761=7,E763,IF(I$761=15,F763,0))))</f>
        <v>0</v>
      </c>
    </row>
    <row r="764" spans="1:17">
      <c r="A764" s="448">
        <v>3</v>
      </c>
      <c r="B764" s="449" t="s">
        <v>1063</v>
      </c>
      <c r="C764" s="449">
        <v>5.4</v>
      </c>
      <c r="D764" s="449">
        <v>3.6</v>
      </c>
      <c r="E764" s="449">
        <v>2.7</v>
      </c>
      <c r="F764" s="449">
        <v>2.5</v>
      </c>
      <c r="G764" s="449">
        <f>IF(I$484=H$484,H764,ROUND(H764-((H764-I764)/(I$484-H$484))*(G$484-H$484),LamtronHeso))</f>
        <v>0</v>
      </c>
      <c r="H764" s="449">
        <f>IF(H$761=1,C764,IF(H$761=3,D764,IF(H$761=7,E764,IF(H$761=15,F764,0))))</f>
        <v>0</v>
      </c>
      <c r="I764" s="450">
        <f>IF(I$761=1,C764,IF(I$761=3,D764,IF(I$761=7,E764,IF(I$761=15,F764,0))))</f>
        <v>0</v>
      </c>
    </row>
    <row r="765" spans="1:17">
      <c r="A765" s="451">
        <v>4</v>
      </c>
      <c r="B765" s="452" t="s">
        <v>1161</v>
      </c>
      <c r="C765" s="452">
        <v>6.2</v>
      </c>
      <c r="D765" s="452">
        <v>4.4000000000000004</v>
      </c>
      <c r="E765" s="452">
        <v>3.9</v>
      </c>
      <c r="F765" s="452">
        <v>3.6</v>
      </c>
      <c r="G765" s="452">
        <f>IF(I$484=H$484,H765,ROUND(H765-((H765-I765)/(I$484-H$484))*(G$484-H$484),LamtronHeso))</f>
        <v>0</v>
      </c>
      <c r="H765" s="452">
        <f>IF(H$761=1,C765,IF(H$761=3,D765,IF(H$761=7,E765,IF(H$761=15,F765,0))))</f>
        <v>0</v>
      </c>
      <c r="I765" s="452">
        <f>IF(I$761=1,C765,IF(I$761=3,D765,IF(I$761=7,E765,IF(I$761=15,F765,0))))</f>
        <v>0</v>
      </c>
    </row>
    <row r="766" spans="1:17">
      <c r="A766" s="465">
        <v>5</v>
      </c>
      <c r="B766" s="454" t="s">
        <v>1065</v>
      </c>
      <c r="C766" s="454">
        <v>5.8</v>
      </c>
      <c r="D766" s="454">
        <v>4.2</v>
      </c>
      <c r="E766" s="454">
        <v>3.4</v>
      </c>
      <c r="F766" s="454">
        <v>3</v>
      </c>
      <c r="G766" s="454">
        <f>IF(I$484=H$484,H766,ROUND(H766-((H766-I766)/(I$484-H$484))*(G$484-H$484),LamtronHeso))</f>
        <v>0</v>
      </c>
      <c r="H766" s="449">
        <f>IF(H$761=1,C766,IF(H$761=3,D766,IF(H$761=7,E766,IF(H$761=15,F766,0))))</f>
        <v>0</v>
      </c>
      <c r="I766" s="450">
        <f>IF(I$761=1,C766,IF(I$761=3,D766,IF(I$761=7,E766,IF(I$761=15,F766,0))))</f>
        <v>0</v>
      </c>
    </row>
    <row r="768" spans="1:17">
      <c r="A768" s="12" t="s">
        <v>1170</v>
      </c>
    </row>
    <row r="770" spans="1:18" ht="19.5" thickBot="1">
      <c r="A770" s="442" t="s">
        <v>1236</v>
      </c>
      <c r="B770" s="442"/>
      <c r="C770" s="442"/>
      <c r="D770" s="442"/>
      <c r="E770" s="442"/>
      <c r="F770" s="442"/>
      <c r="G770" s="442"/>
      <c r="H770" s="442"/>
      <c r="I770" s="443" t="s">
        <v>1076</v>
      </c>
    </row>
    <row r="771" spans="1:18" ht="14.5" thickTop="1">
      <c r="K771" s="444"/>
      <c r="L771" s="444"/>
      <c r="P771" s="441" t="s">
        <v>1055</v>
      </c>
    </row>
    <row r="772" spans="1:18" ht="31.5" customHeight="1">
      <c r="A772" s="963" t="s">
        <v>43</v>
      </c>
      <c r="B772" s="973" t="s">
        <v>1077</v>
      </c>
      <c r="C772" s="970" t="s">
        <v>1172</v>
      </c>
      <c r="D772" s="971"/>
      <c r="E772" s="971"/>
      <c r="F772" s="971"/>
      <c r="G772" s="971"/>
      <c r="H772" s="971"/>
      <c r="I772" s="971"/>
      <c r="J772" s="971"/>
      <c r="K772" s="971"/>
      <c r="L772" s="971"/>
      <c r="M772" s="972"/>
      <c r="N772" s="456" t="s">
        <v>703</v>
      </c>
      <c r="O772" s="456" t="s">
        <v>1058</v>
      </c>
      <c r="P772" s="456" t="s">
        <v>1059</v>
      </c>
    </row>
    <row r="773" spans="1:18" ht="16.5" customHeight="1">
      <c r="A773" s="964"/>
      <c r="B773" s="974"/>
      <c r="C773" s="445" t="s">
        <v>1060</v>
      </c>
      <c r="D773" s="445">
        <v>20</v>
      </c>
      <c r="E773" s="445">
        <v>50</v>
      </c>
      <c r="F773" s="445">
        <v>100</v>
      </c>
      <c r="G773" s="445">
        <v>200</v>
      </c>
      <c r="H773" s="445">
        <v>500</v>
      </c>
      <c r="I773" s="446">
        <v>1000</v>
      </c>
      <c r="J773" s="446">
        <v>2000</v>
      </c>
      <c r="K773" s="446">
        <v>5000</v>
      </c>
      <c r="L773" s="446">
        <v>8000</v>
      </c>
      <c r="M773" s="446">
        <v>10000</v>
      </c>
      <c r="N773" s="445">
        <f>$C$2</f>
        <v>14.093294609999999</v>
      </c>
      <c r="O773" s="445">
        <f>IF(N773&lt;D773,10,IF(N773&gt;M773,M773,HLOOKUP(N773,D773:M773,1)))</f>
        <v>10</v>
      </c>
      <c r="P773" s="447">
        <f>IF(N773&lt;10,10,IF(N773&lt;20,20,IF(N773&gt;M773,M773,INDEX(D773:M773,MATCH(N773,D773:M773,1)+1))))</f>
        <v>20</v>
      </c>
    </row>
    <row r="774" spans="1:18">
      <c r="A774" s="448">
        <v>1</v>
      </c>
      <c r="B774" s="466" t="s">
        <v>1061</v>
      </c>
      <c r="C774" s="466"/>
      <c r="D774" s="466"/>
      <c r="E774" s="466"/>
      <c r="F774" s="466"/>
      <c r="G774" s="466"/>
      <c r="H774" s="466"/>
      <c r="I774" s="466"/>
      <c r="J774" s="466"/>
      <c r="K774" s="466"/>
      <c r="L774" s="466"/>
      <c r="M774" s="466"/>
      <c r="N774" s="466"/>
      <c r="O774" s="466"/>
      <c r="P774" s="466"/>
    </row>
    <row r="775" spans="1:18">
      <c r="A775" s="451" t="s">
        <v>864</v>
      </c>
      <c r="B775" s="459" t="s">
        <v>1173</v>
      </c>
      <c r="C775" s="451"/>
      <c r="D775" s="452"/>
      <c r="E775" s="451"/>
      <c r="F775" s="452"/>
      <c r="G775" s="451"/>
      <c r="H775" s="452"/>
      <c r="I775" s="451"/>
      <c r="J775" s="452"/>
      <c r="K775" s="451"/>
      <c r="L775" s="452"/>
      <c r="M775" s="451"/>
      <c r="N775" s="451"/>
      <c r="O775" s="451"/>
      <c r="P775" s="451"/>
    </row>
    <row r="776" spans="1:18">
      <c r="A776" s="448" t="s">
        <v>1081</v>
      </c>
      <c r="B776" s="449" t="s">
        <v>1082</v>
      </c>
      <c r="C776" s="449">
        <v>3.22</v>
      </c>
      <c r="D776" s="449">
        <v>2.81</v>
      </c>
      <c r="E776" s="449">
        <v>2.36</v>
      </c>
      <c r="F776" s="449">
        <v>2.15</v>
      </c>
      <c r="G776" s="449">
        <v>1.96</v>
      </c>
      <c r="H776" s="449">
        <v>1.65</v>
      </c>
      <c r="I776" s="449">
        <v>1.36</v>
      </c>
      <c r="J776" s="449">
        <v>1.1599999999999999</v>
      </c>
      <c r="K776" s="449">
        <v>0.89</v>
      </c>
      <c r="L776" s="449">
        <v>0.68</v>
      </c>
      <c r="M776" s="449">
        <v>0.61</v>
      </c>
      <c r="N776" s="449">
        <f>IF(P$773=O$773,O776,IF(O776="-",O776,ROUND(O776-((O776-P776)/(P$773-O$773))*(N$773-O$773),LamtronHeso)))</f>
        <v>3.0522</v>
      </c>
      <c r="O776" s="449">
        <f>IF(O$773=10,C776,HLOOKUP($O$773,$D$773:$M$838,4,TRUE))</f>
        <v>3.22</v>
      </c>
      <c r="P776" s="450">
        <f>IF(P$773=10,C776,HLOOKUP($P$773,$D$773:$M$838,4,TRUE))</f>
        <v>2.81</v>
      </c>
      <c r="R776" s="12">
        <v>4</v>
      </c>
    </row>
    <row r="777" spans="1:18">
      <c r="A777" s="451" t="s">
        <v>1084</v>
      </c>
      <c r="B777" s="452" t="s">
        <v>1085</v>
      </c>
      <c r="C777" s="452">
        <v>2.93</v>
      </c>
      <c r="D777" s="452">
        <v>2.5499999999999998</v>
      </c>
      <c r="E777" s="452">
        <v>2.14</v>
      </c>
      <c r="F777" s="452">
        <v>1.94</v>
      </c>
      <c r="G777" s="452">
        <v>1.78</v>
      </c>
      <c r="H777" s="452">
        <v>1.5</v>
      </c>
      <c r="I777" s="452">
        <v>1.22</v>
      </c>
      <c r="J777" s="452">
        <v>1.05</v>
      </c>
      <c r="K777" s="452">
        <v>0.8</v>
      </c>
      <c r="L777" s="452">
        <v>0.61</v>
      </c>
      <c r="M777" s="452">
        <v>0.55000000000000004</v>
      </c>
      <c r="N777" s="452">
        <f>IF(P$773=O$773,O777,IF(O777="-",O777,ROUND(O777-((O777-P777)/(P$773-O$773))*(N$773-O$773),LamtronHeso)))</f>
        <v>2.7745000000000002</v>
      </c>
      <c r="O777" s="452">
        <f>IF(O$773=10,C777,HLOOKUP($O$773,$D$773:$M$838,5,TRUE))</f>
        <v>2.93</v>
      </c>
      <c r="P777" s="452">
        <f>IF(P$773=10,C777,HLOOKUP($P$773,$D$773:$M$838,5,TRUE))</f>
        <v>2.5499999999999998</v>
      </c>
      <c r="R777" s="12">
        <v>5</v>
      </c>
    </row>
    <row r="778" spans="1:18">
      <c r="A778" s="448" t="s">
        <v>1086</v>
      </c>
      <c r="B778" s="449" t="s">
        <v>1087</v>
      </c>
      <c r="C778" s="449">
        <v>2.67</v>
      </c>
      <c r="D778" s="449">
        <v>2.33</v>
      </c>
      <c r="E778" s="449">
        <v>1.96</v>
      </c>
      <c r="F778" s="449">
        <v>1.77</v>
      </c>
      <c r="G778" s="449">
        <v>1.62</v>
      </c>
      <c r="H778" s="449">
        <v>1.37</v>
      </c>
      <c r="I778" s="449">
        <v>1.1100000000000001</v>
      </c>
      <c r="J778" s="449">
        <v>0.94</v>
      </c>
      <c r="K778" s="449">
        <v>0.73</v>
      </c>
      <c r="L778" s="449">
        <v>0.55000000000000004</v>
      </c>
      <c r="M778" s="449">
        <v>0.5</v>
      </c>
      <c r="N778" s="449">
        <f>IF(P$773=O$773,O778,IF(O778="-",O778,ROUND(O778-((O778-P778)/(P$773-O$773))*(N$773-O$773),LamtronHeso)))</f>
        <v>2.5308000000000002</v>
      </c>
      <c r="O778" s="449">
        <f>IF(O$773=10,C778,HLOOKUP($O$773,$D$773:$M$838,6,TRUE))</f>
        <v>2.67</v>
      </c>
      <c r="P778" s="450">
        <f>IF(P$773=10,C778,HLOOKUP($P$773,$D$773:$M$838,6,TRUE))</f>
        <v>2.33</v>
      </c>
      <c r="R778" s="12">
        <v>6</v>
      </c>
    </row>
    <row r="779" spans="1:18">
      <c r="A779" s="451" t="s">
        <v>1088</v>
      </c>
      <c r="B779" s="452" t="s">
        <v>1089</v>
      </c>
      <c r="C779" s="452">
        <v>2.36</v>
      </c>
      <c r="D779" s="452">
        <v>2.0699999999999998</v>
      </c>
      <c r="E779" s="452">
        <v>1.74</v>
      </c>
      <c r="F779" s="452">
        <v>1.57</v>
      </c>
      <c r="G779" s="452">
        <v>1.43</v>
      </c>
      <c r="H779" s="452">
        <v>1.21</v>
      </c>
      <c r="I779" s="452">
        <v>0.98</v>
      </c>
      <c r="J779" s="452">
        <v>0.83</v>
      </c>
      <c r="K779" s="452">
        <v>0.64</v>
      </c>
      <c r="L779" s="452">
        <v>0.48</v>
      </c>
      <c r="M779" s="452">
        <v>0.44</v>
      </c>
      <c r="N779" s="452">
        <f>IF(P$773=O$773,O779,IF(O779="-",O779,ROUND(O779-((O779-P779)/(P$773-O$773))*(N$773-O$773),LamtronHeso)))</f>
        <v>2.2412999999999998</v>
      </c>
      <c r="O779" s="452">
        <f>IF(O$773=10,C779,HLOOKUP($O$773,$D$773:$M$838,7,TRUE))</f>
        <v>2.36</v>
      </c>
      <c r="P779" s="452">
        <f>IF(P$773=10,C779,HLOOKUP($P$773,$D$773:$M$838,7,TRUE))</f>
        <v>2.0699999999999998</v>
      </c>
      <c r="R779" s="12">
        <v>7</v>
      </c>
    </row>
    <row r="780" spans="1:18">
      <c r="A780" s="448" t="s">
        <v>1090</v>
      </c>
      <c r="B780" s="449" t="s">
        <v>1091</v>
      </c>
      <c r="C780" s="454">
        <v>2.0699999999999998</v>
      </c>
      <c r="D780" s="454">
        <v>1.81</v>
      </c>
      <c r="E780" s="454">
        <v>1.48</v>
      </c>
      <c r="F780" s="454">
        <v>1.3</v>
      </c>
      <c r="G780" s="454">
        <v>1.06</v>
      </c>
      <c r="H780" s="454">
        <v>0.89</v>
      </c>
      <c r="I780" s="454" t="s">
        <v>1083</v>
      </c>
      <c r="J780" s="454" t="s">
        <v>1083</v>
      </c>
      <c r="K780" s="454" t="s">
        <v>1083</v>
      </c>
      <c r="L780" s="454" t="s">
        <v>1083</v>
      </c>
      <c r="M780" s="454" t="s">
        <v>1083</v>
      </c>
      <c r="N780" s="449">
        <f>IF(P$773=O$773,O780,IF(O780="-",O780,ROUND(O780-((O780-P780)/(P$773-O$773))*(N$773-O$773),LamtronHeso)))</f>
        <v>1.9636</v>
      </c>
      <c r="O780" s="449">
        <f>IF(O$773=10,C780,HLOOKUP($O$773,$D$773:$M$838,8,TRUE))</f>
        <v>2.0699999999999998</v>
      </c>
      <c r="P780" s="450">
        <f>IF(P$773=10,C780,HLOOKUP($P$773,$D$773:$M$838,8,TRUE))</f>
        <v>1.81</v>
      </c>
      <c r="R780" s="12">
        <v>8</v>
      </c>
    </row>
    <row r="781" spans="1:18">
      <c r="A781" s="451" t="s">
        <v>863</v>
      </c>
      <c r="B781" s="459" t="s">
        <v>1174</v>
      </c>
      <c r="C781" s="451"/>
      <c r="D781" s="452"/>
      <c r="E781" s="451"/>
      <c r="F781" s="452"/>
      <c r="G781" s="451"/>
      <c r="H781" s="452"/>
      <c r="I781" s="451"/>
      <c r="J781" s="452"/>
      <c r="K781" s="451"/>
      <c r="L781" s="452"/>
      <c r="M781" s="451"/>
      <c r="N781" s="451"/>
      <c r="O781" s="451"/>
      <c r="P781" s="451"/>
      <c r="R781" s="12">
        <v>9</v>
      </c>
    </row>
    <row r="782" spans="1:18">
      <c r="A782" s="448" t="s">
        <v>530</v>
      </c>
      <c r="B782" s="449" t="s">
        <v>1082</v>
      </c>
      <c r="C782" s="449">
        <v>4.66</v>
      </c>
      <c r="D782" s="449">
        <v>4.05</v>
      </c>
      <c r="E782" s="449">
        <v>3.41</v>
      </c>
      <c r="F782" s="449">
        <v>3.1</v>
      </c>
      <c r="G782" s="449">
        <v>2.83</v>
      </c>
      <c r="H782" s="449">
        <v>2.39</v>
      </c>
      <c r="I782" s="449">
        <v>1.93</v>
      </c>
      <c r="J782" s="449">
        <v>1.65</v>
      </c>
      <c r="K782" s="449">
        <v>1.28</v>
      </c>
      <c r="L782" s="449">
        <v>0.99</v>
      </c>
      <c r="M782" s="449">
        <v>0.91</v>
      </c>
      <c r="N782" s="449">
        <f>IF(P$773=O$773,O782,IF(O782="-",O782,ROUND(O782-((O782-P782)/(P$773-O$773))*(N$773-O$773),LamtronHeso)))</f>
        <v>4.4103000000000003</v>
      </c>
      <c r="O782" s="449">
        <f>IF(O$773=10,C782,HLOOKUP($O$773,$D$773:$M$838,10,TRUE))</f>
        <v>4.66</v>
      </c>
      <c r="P782" s="450">
        <f>IF(P$773=10,C782,HLOOKUP($P$773,$D$773:$M$838,10,TRUE))</f>
        <v>4.05</v>
      </c>
      <c r="R782" s="12">
        <v>10</v>
      </c>
    </row>
    <row r="783" spans="1:18">
      <c r="A783" s="451" t="s">
        <v>531</v>
      </c>
      <c r="B783" s="452" t="s">
        <v>1085</v>
      </c>
      <c r="C783" s="452">
        <v>4.22</v>
      </c>
      <c r="D783" s="452">
        <v>3.66</v>
      </c>
      <c r="E783" s="452">
        <v>3.1</v>
      </c>
      <c r="F783" s="452">
        <v>2.82</v>
      </c>
      <c r="G783" s="452">
        <v>2.57</v>
      </c>
      <c r="H783" s="452">
        <v>2.17</v>
      </c>
      <c r="I783" s="452">
        <v>1.76</v>
      </c>
      <c r="J783" s="452">
        <v>1.51</v>
      </c>
      <c r="K783" s="452">
        <v>1.1599999999999999</v>
      </c>
      <c r="L783" s="452">
        <v>0.9</v>
      </c>
      <c r="M783" s="452">
        <v>0.8</v>
      </c>
      <c r="N783" s="452">
        <f>IF(P$773=O$773,O783,IF(O783="-",O783,ROUND(O783-((O783-P783)/(P$773-O$773))*(N$773-O$773),LamtronHeso)))</f>
        <v>3.9908000000000001</v>
      </c>
      <c r="O783" s="452">
        <f>IF(O$773=10,C783,HLOOKUP($O$773,$D$773:$M$838,11,TRUE))</f>
        <v>4.22</v>
      </c>
      <c r="P783" s="452">
        <f>IF(P$773=10,C783,HLOOKUP($P$773,$D$773:$M$838,11,TRUE))</f>
        <v>3.66</v>
      </c>
      <c r="R783" s="12">
        <v>11</v>
      </c>
    </row>
    <row r="784" spans="1:18">
      <c r="A784" s="448" t="s">
        <v>532</v>
      </c>
      <c r="B784" s="449" t="s">
        <v>1087</v>
      </c>
      <c r="C784" s="449">
        <v>3.85</v>
      </c>
      <c r="D784" s="449">
        <v>3.33</v>
      </c>
      <c r="E784" s="449">
        <v>2.8</v>
      </c>
      <c r="F784" s="449">
        <v>2.54</v>
      </c>
      <c r="G784" s="449">
        <v>2.34</v>
      </c>
      <c r="H784" s="449">
        <v>1.98</v>
      </c>
      <c r="I784" s="449">
        <v>1.61</v>
      </c>
      <c r="J784" s="449">
        <v>1.36</v>
      </c>
      <c r="K784" s="449">
        <v>1.06</v>
      </c>
      <c r="L784" s="449">
        <v>0.82</v>
      </c>
      <c r="M784" s="449">
        <v>0.72</v>
      </c>
      <c r="N784" s="449">
        <f>IF(P$773=O$773,O784,IF(O784="-",O784,ROUND(O784-((O784-P784)/(P$773-O$773))*(N$773-O$773),LamtronHeso)))</f>
        <v>3.6371000000000002</v>
      </c>
      <c r="O784" s="449">
        <f>IF(O$773=10,C784,HLOOKUP($O$773,$D$773:$M$838,12,TRUE))</f>
        <v>3.85</v>
      </c>
      <c r="P784" s="450">
        <f>IF(P$773=10,C784,HLOOKUP($P$773,$D$773:$M$838,12,TRUE))</f>
        <v>3.33</v>
      </c>
      <c r="R784" s="12">
        <v>12</v>
      </c>
    </row>
    <row r="785" spans="1:18">
      <c r="A785" s="451" t="s">
        <v>533</v>
      </c>
      <c r="B785" s="452" t="s">
        <v>1089</v>
      </c>
      <c r="C785" s="452">
        <v>3.41</v>
      </c>
      <c r="D785" s="452">
        <v>2.95</v>
      </c>
      <c r="E785" s="452">
        <v>2.48</v>
      </c>
      <c r="F785" s="452">
        <v>2.25</v>
      </c>
      <c r="G785" s="452">
        <v>2.0699999999999998</v>
      </c>
      <c r="H785" s="452">
        <v>1.75</v>
      </c>
      <c r="I785" s="452">
        <v>1.43</v>
      </c>
      <c r="J785" s="452">
        <v>1.2</v>
      </c>
      <c r="K785" s="452">
        <v>0.94</v>
      </c>
      <c r="L785" s="452">
        <v>0.72</v>
      </c>
      <c r="M785" s="452">
        <v>0.63</v>
      </c>
      <c r="N785" s="452">
        <f>IF(P$773=O$773,O785,IF(O785="-",O785,ROUND(O785-((O785-P785)/(P$773-O$773))*(N$773-O$773),LamtronHeso)))</f>
        <v>3.2216999999999998</v>
      </c>
      <c r="O785" s="452">
        <f>IF(O$773=10,C785,HLOOKUP($O$773,$D$773:$M$838,13,TRUE))</f>
        <v>3.41</v>
      </c>
      <c r="P785" s="452">
        <f>IF(P$773=10,C785,HLOOKUP($P$773,$D$773:$M$838,13,TRUE))</f>
        <v>2.95</v>
      </c>
      <c r="R785" s="12">
        <v>13</v>
      </c>
    </row>
    <row r="786" spans="1:18">
      <c r="A786" s="448" t="s">
        <v>534</v>
      </c>
      <c r="B786" s="449" t="s">
        <v>1091</v>
      </c>
      <c r="C786" s="454">
        <v>2.92</v>
      </c>
      <c r="D786" s="454">
        <v>2.5499999999999998</v>
      </c>
      <c r="E786" s="454">
        <v>2.12</v>
      </c>
      <c r="F786" s="454">
        <v>1.86</v>
      </c>
      <c r="G786" s="454">
        <v>1.51</v>
      </c>
      <c r="H786" s="454">
        <v>1.3</v>
      </c>
      <c r="I786" s="454" t="s">
        <v>1083</v>
      </c>
      <c r="J786" s="454" t="s">
        <v>1083</v>
      </c>
      <c r="K786" s="454" t="s">
        <v>1083</v>
      </c>
      <c r="L786" s="454" t="s">
        <v>1083</v>
      </c>
      <c r="M786" s="454" t="s">
        <v>1083</v>
      </c>
      <c r="N786" s="449">
        <f>IF(P$773=O$773,O786,IF(O786="-",O786,ROUND(O786-((O786-P786)/(P$773-O$773))*(N$773-O$773),LamtronHeso)))</f>
        <v>2.7685</v>
      </c>
      <c r="O786" s="449">
        <f>IF(O$773=10,C786,HLOOKUP($O$773,$D$773:$M$838,14,TRUE))</f>
        <v>2.92</v>
      </c>
      <c r="P786" s="450">
        <f>IF(P$773=10,C786,HLOOKUP($P$773,$D$773:$M$838,14,TRUE))</f>
        <v>2.5499999999999998</v>
      </c>
      <c r="R786" s="12">
        <v>14</v>
      </c>
    </row>
    <row r="787" spans="1:18">
      <c r="A787" s="451">
        <v>2</v>
      </c>
      <c r="B787" s="459" t="s">
        <v>1062</v>
      </c>
      <c r="C787" s="451"/>
      <c r="D787" s="452"/>
      <c r="E787" s="451"/>
      <c r="F787" s="452"/>
      <c r="G787" s="451"/>
      <c r="H787" s="452"/>
      <c r="I787" s="451"/>
      <c r="J787" s="452"/>
      <c r="K787" s="451"/>
      <c r="L787" s="452"/>
      <c r="M787" s="451"/>
      <c r="N787" s="451"/>
      <c r="O787" s="451"/>
      <c r="P787" s="451"/>
      <c r="R787" s="12">
        <v>15</v>
      </c>
    </row>
    <row r="788" spans="1:18">
      <c r="A788" s="448" t="s">
        <v>1094</v>
      </c>
      <c r="B788" s="466" t="s">
        <v>1173</v>
      </c>
      <c r="C788" s="466"/>
      <c r="D788" s="466"/>
      <c r="E788" s="466"/>
      <c r="F788" s="466"/>
      <c r="G788" s="466"/>
      <c r="H788" s="466"/>
      <c r="I788" s="466"/>
      <c r="J788" s="466"/>
      <c r="K788" s="466"/>
      <c r="L788" s="466"/>
      <c r="M788" s="466"/>
      <c r="N788" s="466"/>
      <c r="O788" s="449"/>
      <c r="P788" s="450"/>
      <c r="R788" s="12">
        <v>16</v>
      </c>
    </row>
    <row r="789" spans="1:18">
      <c r="A789" s="451" t="s">
        <v>1095</v>
      </c>
      <c r="B789" s="452" t="s">
        <v>1082</v>
      </c>
      <c r="C789" s="452">
        <v>2.96</v>
      </c>
      <c r="D789" s="452">
        <v>2.73</v>
      </c>
      <c r="E789" s="452">
        <v>2.34</v>
      </c>
      <c r="F789" s="452">
        <v>2.13</v>
      </c>
      <c r="G789" s="452">
        <v>1.92</v>
      </c>
      <c r="H789" s="452">
        <v>1.76</v>
      </c>
      <c r="I789" s="452">
        <v>1.54</v>
      </c>
      <c r="J789" s="452">
        <v>1.3</v>
      </c>
      <c r="K789" s="452">
        <v>0.97</v>
      </c>
      <c r="L789" s="452">
        <v>0.79</v>
      </c>
      <c r="M789" s="452">
        <v>0.7</v>
      </c>
      <c r="N789" s="452">
        <f>IF(P$773=O$773,O789,IF(O789="-",O789,ROUND(O789-((O789-P789)/(P$773-O$773))*(N$773-O$773),LamtronHeso)))</f>
        <v>2.8658999999999999</v>
      </c>
      <c r="O789" s="452">
        <f>IF(O$773=10,C789,HLOOKUP($O$773,$D$773:$M$838,17,TRUE))</f>
        <v>2.96</v>
      </c>
      <c r="P789" s="452">
        <f>IF(P$773=10,C789,HLOOKUP($P$773,$D$773:$M$838,17,TRUE))</f>
        <v>2.73</v>
      </c>
      <c r="R789" s="12">
        <v>17</v>
      </c>
    </row>
    <row r="790" spans="1:18">
      <c r="A790" s="448" t="s">
        <v>1096</v>
      </c>
      <c r="B790" s="449" t="s">
        <v>1085</v>
      </c>
      <c r="C790" s="449">
        <v>2.4700000000000002</v>
      </c>
      <c r="D790" s="449">
        <v>2.27</v>
      </c>
      <c r="E790" s="449">
        <v>1.93</v>
      </c>
      <c r="F790" s="449">
        <v>1.77</v>
      </c>
      <c r="G790" s="449">
        <v>1.6</v>
      </c>
      <c r="H790" s="449">
        <v>1.46</v>
      </c>
      <c r="I790" s="449">
        <v>1.28</v>
      </c>
      <c r="J790" s="449">
        <v>1.0900000000000001</v>
      </c>
      <c r="K790" s="449">
        <v>0.8</v>
      </c>
      <c r="L790" s="449">
        <v>0.65</v>
      </c>
      <c r="M790" s="449">
        <v>0.57999999999999996</v>
      </c>
      <c r="N790" s="449">
        <f>IF(P$773=O$773,O790,IF(O790="-",O790,ROUND(O790-((O790-P790)/(P$773-O$773))*(N$773-O$773),LamtronHeso)))</f>
        <v>2.3881000000000001</v>
      </c>
      <c r="O790" s="449">
        <f>IF(O$773=10,C790,HLOOKUP($O$773,$D$773:$M$838,18,TRUE))</f>
        <v>2.4700000000000002</v>
      </c>
      <c r="P790" s="450">
        <f>IF(P$773=10,C790,HLOOKUP($P$773,$D$773:$M$838,18,TRUE))</f>
        <v>2.27</v>
      </c>
      <c r="R790" s="12">
        <v>18</v>
      </c>
    </row>
    <row r="791" spans="1:18">
      <c r="A791" s="451" t="s">
        <v>1097</v>
      </c>
      <c r="B791" s="452" t="s">
        <v>1087</v>
      </c>
      <c r="C791" s="452">
        <v>2.0299999999999998</v>
      </c>
      <c r="D791" s="452">
        <v>1.86</v>
      </c>
      <c r="E791" s="452">
        <v>1.59</v>
      </c>
      <c r="F791" s="452">
        <v>1.46</v>
      </c>
      <c r="G791" s="452">
        <v>1.32</v>
      </c>
      <c r="H791" s="452">
        <v>1.2</v>
      </c>
      <c r="I791" s="452">
        <v>1.05</v>
      </c>
      <c r="J791" s="452">
        <v>0.9</v>
      </c>
      <c r="K791" s="452">
        <v>0.66</v>
      </c>
      <c r="L791" s="452">
        <v>0.53</v>
      </c>
      <c r="M791" s="452">
        <v>0.48</v>
      </c>
      <c r="N791" s="452">
        <f>IF(P$773=O$773,O791,IF(O791="-",O791,ROUND(O791-((O791-P791)/(P$773-O$773))*(N$773-O$773),LamtronHeso)))</f>
        <v>1.9603999999999999</v>
      </c>
      <c r="O791" s="452">
        <f>IF(O$773=10,C791,HLOOKUP($O$773,$D$773:$M$838,19,TRUE))</f>
        <v>2.0299999999999998</v>
      </c>
      <c r="P791" s="452">
        <f>IF(P$773=10,C791,HLOOKUP($P$773,$D$773:$M$838,19,TRUE))</f>
        <v>1.86</v>
      </c>
      <c r="R791" s="12">
        <v>19</v>
      </c>
    </row>
    <row r="792" spans="1:18">
      <c r="A792" s="448" t="s">
        <v>1098</v>
      </c>
      <c r="B792" s="449" t="s">
        <v>1089</v>
      </c>
      <c r="C792" s="454">
        <v>1.78</v>
      </c>
      <c r="D792" s="454">
        <v>1.65</v>
      </c>
      <c r="E792" s="454">
        <v>1.4</v>
      </c>
      <c r="F792" s="454">
        <v>1.27</v>
      </c>
      <c r="G792" s="454">
        <v>1.17</v>
      </c>
      <c r="H792" s="454">
        <v>1.06</v>
      </c>
      <c r="I792" s="454">
        <v>0.93</v>
      </c>
      <c r="J792" s="454">
        <v>0.79</v>
      </c>
      <c r="K792" s="454">
        <v>0.57999999999999996</v>
      </c>
      <c r="L792" s="454">
        <v>0.47</v>
      </c>
      <c r="M792" s="454">
        <v>0.42</v>
      </c>
      <c r="N792" s="449">
        <f>IF(P$773=O$773,O792,IF(O792="-",O792,ROUND(O792-((O792-P792)/(P$773-O$773))*(N$773-O$773),LamtronHeso)))</f>
        <v>1.7267999999999999</v>
      </c>
      <c r="O792" s="449">
        <f>IF(O$773=10,C792,HLOOKUP($O$773,$D$773:$M$838,20,TRUE))</f>
        <v>1.78</v>
      </c>
      <c r="P792" s="450">
        <f>IF(P$773=10,C792,HLOOKUP($P$773,$D$773:$M$838,20,TRUE))</f>
        <v>1.65</v>
      </c>
      <c r="R792" s="12">
        <v>20</v>
      </c>
    </row>
    <row r="793" spans="1:18">
      <c r="A793" s="451" t="s">
        <v>1099</v>
      </c>
      <c r="B793" s="452" t="s">
        <v>1091</v>
      </c>
      <c r="C793" s="452">
        <v>1.59</v>
      </c>
      <c r="D793" s="452">
        <v>1.47</v>
      </c>
      <c r="E793" s="452">
        <v>1.24</v>
      </c>
      <c r="F793" s="452">
        <v>1.1399999999999999</v>
      </c>
      <c r="G793" s="452">
        <v>0.98</v>
      </c>
      <c r="H793" s="452">
        <v>0.83</v>
      </c>
      <c r="I793" s="452" t="s">
        <v>1083</v>
      </c>
      <c r="J793" s="452" t="s">
        <v>1083</v>
      </c>
      <c r="K793" s="452" t="s">
        <v>1083</v>
      </c>
      <c r="L793" s="452" t="s">
        <v>1083</v>
      </c>
      <c r="M793" s="452" t="s">
        <v>1083</v>
      </c>
      <c r="N793" s="452">
        <f>IF(P$773=O$773,O793,IF(O793="-",O793,ROUND(O793-((O793-P793)/(P$773-O$773))*(N$773-O$773),LamtronHeso)))</f>
        <v>1.5408999999999999</v>
      </c>
      <c r="O793" s="452">
        <f>IF(O$773=10,C793,HLOOKUP($O$773,$D$773:$M$838,21,TRUE))</f>
        <v>1.59</v>
      </c>
      <c r="P793" s="452">
        <f>IF(P$773=10,C793,HLOOKUP($P$773,$D$773:$M$838,21,TRUE))</f>
        <v>1.47</v>
      </c>
      <c r="R793" s="12">
        <v>21</v>
      </c>
    </row>
    <row r="794" spans="1:18">
      <c r="A794" s="448" t="s">
        <v>1100</v>
      </c>
      <c r="B794" s="466" t="s">
        <v>1174</v>
      </c>
      <c r="C794" s="466"/>
      <c r="D794" s="466"/>
      <c r="E794" s="466"/>
      <c r="F794" s="466"/>
      <c r="G794" s="466"/>
      <c r="H794" s="466"/>
      <c r="I794" s="466"/>
      <c r="J794" s="466"/>
      <c r="K794" s="466"/>
      <c r="L794" s="466"/>
      <c r="M794" s="466"/>
      <c r="N794" s="466"/>
      <c r="O794" s="449"/>
      <c r="P794" s="450"/>
      <c r="R794" s="12">
        <v>22</v>
      </c>
    </row>
    <row r="795" spans="1:18">
      <c r="A795" s="451" t="s">
        <v>1101</v>
      </c>
      <c r="B795" s="452" t="s">
        <v>1082</v>
      </c>
      <c r="C795" s="452">
        <v>4.7</v>
      </c>
      <c r="D795" s="452">
        <v>4.2699999999999996</v>
      </c>
      <c r="E795" s="452">
        <v>3.66</v>
      </c>
      <c r="F795" s="452">
        <v>3.32</v>
      </c>
      <c r="G795" s="452">
        <v>3.01</v>
      </c>
      <c r="H795" s="452">
        <v>2.75</v>
      </c>
      <c r="I795" s="452">
        <v>2.4</v>
      </c>
      <c r="J795" s="452">
        <v>2.0299999999999998</v>
      </c>
      <c r="K795" s="452">
        <v>1.52</v>
      </c>
      <c r="L795" s="452">
        <v>1.21</v>
      </c>
      <c r="M795" s="452">
        <v>1.04</v>
      </c>
      <c r="N795" s="452">
        <f>IF(P$773=O$773,O795,IF(O795="-",O795,ROUND(O795-((O795-P795)/(P$773-O$773))*(N$773-O$773),LamtronHeso)))</f>
        <v>4.524</v>
      </c>
      <c r="O795" s="452">
        <f>IF(O$773=10,C795,HLOOKUP($O$773,$D$773:$M$838,23,TRUE))</f>
        <v>4.7</v>
      </c>
      <c r="P795" s="452">
        <f>IF(P$773=10,C795,HLOOKUP($P$773,$D$773:$M$838,23,TRUE))</f>
        <v>4.2699999999999996</v>
      </c>
      <c r="R795" s="12">
        <v>23</v>
      </c>
    </row>
    <row r="796" spans="1:18">
      <c r="A796" s="448" t="s">
        <v>1102</v>
      </c>
      <c r="B796" s="449" t="s">
        <v>1085</v>
      </c>
      <c r="C796" s="449">
        <v>3.87</v>
      </c>
      <c r="D796" s="449">
        <v>3.57</v>
      </c>
      <c r="E796" s="449">
        <v>3.02</v>
      </c>
      <c r="F796" s="449">
        <v>2.77</v>
      </c>
      <c r="G796" s="449">
        <v>2.5</v>
      </c>
      <c r="H796" s="449">
        <v>2.2799999999999998</v>
      </c>
      <c r="I796" s="449">
        <v>2.0099999999999998</v>
      </c>
      <c r="J796" s="449">
        <v>1.7</v>
      </c>
      <c r="K796" s="449">
        <v>1.26</v>
      </c>
      <c r="L796" s="449">
        <v>1.02</v>
      </c>
      <c r="M796" s="449">
        <v>0.88</v>
      </c>
      <c r="N796" s="449">
        <f>IF(P$773=O$773,O796,IF(O796="-",O796,ROUND(O796-((O796-P796)/(P$773-O$773))*(N$773-O$773),LamtronHeso)))</f>
        <v>3.7471999999999999</v>
      </c>
      <c r="O796" s="449">
        <f>IF(O$773=10,C796,HLOOKUP($O$773,$D$773:$M$838,24,TRUE))</f>
        <v>3.87</v>
      </c>
      <c r="P796" s="450">
        <f>IF(P$773=10,C796,HLOOKUP($P$773,$D$773:$M$838,24,TRUE))</f>
        <v>3.57</v>
      </c>
      <c r="R796" s="12">
        <v>24</v>
      </c>
    </row>
    <row r="797" spans="1:18">
      <c r="A797" s="451" t="s">
        <v>1103</v>
      </c>
      <c r="B797" s="452" t="s">
        <v>1087</v>
      </c>
      <c r="C797" s="452">
        <v>3.13</v>
      </c>
      <c r="D797" s="452">
        <v>2.9</v>
      </c>
      <c r="E797" s="452">
        <v>2.4300000000000002</v>
      </c>
      <c r="F797" s="452">
        <v>2.2400000000000002</v>
      </c>
      <c r="G797" s="452">
        <v>2.0299999999999998</v>
      </c>
      <c r="H797" s="452">
        <v>1.9</v>
      </c>
      <c r="I797" s="452">
        <v>1.66</v>
      </c>
      <c r="J797" s="452">
        <v>1.42</v>
      </c>
      <c r="K797" s="452">
        <v>1.04</v>
      </c>
      <c r="L797" s="452">
        <v>0.82</v>
      </c>
      <c r="M797" s="452">
        <v>0.72</v>
      </c>
      <c r="N797" s="452">
        <f>IF(P$773=O$773,O797,IF(O797="-",O797,ROUND(O797-((O797-P797)/(P$773-O$773))*(N$773-O$773),LamtronHeso)))</f>
        <v>3.0358999999999998</v>
      </c>
      <c r="O797" s="452">
        <f>IF(O$773=10,C797,HLOOKUP($O$773,$D$773:$M$838,25,TRUE))</f>
        <v>3.13</v>
      </c>
      <c r="P797" s="452">
        <f>IF(P$773=10,C797,HLOOKUP($P$773,$D$773:$M$838,25,TRUE))</f>
        <v>2.9</v>
      </c>
      <c r="R797" s="12">
        <v>25</v>
      </c>
    </row>
    <row r="798" spans="1:18">
      <c r="A798" s="448" t="s">
        <v>1104</v>
      </c>
      <c r="B798" s="449" t="s">
        <v>1089</v>
      </c>
      <c r="C798" s="454">
        <v>2.78</v>
      </c>
      <c r="D798" s="454">
        <v>2.57</v>
      </c>
      <c r="E798" s="454">
        <v>2.16</v>
      </c>
      <c r="F798" s="454">
        <v>1.99</v>
      </c>
      <c r="G798" s="454">
        <v>1.79</v>
      </c>
      <c r="H798" s="454">
        <v>1.68</v>
      </c>
      <c r="I798" s="454">
        <v>1.47</v>
      </c>
      <c r="J798" s="454">
        <v>1.25</v>
      </c>
      <c r="K798" s="454">
        <v>0.91</v>
      </c>
      <c r="L798" s="454">
        <v>0.72</v>
      </c>
      <c r="M798" s="454">
        <v>0.64</v>
      </c>
      <c r="N798" s="449">
        <f>IF(P$773=O$773,O798,IF(O798="-",O798,ROUND(O798-((O798-P798)/(P$773-O$773))*(N$773-O$773),LamtronHeso)))</f>
        <v>2.694</v>
      </c>
      <c r="O798" s="449">
        <f>IF(O$773=10,C798,HLOOKUP($O$773,$D$773:$M$838,26,TRUE))</f>
        <v>2.78</v>
      </c>
      <c r="P798" s="450">
        <f>IF(P$773=10,C798,HLOOKUP($P$773,$D$773:$M$838,26,TRUE))</f>
        <v>2.57</v>
      </c>
      <c r="R798" s="12">
        <v>26</v>
      </c>
    </row>
    <row r="799" spans="1:18">
      <c r="A799" s="451" t="s">
        <v>1105</v>
      </c>
      <c r="B799" s="452" t="s">
        <v>1091</v>
      </c>
      <c r="C799" s="452">
        <v>2.46</v>
      </c>
      <c r="D799" s="452">
        <v>2.25</v>
      </c>
      <c r="E799" s="452">
        <v>1.89</v>
      </c>
      <c r="F799" s="452">
        <v>1.72</v>
      </c>
      <c r="G799" s="452">
        <v>1.47</v>
      </c>
      <c r="H799" s="452">
        <v>1.22</v>
      </c>
      <c r="I799" s="452" t="s">
        <v>1083</v>
      </c>
      <c r="J799" s="452" t="s">
        <v>1083</v>
      </c>
      <c r="K799" s="452" t="s">
        <v>1083</v>
      </c>
      <c r="L799" s="452" t="s">
        <v>1083</v>
      </c>
      <c r="M799" s="452" t="s">
        <v>1083</v>
      </c>
      <c r="N799" s="452">
        <f>IF(P$773=O$773,O799,IF(O799="-",O799,ROUND(O799-((O799-P799)/(P$773-O$773))*(N$773-O$773),LamtronHeso)))</f>
        <v>2.3740000000000001</v>
      </c>
      <c r="O799" s="452">
        <f>IF(O$773=10,C799,HLOOKUP($O$773,$D$773:$M$838,27,TRUE))</f>
        <v>2.46</v>
      </c>
      <c r="P799" s="452">
        <f>IF(P$773=10,C799,HLOOKUP($P$773,$D$773:$M$838,27,TRUE))</f>
        <v>2.25</v>
      </c>
      <c r="R799" s="12">
        <v>27</v>
      </c>
    </row>
    <row r="800" spans="1:18">
      <c r="A800" s="448">
        <v>3</v>
      </c>
      <c r="B800" s="466" t="s">
        <v>1063</v>
      </c>
      <c r="C800" s="466"/>
      <c r="D800" s="466"/>
      <c r="E800" s="466"/>
      <c r="F800" s="466"/>
      <c r="G800" s="466"/>
      <c r="H800" s="466"/>
      <c r="I800" s="466"/>
      <c r="J800" s="466"/>
      <c r="K800" s="466"/>
      <c r="L800" s="466"/>
      <c r="M800" s="466"/>
      <c r="N800" s="466"/>
      <c r="O800" s="449"/>
      <c r="P800" s="450"/>
      <c r="R800" s="12">
        <v>28</v>
      </c>
    </row>
    <row r="801" spans="1:18">
      <c r="A801" s="451" t="s">
        <v>1106</v>
      </c>
      <c r="B801" s="459" t="s">
        <v>1173</v>
      </c>
      <c r="C801" s="451"/>
      <c r="D801" s="452"/>
      <c r="E801" s="451"/>
      <c r="F801" s="452"/>
      <c r="G801" s="451"/>
      <c r="H801" s="452"/>
      <c r="I801" s="451"/>
      <c r="J801" s="452"/>
      <c r="K801" s="451"/>
      <c r="L801" s="452"/>
      <c r="M801" s="451"/>
      <c r="N801" s="451"/>
      <c r="O801" s="451"/>
      <c r="P801" s="451"/>
      <c r="R801" s="12">
        <v>29</v>
      </c>
    </row>
    <row r="802" spans="1:18">
      <c r="A802" s="448" t="s">
        <v>1107</v>
      </c>
      <c r="B802" s="449" t="s">
        <v>1082</v>
      </c>
      <c r="C802" s="449">
        <v>2.0499999999999998</v>
      </c>
      <c r="D802" s="449">
        <v>1.92</v>
      </c>
      <c r="E802" s="449">
        <v>1.68</v>
      </c>
      <c r="F802" s="449">
        <v>1.5</v>
      </c>
      <c r="G802" s="449">
        <v>1.36</v>
      </c>
      <c r="H802" s="449">
        <v>1.24</v>
      </c>
      <c r="I802" s="449">
        <v>1.08</v>
      </c>
      <c r="J802" s="449">
        <v>0.92</v>
      </c>
      <c r="K802" s="449">
        <v>0.68</v>
      </c>
      <c r="L802" s="449">
        <v>0.51</v>
      </c>
      <c r="M802" s="449">
        <v>0.45</v>
      </c>
      <c r="N802" s="449">
        <f>IF(P$773=O$773,O802,IF(O802="-",O802,ROUND(O802-((O802-P802)/(P$773-O$773))*(N$773-O$773),LamtronHeso)))</f>
        <v>1.9967999999999999</v>
      </c>
      <c r="O802" s="449">
        <f>IF(O$773=10,C802,HLOOKUP($O$773,$D$773:$M$838,30,TRUE))</f>
        <v>2.0499999999999998</v>
      </c>
      <c r="P802" s="450">
        <f>IF(P$773=10,C802,HLOOKUP($P$773,$D$773:$M$838,30,TRUE))</f>
        <v>1.92</v>
      </c>
      <c r="R802" s="12">
        <v>30</v>
      </c>
    </row>
    <row r="803" spans="1:18">
      <c r="A803" s="451" t="s">
        <v>1108</v>
      </c>
      <c r="B803" s="452" t="s">
        <v>1085</v>
      </c>
      <c r="C803" s="452">
        <v>1.44</v>
      </c>
      <c r="D803" s="452">
        <v>1.39</v>
      </c>
      <c r="E803" s="452">
        <v>1.1299999999999999</v>
      </c>
      <c r="F803" s="452">
        <v>1.05</v>
      </c>
      <c r="G803" s="452">
        <v>0.95</v>
      </c>
      <c r="H803" s="452">
        <v>0.81</v>
      </c>
      <c r="I803" s="452">
        <v>0.68</v>
      </c>
      <c r="J803" s="452">
        <v>0.57999999999999996</v>
      </c>
      <c r="K803" s="452">
        <v>0.44</v>
      </c>
      <c r="L803" s="452">
        <v>0.34</v>
      </c>
      <c r="M803" s="452">
        <v>0.28000000000000003</v>
      </c>
      <c r="N803" s="452">
        <f>IF(P$773=O$773,O803,IF(O803="-",O803,ROUND(O803-((O803-P803)/(P$773-O$773))*(N$773-O$773),LamtronHeso)))</f>
        <v>1.4195</v>
      </c>
      <c r="O803" s="452">
        <f>IF(O$773=10,C803,HLOOKUP($O$773,$D$773:$M$838,31,TRUE))</f>
        <v>1.44</v>
      </c>
      <c r="P803" s="452">
        <f>IF(P$773=10,C803,HLOOKUP($P$773,$D$773:$M$838,31,TRUE))</f>
        <v>1.39</v>
      </c>
      <c r="R803" s="12">
        <v>31</v>
      </c>
    </row>
    <row r="804" spans="1:18">
      <c r="A804" s="448" t="s">
        <v>1109</v>
      </c>
      <c r="B804" s="449" t="s">
        <v>1087</v>
      </c>
      <c r="C804" s="449">
        <v>1.19</v>
      </c>
      <c r="D804" s="449">
        <v>1.08</v>
      </c>
      <c r="E804" s="449">
        <v>0.92</v>
      </c>
      <c r="F804" s="449">
        <v>0.84</v>
      </c>
      <c r="G804" s="449">
        <v>0.77</v>
      </c>
      <c r="H804" s="449">
        <v>0.7</v>
      </c>
      <c r="I804" s="449">
        <v>0.6</v>
      </c>
      <c r="J804" s="449">
        <v>0.51</v>
      </c>
      <c r="K804" s="449">
        <v>0.39</v>
      </c>
      <c r="L804" s="449">
        <v>0.28999999999999998</v>
      </c>
      <c r="M804" s="449">
        <v>0.25</v>
      </c>
      <c r="N804" s="449">
        <f>IF(P$773=O$773,O804,IF(O804="-",O804,ROUND(O804-((O804-P804)/(P$773-O$773))*(N$773-O$773),LamtronHeso)))</f>
        <v>1.145</v>
      </c>
      <c r="O804" s="449">
        <f>IF(O$773=10,C804,HLOOKUP($O$773,$D$773:$M$838,32,TRUE))</f>
        <v>1.19</v>
      </c>
      <c r="P804" s="450">
        <f>IF(P$773=10,C804,HLOOKUP($P$773,$D$773:$M$838,32,TRUE))</f>
        <v>1.08</v>
      </c>
      <c r="R804" s="12">
        <v>32</v>
      </c>
    </row>
    <row r="805" spans="1:18">
      <c r="A805" s="451" t="s">
        <v>1110</v>
      </c>
      <c r="B805" s="452" t="s">
        <v>1089</v>
      </c>
      <c r="C805" s="452">
        <v>1.05</v>
      </c>
      <c r="D805" s="452">
        <v>0.93</v>
      </c>
      <c r="E805" s="452">
        <v>0.81</v>
      </c>
      <c r="F805" s="452">
        <v>0.74</v>
      </c>
      <c r="G805" s="452">
        <v>0.68</v>
      </c>
      <c r="H805" s="452">
        <v>0.57999999999999996</v>
      </c>
      <c r="I805" s="452">
        <v>0.48</v>
      </c>
      <c r="J805" s="452">
        <v>0.43</v>
      </c>
      <c r="K805" s="452">
        <v>0.32</v>
      </c>
      <c r="L805" s="452">
        <v>0.25</v>
      </c>
      <c r="M805" s="452">
        <v>0.21</v>
      </c>
      <c r="N805" s="452">
        <f>IF(P$773=O$773,O805,IF(O805="-",O805,ROUND(O805-((O805-P805)/(P$773-O$773))*(N$773-O$773),LamtronHeso)))</f>
        <v>1.0008999999999999</v>
      </c>
      <c r="O805" s="452">
        <f>IF(O$773=10,C805,HLOOKUP($O$773,$D$773:$M$838,33,TRUE))</f>
        <v>1.05</v>
      </c>
      <c r="P805" s="452">
        <f>IF(P$773=10,C805,HLOOKUP($P$773,$D$773:$M$838,33,TRUE))</f>
        <v>0.93</v>
      </c>
      <c r="R805" s="12">
        <v>33</v>
      </c>
    </row>
    <row r="806" spans="1:18">
      <c r="A806" s="448" t="s">
        <v>1111</v>
      </c>
      <c r="B806" s="449" t="s">
        <v>1091</v>
      </c>
      <c r="C806" s="449">
        <v>0.95</v>
      </c>
      <c r="D806" s="449">
        <v>0.87</v>
      </c>
      <c r="E806" s="449">
        <v>0.76</v>
      </c>
      <c r="F806" s="449">
        <v>0.69</v>
      </c>
      <c r="G806" s="449">
        <v>0.59</v>
      </c>
      <c r="H806" s="449">
        <v>0.49</v>
      </c>
      <c r="I806" s="449">
        <v>0.43</v>
      </c>
      <c r="J806" s="449" t="s">
        <v>1083</v>
      </c>
      <c r="K806" s="449" t="s">
        <v>1083</v>
      </c>
      <c r="L806" s="449" t="s">
        <v>1083</v>
      </c>
      <c r="M806" s="449" t="s">
        <v>1083</v>
      </c>
      <c r="N806" s="449">
        <f>IF(P$773=O$773,O806,IF(O806="-",O806,ROUND(O806-((O806-P806)/(P$773-O$773))*(N$773-O$773),LamtronHeso)))</f>
        <v>0.9173</v>
      </c>
      <c r="O806" s="449">
        <f>IF(O$773=10,C806,HLOOKUP($O$773,$D$773:$M$838,34,TRUE))</f>
        <v>0.95</v>
      </c>
      <c r="P806" s="450">
        <f>IF(P$773=10,C806,HLOOKUP($P$773,$D$773:$M$838,34,TRUE))</f>
        <v>0.87</v>
      </c>
      <c r="R806" s="12">
        <v>34</v>
      </c>
    </row>
    <row r="807" spans="1:18">
      <c r="A807" s="451" t="s">
        <v>1112</v>
      </c>
      <c r="B807" s="459" t="s">
        <v>1174</v>
      </c>
      <c r="C807" s="451"/>
      <c r="D807" s="452"/>
      <c r="E807" s="451"/>
      <c r="F807" s="452"/>
      <c r="G807" s="451"/>
      <c r="H807" s="452"/>
      <c r="I807" s="451"/>
      <c r="J807" s="452"/>
      <c r="K807" s="451"/>
      <c r="L807" s="452"/>
      <c r="M807" s="451"/>
      <c r="N807" s="451"/>
      <c r="O807" s="451"/>
      <c r="P807" s="451"/>
      <c r="R807" s="12">
        <v>35</v>
      </c>
    </row>
    <row r="808" spans="1:18">
      <c r="A808" s="448" t="s">
        <v>1113</v>
      </c>
      <c r="B808" s="449" t="s">
        <v>1082</v>
      </c>
      <c r="C808" s="449">
        <v>3.01</v>
      </c>
      <c r="D808" s="449">
        <v>2.76</v>
      </c>
      <c r="E808" s="449">
        <v>2.36</v>
      </c>
      <c r="F808" s="449">
        <v>2.15</v>
      </c>
      <c r="G808" s="449">
        <v>1.95</v>
      </c>
      <c r="H808" s="449">
        <v>1.78</v>
      </c>
      <c r="I808" s="449">
        <v>1.52</v>
      </c>
      <c r="J808" s="449">
        <v>1.32</v>
      </c>
      <c r="K808" s="449">
        <v>1.02</v>
      </c>
      <c r="L808" s="449">
        <v>0.75</v>
      </c>
      <c r="M808" s="449">
        <v>0.66</v>
      </c>
      <c r="N808" s="449">
        <f>IF(P$773=O$773,O808,IF(O808="-",O808,ROUND(O808-((O808-P808)/(P$773-O$773))*(N$773-O$773),LamtronHeso)))</f>
        <v>2.9077000000000002</v>
      </c>
      <c r="O808" s="449">
        <f>IF(O$773=10,C808,HLOOKUP($O$773,$D$773:$M$838,36,TRUE))</f>
        <v>3.01</v>
      </c>
      <c r="P808" s="450">
        <f>IF(P$773=10,C808,HLOOKUP($P$773,$D$773:$M$838,36,TRUE))</f>
        <v>2.76</v>
      </c>
      <c r="R808" s="12">
        <v>36</v>
      </c>
    </row>
    <row r="809" spans="1:18">
      <c r="A809" s="451" t="s">
        <v>1114</v>
      </c>
      <c r="B809" s="452" t="s">
        <v>1085</v>
      </c>
      <c r="C809" s="452">
        <v>2.27</v>
      </c>
      <c r="D809" s="452">
        <v>2.15</v>
      </c>
      <c r="E809" s="452">
        <v>1.83</v>
      </c>
      <c r="F809" s="452">
        <v>1.67</v>
      </c>
      <c r="G809" s="452">
        <v>1.51</v>
      </c>
      <c r="H809" s="452">
        <v>1.38</v>
      </c>
      <c r="I809" s="452">
        <v>1.21</v>
      </c>
      <c r="J809" s="452">
        <v>1.03</v>
      </c>
      <c r="K809" s="452">
        <v>0.79</v>
      </c>
      <c r="L809" s="452">
        <v>0.61</v>
      </c>
      <c r="M809" s="452">
        <v>0.49</v>
      </c>
      <c r="N809" s="452">
        <f>IF(P$773=O$773,O809,IF(O809="-",O809,ROUND(O809-((O809-P809)/(P$773-O$773))*(N$773-O$773),LamtronHeso)))</f>
        <v>2.2208999999999999</v>
      </c>
      <c r="O809" s="452">
        <f>IF(O$773=10,C809,HLOOKUP($O$773,$D$773:$M$838,37,TRUE))</f>
        <v>2.27</v>
      </c>
      <c r="P809" s="452">
        <f>IF(P$773=10,C809,HLOOKUP($P$773,$D$773:$M$838,37,TRUE))</f>
        <v>2.15</v>
      </c>
      <c r="R809" s="12">
        <v>37</v>
      </c>
    </row>
    <row r="810" spans="1:18">
      <c r="A810" s="448" t="s">
        <v>1115</v>
      </c>
      <c r="B810" s="449" t="s">
        <v>1087</v>
      </c>
      <c r="C810" s="449">
        <v>1.67</v>
      </c>
      <c r="D810" s="449">
        <v>1.55</v>
      </c>
      <c r="E810" s="449">
        <v>1.32</v>
      </c>
      <c r="F810" s="449">
        <v>1.2</v>
      </c>
      <c r="G810" s="449">
        <v>1.1000000000000001</v>
      </c>
      <c r="H810" s="449">
        <v>1.01</v>
      </c>
      <c r="I810" s="449">
        <v>0.85</v>
      </c>
      <c r="J810" s="449">
        <v>0.72</v>
      </c>
      <c r="K810" s="449">
        <v>0.56000000000000005</v>
      </c>
      <c r="L810" s="449">
        <v>0.42</v>
      </c>
      <c r="M810" s="449">
        <v>0.36</v>
      </c>
      <c r="N810" s="449">
        <f>IF(P$773=O$773,O810,IF(O810="-",O810,ROUND(O810-((O810-P810)/(P$773-O$773))*(N$773-O$773),LamtronHeso)))</f>
        <v>1.6209</v>
      </c>
      <c r="O810" s="449">
        <f>IF(O$773=10,C810,HLOOKUP($O$773,$D$773:$M$838,38,TRUE))</f>
        <v>1.67</v>
      </c>
      <c r="P810" s="450">
        <f>IF(P$773=10,C810,HLOOKUP($P$773,$D$773:$M$838,38,TRUE))</f>
        <v>1.55</v>
      </c>
      <c r="R810" s="12">
        <v>38</v>
      </c>
    </row>
    <row r="811" spans="1:18">
      <c r="A811" s="451" t="s">
        <v>1116</v>
      </c>
      <c r="B811" s="452" t="s">
        <v>1089</v>
      </c>
      <c r="C811" s="452">
        <v>1.48</v>
      </c>
      <c r="D811" s="452">
        <v>1.37</v>
      </c>
      <c r="E811" s="452">
        <v>1.17</v>
      </c>
      <c r="F811" s="452">
        <v>1.06</v>
      </c>
      <c r="G811" s="452">
        <v>0.97</v>
      </c>
      <c r="H811" s="452">
        <v>0.82</v>
      </c>
      <c r="I811" s="452">
        <v>0.7</v>
      </c>
      <c r="J811" s="452">
        <v>0.59</v>
      </c>
      <c r="K811" s="452">
        <v>0.45</v>
      </c>
      <c r="L811" s="452">
        <v>0.33</v>
      </c>
      <c r="M811" s="452">
        <v>0.28999999999999998</v>
      </c>
      <c r="N811" s="452">
        <f>IF(P$773=O$773,O811,IF(O811="-",O811,ROUND(O811-((O811-P811)/(P$773-O$773))*(N$773-O$773),LamtronHeso)))</f>
        <v>1.4350000000000001</v>
      </c>
      <c r="O811" s="452">
        <f>IF(O$773=10,C811,HLOOKUP($O$773,$D$773:$M$838,39,TRUE))</f>
        <v>1.48</v>
      </c>
      <c r="P811" s="452">
        <f>IF(P$773=10,C811,HLOOKUP($P$773,$D$773:$M$838,39,TRUE))</f>
        <v>1.37</v>
      </c>
      <c r="R811" s="12">
        <v>39</v>
      </c>
    </row>
    <row r="812" spans="1:18">
      <c r="A812" s="448" t="s">
        <v>1117</v>
      </c>
      <c r="B812" s="449" t="s">
        <v>1091</v>
      </c>
      <c r="C812" s="449">
        <v>1.37</v>
      </c>
      <c r="D812" s="449">
        <v>1.26</v>
      </c>
      <c r="E812" s="449">
        <v>1.08</v>
      </c>
      <c r="F812" s="449">
        <v>0.98</v>
      </c>
      <c r="G812" s="449">
        <v>0.83</v>
      </c>
      <c r="H812" s="449">
        <v>0.71</v>
      </c>
      <c r="I812" s="449" t="s">
        <v>1083</v>
      </c>
      <c r="J812" s="449" t="s">
        <v>1083</v>
      </c>
      <c r="K812" s="449" t="s">
        <v>1083</v>
      </c>
      <c r="L812" s="449" t="s">
        <v>1083</v>
      </c>
      <c r="M812" s="449" t="s">
        <v>1083</v>
      </c>
      <c r="N812" s="449">
        <f>IF(P$773=O$773,O812,IF(O812="-",O812,ROUND(O812-((O812-P812)/(P$773-O$773))*(N$773-O$773),LamtronHeso)))</f>
        <v>1.325</v>
      </c>
      <c r="O812" s="449">
        <f>IF(O$773=10,C812,HLOOKUP($O$773,$D$773:$M$838,40,TRUE))</f>
        <v>1.37</v>
      </c>
      <c r="P812" s="450">
        <f>IF(P$773=10,C812,HLOOKUP($P$773,$D$773:$M$838,40,TRUE))</f>
        <v>1.26</v>
      </c>
      <c r="R812" s="12">
        <v>40</v>
      </c>
    </row>
    <row r="813" spans="1:18">
      <c r="A813" s="451">
        <v>4</v>
      </c>
      <c r="B813" s="459" t="s">
        <v>1161</v>
      </c>
      <c r="C813" s="451"/>
      <c r="D813" s="452"/>
      <c r="E813" s="451"/>
      <c r="F813" s="452"/>
      <c r="G813" s="451"/>
      <c r="H813" s="452"/>
      <c r="I813" s="451"/>
      <c r="J813" s="452"/>
      <c r="K813" s="451"/>
      <c r="L813" s="452"/>
      <c r="M813" s="451"/>
      <c r="N813" s="451"/>
      <c r="O813" s="451"/>
      <c r="P813" s="451"/>
      <c r="R813" s="12">
        <v>41</v>
      </c>
    </row>
    <row r="814" spans="1:18">
      <c r="A814" s="448" t="s">
        <v>1118</v>
      </c>
      <c r="B814" s="466" t="s">
        <v>1173</v>
      </c>
      <c r="C814" s="466"/>
      <c r="D814" s="466"/>
      <c r="E814" s="466"/>
      <c r="F814" s="466"/>
      <c r="G814" s="466"/>
      <c r="H814" s="466"/>
      <c r="I814" s="466"/>
      <c r="J814" s="466"/>
      <c r="K814" s="466"/>
      <c r="L814" s="466"/>
      <c r="M814" s="466"/>
      <c r="N814" s="466"/>
      <c r="O814" s="449"/>
      <c r="P814" s="450"/>
      <c r="R814" s="12">
        <v>42</v>
      </c>
    </row>
    <row r="815" spans="1:18">
      <c r="A815" s="451" t="s">
        <v>1119</v>
      </c>
      <c r="B815" s="452" t="s">
        <v>1082</v>
      </c>
      <c r="C815" s="452">
        <v>2.98</v>
      </c>
      <c r="D815" s="452">
        <v>2.6</v>
      </c>
      <c r="E815" s="452">
        <v>2.2000000000000002</v>
      </c>
      <c r="F815" s="452">
        <v>1.98</v>
      </c>
      <c r="G815" s="452">
        <v>1.83</v>
      </c>
      <c r="H815" s="452">
        <v>1.54</v>
      </c>
      <c r="I815" s="452">
        <v>1.3</v>
      </c>
      <c r="J815" s="452">
        <v>1.1299999999999999</v>
      </c>
      <c r="K815" s="452">
        <v>0.85</v>
      </c>
      <c r="L815" s="452">
        <v>0.66</v>
      </c>
      <c r="M815" s="452">
        <v>0.57999999999999996</v>
      </c>
      <c r="N815" s="452">
        <f>IF(P$773=O$773,O815,IF(O815="-",O815,ROUND(O815-((O815-P815)/(P$773-O$773))*(N$773-O$773),LamtronHeso)))</f>
        <v>2.8245</v>
      </c>
      <c r="O815" s="452">
        <f>IF(O$773=10,C815,HLOOKUP($O$773,$D$773:$M$838,43,TRUE))</f>
        <v>2.98</v>
      </c>
      <c r="P815" s="452">
        <f>IF(P$773=10,C815,HLOOKUP($P$773,$D$773:$M$838,43,TRUE))</f>
        <v>2.6</v>
      </c>
      <c r="R815" s="12">
        <v>43</v>
      </c>
    </row>
    <row r="816" spans="1:18">
      <c r="A816" s="448" t="s">
        <v>1120</v>
      </c>
      <c r="B816" s="449" t="s">
        <v>1085</v>
      </c>
      <c r="C816" s="449">
        <v>2.7</v>
      </c>
      <c r="D816" s="449">
        <v>2.36</v>
      </c>
      <c r="E816" s="449">
        <v>1.99</v>
      </c>
      <c r="F816" s="449">
        <v>1.78</v>
      </c>
      <c r="G816" s="449">
        <v>1.66</v>
      </c>
      <c r="H816" s="449">
        <v>1.39</v>
      </c>
      <c r="I816" s="449">
        <v>1.17</v>
      </c>
      <c r="J816" s="449">
        <v>1.02</v>
      </c>
      <c r="K816" s="449">
        <v>0.77</v>
      </c>
      <c r="L816" s="449">
        <v>0.59</v>
      </c>
      <c r="M816" s="449">
        <v>0.52</v>
      </c>
      <c r="N816" s="449">
        <f>IF(P$773=O$773,O816,IF(O816="-",O816,ROUND(O816-((O816-P816)/(P$773-O$773))*(N$773-O$773),LamtronHeso)))</f>
        <v>2.5608</v>
      </c>
      <c r="O816" s="449">
        <f>IF(O$773=10,C816,HLOOKUP($O$773,$D$773:$M$838,44,TRUE))</f>
        <v>2.7</v>
      </c>
      <c r="P816" s="450">
        <f>IF(P$773=10,C816,HLOOKUP($P$773,$D$773:$M$838,44,TRUE))</f>
        <v>2.36</v>
      </c>
      <c r="R816" s="12">
        <v>44</v>
      </c>
    </row>
    <row r="817" spans="1:18">
      <c r="A817" s="451" t="s">
        <v>1121</v>
      </c>
      <c r="B817" s="452" t="s">
        <v>1087</v>
      </c>
      <c r="C817" s="452">
        <v>2.48</v>
      </c>
      <c r="D817" s="452">
        <v>2.14</v>
      </c>
      <c r="E817" s="452">
        <v>1.8</v>
      </c>
      <c r="F817" s="452">
        <v>1.61</v>
      </c>
      <c r="G817" s="452">
        <v>1.51</v>
      </c>
      <c r="H817" s="452">
        <v>1.22</v>
      </c>
      <c r="I817" s="452">
        <v>1.05</v>
      </c>
      <c r="J817" s="452">
        <v>0.87</v>
      </c>
      <c r="K817" s="452">
        <v>0.67</v>
      </c>
      <c r="L817" s="452">
        <v>0.49</v>
      </c>
      <c r="M817" s="452">
        <v>0.42</v>
      </c>
      <c r="N817" s="452">
        <f>IF(P$773=O$773,O817,IF(O817="-",O817,ROUND(O817-((O817-P817)/(P$773-O$773))*(N$773-O$773),LamtronHeso)))</f>
        <v>2.3408000000000002</v>
      </c>
      <c r="O817" s="452">
        <f>IF(O$773=10,C817,HLOOKUP($O$773,$D$773:$M$838,45,TRUE))</f>
        <v>2.48</v>
      </c>
      <c r="P817" s="452">
        <f>IF(P$773=10,C817,HLOOKUP($P$773,$D$773:$M$838,45,TRUE))</f>
        <v>2.14</v>
      </c>
      <c r="R817" s="12">
        <v>45</v>
      </c>
    </row>
    <row r="818" spans="1:18">
      <c r="A818" s="448" t="s">
        <v>1122</v>
      </c>
      <c r="B818" s="449" t="s">
        <v>1089</v>
      </c>
      <c r="C818" s="449">
        <v>2.2000000000000002</v>
      </c>
      <c r="D818" s="449">
        <v>1.9</v>
      </c>
      <c r="E818" s="449">
        <v>1.6</v>
      </c>
      <c r="F818" s="449">
        <v>1.43</v>
      </c>
      <c r="G818" s="449">
        <v>1.24</v>
      </c>
      <c r="H818" s="449">
        <v>1.06</v>
      </c>
      <c r="I818" s="449">
        <v>0.9</v>
      </c>
      <c r="J818" s="449">
        <v>0.77</v>
      </c>
      <c r="K818" s="449">
        <v>0.59</v>
      </c>
      <c r="L818" s="449">
        <v>0.43</v>
      </c>
      <c r="M818" s="449">
        <v>0.37</v>
      </c>
      <c r="N818" s="449">
        <f>IF(P$773=O$773,O818,IF(O818="-",O818,ROUND(O818-((O818-P818)/(P$773-O$773))*(N$773-O$773),LamtronHeso)))</f>
        <v>2.0771999999999999</v>
      </c>
      <c r="O818" s="449">
        <f>IF(O$773=10,C818,HLOOKUP($O$773,$D$773:$M$838,46,TRUE))</f>
        <v>2.2000000000000002</v>
      </c>
      <c r="P818" s="450">
        <f>IF(P$773=10,C818,HLOOKUP($P$773,$D$773:$M$838,46,TRUE))</f>
        <v>1.9</v>
      </c>
      <c r="R818" s="12">
        <v>46</v>
      </c>
    </row>
    <row r="819" spans="1:18">
      <c r="A819" s="451" t="s">
        <v>1123</v>
      </c>
      <c r="B819" s="452" t="s">
        <v>1091</v>
      </c>
      <c r="C819" s="452">
        <v>1.74</v>
      </c>
      <c r="D819" s="452">
        <v>1.52</v>
      </c>
      <c r="E819" s="452">
        <v>1.27</v>
      </c>
      <c r="F819" s="452">
        <v>1.1200000000000001</v>
      </c>
      <c r="G819" s="452">
        <v>1.01</v>
      </c>
      <c r="H819" s="452">
        <v>0.8</v>
      </c>
      <c r="I819" s="452">
        <v>0.64</v>
      </c>
      <c r="J819" s="452" t="s">
        <v>1083</v>
      </c>
      <c r="K819" s="452" t="s">
        <v>1083</v>
      </c>
      <c r="L819" s="452" t="s">
        <v>1083</v>
      </c>
      <c r="M819" s="452" t="s">
        <v>1083</v>
      </c>
      <c r="N819" s="452">
        <f>IF(P$773=O$773,O819,IF(O819="-",O819,ROUND(O819-((O819-P819)/(P$773-O$773))*(N$773-O$773),LamtronHeso)))</f>
        <v>1.6498999999999999</v>
      </c>
      <c r="O819" s="452">
        <f>IF(O$773=10,C819,HLOOKUP($O$773,$D$773:$M$838,47,TRUE))</f>
        <v>1.74</v>
      </c>
      <c r="P819" s="452">
        <f>IF(P$773=10,C819,HLOOKUP($P$773,$D$773:$M$838,47,TRUE))</f>
        <v>1.52</v>
      </c>
      <c r="R819" s="12">
        <v>47</v>
      </c>
    </row>
    <row r="820" spans="1:18">
      <c r="A820" s="448" t="s">
        <v>858</v>
      </c>
      <c r="B820" s="466" t="s">
        <v>1174</v>
      </c>
      <c r="C820" s="466"/>
      <c r="D820" s="466"/>
      <c r="E820" s="466"/>
      <c r="F820" s="466"/>
      <c r="G820" s="466"/>
      <c r="H820" s="466"/>
      <c r="I820" s="466"/>
      <c r="J820" s="466"/>
      <c r="K820" s="466"/>
      <c r="L820" s="466"/>
      <c r="M820" s="466"/>
      <c r="N820" s="466"/>
      <c r="O820" s="449"/>
      <c r="P820" s="450"/>
      <c r="R820" s="12">
        <v>48</v>
      </c>
    </row>
    <row r="821" spans="1:18">
      <c r="A821" s="451" t="s">
        <v>1124</v>
      </c>
      <c r="B821" s="452" t="s">
        <v>1082</v>
      </c>
      <c r="C821" s="452">
        <v>4.29</v>
      </c>
      <c r="D821" s="452">
        <v>3.75</v>
      </c>
      <c r="E821" s="452">
        <v>3.17</v>
      </c>
      <c r="F821" s="452">
        <v>2.85</v>
      </c>
      <c r="G821" s="452">
        <v>2.6</v>
      </c>
      <c r="H821" s="452">
        <v>2.21</v>
      </c>
      <c r="I821" s="452">
        <v>1.87</v>
      </c>
      <c r="J821" s="452">
        <v>1.58</v>
      </c>
      <c r="K821" s="452">
        <v>1.22</v>
      </c>
      <c r="L821" s="452">
        <v>0.95</v>
      </c>
      <c r="M821" s="452">
        <v>0.83</v>
      </c>
      <c r="N821" s="452">
        <f>IF(P$773=O$773,O821,IF(O821="-",O821,ROUND(O821-((O821-P821)/(P$773-O$773))*(N$773-O$773),LamtronHeso)))</f>
        <v>4.069</v>
      </c>
      <c r="O821" s="452">
        <f>IF(O$773=10,C821,HLOOKUP($O$773,$D$773:$M$838,49,TRUE))</f>
        <v>4.29</v>
      </c>
      <c r="P821" s="452">
        <f>IF(P$773=10,C821,HLOOKUP($P$773,$D$773:$M$838,49,TRUE))</f>
        <v>3.75</v>
      </c>
      <c r="R821" s="12">
        <v>49</v>
      </c>
    </row>
    <row r="822" spans="1:18">
      <c r="A822" s="448" t="s">
        <v>1125</v>
      </c>
      <c r="B822" s="449" t="s">
        <v>1085</v>
      </c>
      <c r="C822" s="449">
        <v>3.89</v>
      </c>
      <c r="D822" s="449">
        <v>3.4</v>
      </c>
      <c r="E822" s="449">
        <v>2.87</v>
      </c>
      <c r="F822" s="449">
        <v>2.57</v>
      </c>
      <c r="G822" s="449">
        <v>2.36</v>
      </c>
      <c r="H822" s="449">
        <v>2</v>
      </c>
      <c r="I822" s="449">
        <v>1.69</v>
      </c>
      <c r="J822" s="449">
        <v>1.43</v>
      </c>
      <c r="K822" s="449">
        <v>1.1000000000000001</v>
      </c>
      <c r="L822" s="449">
        <v>0.85</v>
      </c>
      <c r="M822" s="449">
        <v>0.74</v>
      </c>
      <c r="N822" s="449">
        <f>IF(P$773=O$773,O822,IF(O822="-",O822,ROUND(O822-((O822-P822)/(P$773-O$773))*(N$773-O$773),LamtronHeso)))</f>
        <v>3.6894</v>
      </c>
      <c r="O822" s="449">
        <f>IF(O$773=10,C822,HLOOKUP($O$773,$D$773:$M$838,50,TRUE))</f>
        <v>3.89</v>
      </c>
      <c r="P822" s="450">
        <f>IF(P$773=10,C822,HLOOKUP($P$773,$D$773:$M$838,50,TRUE))</f>
        <v>3.4</v>
      </c>
      <c r="R822" s="12">
        <v>50</v>
      </c>
    </row>
    <row r="823" spans="1:18">
      <c r="A823" s="451" t="s">
        <v>1126</v>
      </c>
      <c r="B823" s="452" t="s">
        <v>1087</v>
      </c>
      <c r="C823" s="452">
        <v>3.53</v>
      </c>
      <c r="D823" s="452">
        <v>3.11</v>
      </c>
      <c r="E823" s="452">
        <v>2.62</v>
      </c>
      <c r="F823" s="452">
        <v>2.34</v>
      </c>
      <c r="G823" s="452">
        <v>2.15</v>
      </c>
      <c r="H823" s="452">
        <v>1.73</v>
      </c>
      <c r="I823" s="452">
        <v>1.48</v>
      </c>
      <c r="J823" s="452">
        <v>1.25</v>
      </c>
      <c r="K823" s="452">
        <v>0.96</v>
      </c>
      <c r="L823" s="452">
        <v>0.69</v>
      </c>
      <c r="M823" s="452">
        <v>0.57999999999999996</v>
      </c>
      <c r="N823" s="452">
        <f>IF(P$773=O$773,O823,IF(O823="-",O823,ROUND(O823-((O823-P823)/(P$773-O$773))*(N$773-O$773),LamtronHeso)))</f>
        <v>3.3580999999999999</v>
      </c>
      <c r="O823" s="452">
        <f>IF(O$773=10,C823,HLOOKUP($O$773,$D$773:$M$838,51,TRUE))</f>
        <v>3.53</v>
      </c>
      <c r="P823" s="452">
        <f>IF(P$773=10,C823,HLOOKUP($P$773,$D$773:$M$838,51,TRUE))</f>
        <v>3.11</v>
      </c>
      <c r="R823" s="12">
        <v>51</v>
      </c>
    </row>
    <row r="824" spans="1:18">
      <c r="A824" s="448" t="s">
        <v>1127</v>
      </c>
      <c r="B824" s="449" t="s">
        <v>1089</v>
      </c>
      <c r="C824" s="449">
        <v>3.13</v>
      </c>
      <c r="D824" s="449">
        <v>2.76</v>
      </c>
      <c r="E824" s="449">
        <v>2.31</v>
      </c>
      <c r="F824" s="449">
        <v>2.0699999999999998</v>
      </c>
      <c r="G824" s="449">
        <v>1.79</v>
      </c>
      <c r="H824" s="449">
        <v>1.52</v>
      </c>
      <c r="I824" s="449">
        <v>1.29</v>
      </c>
      <c r="J824" s="449">
        <v>1.1000000000000001</v>
      </c>
      <c r="K824" s="449">
        <v>0.83</v>
      </c>
      <c r="L824" s="449">
        <v>0.6</v>
      </c>
      <c r="M824" s="449">
        <v>0.51</v>
      </c>
      <c r="N824" s="449">
        <f>IF(P$773=O$773,O824,IF(O824="-",O824,ROUND(O824-((O824-P824)/(P$773-O$773))*(N$773-O$773),LamtronHeso)))</f>
        <v>2.9784999999999999</v>
      </c>
      <c r="O824" s="449">
        <f>IF(O$773=10,C824,HLOOKUP($O$773,$D$773:$M$838,52,TRUE))</f>
        <v>3.13</v>
      </c>
      <c r="P824" s="450">
        <f>IF(P$773=10,C824,HLOOKUP($P$773,$D$773:$M$838,52,TRUE))</f>
        <v>2.76</v>
      </c>
      <c r="R824" s="12">
        <v>52</v>
      </c>
    </row>
    <row r="825" spans="1:18">
      <c r="A825" s="451" t="s">
        <v>1128</v>
      </c>
      <c r="B825" s="452" t="s">
        <v>1091</v>
      </c>
      <c r="C825" s="452">
        <v>2.48</v>
      </c>
      <c r="D825" s="452">
        <v>2.19</v>
      </c>
      <c r="E825" s="452">
        <v>1.82</v>
      </c>
      <c r="F825" s="452">
        <v>1.61</v>
      </c>
      <c r="G825" s="452">
        <v>1.41</v>
      </c>
      <c r="H825" s="452">
        <v>1.1399999999999999</v>
      </c>
      <c r="I825" s="452" t="s">
        <v>1083</v>
      </c>
      <c r="J825" s="452" t="s">
        <v>1083</v>
      </c>
      <c r="K825" s="452" t="s">
        <v>1083</v>
      </c>
      <c r="L825" s="452" t="s">
        <v>1083</v>
      </c>
      <c r="M825" s="452" t="s">
        <v>1083</v>
      </c>
      <c r="N825" s="452">
        <f>IF(P$773=O$773,O825,IF(O825="-",O825,ROUND(O825-((O825-P825)/(P$773-O$773))*(N$773-O$773),LamtronHeso)))</f>
        <v>2.3613</v>
      </c>
      <c r="O825" s="452">
        <f>IF(O$773=10,C825,HLOOKUP($O$773,$D$773:$M$838,53,TRUE))</f>
        <v>2.48</v>
      </c>
      <c r="P825" s="452">
        <f>IF(P$773=10,C825,HLOOKUP($P$773,$D$773:$M$838,53,TRUE))</f>
        <v>2.19</v>
      </c>
      <c r="R825" s="12">
        <v>53</v>
      </c>
    </row>
    <row r="826" spans="1:18">
      <c r="A826" s="448">
        <v>5</v>
      </c>
      <c r="B826" s="466" t="s">
        <v>1065</v>
      </c>
      <c r="C826" s="466"/>
      <c r="D826" s="466"/>
      <c r="E826" s="466"/>
      <c r="F826" s="466"/>
      <c r="G826" s="466"/>
      <c r="H826" s="466"/>
      <c r="I826" s="466"/>
      <c r="J826" s="466"/>
      <c r="K826" s="466"/>
      <c r="L826" s="466"/>
      <c r="M826" s="466"/>
      <c r="N826" s="466"/>
      <c r="O826" s="449"/>
      <c r="P826" s="450"/>
      <c r="R826" s="12">
        <v>54</v>
      </c>
    </row>
    <row r="827" spans="1:18">
      <c r="A827" s="451" t="s">
        <v>1129</v>
      </c>
      <c r="B827" s="459" t="s">
        <v>1173</v>
      </c>
      <c r="C827" s="451"/>
      <c r="D827" s="452"/>
      <c r="E827" s="451"/>
      <c r="F827" s="452"/>
      <c r="G827" s="451"/>
      <c r="H827" s="452"/>
      <c r="I827" s="451"/>
      <c r="J827" s="452"/>
      <c r="K827" s="451"/>
      <c r="L827" s="452"/>
      <c r="M827" s="451"/>
      <c r="N827" s="451"/>
      <c r="O827" s="451"/>
      <c r="P827" s="451"/>
      <c r="R827" s="12">
        <v>55</v>
      </c>
    </row>
    <row r="828" spans="1:18">
      <c r="A828" s="448" t="s">
        <v>1130</v>
      </c>
      <c r="B828" s="449" t="s">
        <v>1082</v>
      </c>
      <c r="C828" s="449">
        <v>2.2200000000000002</v>
      </c>
      <c r="D828" s="449">
        <v>1.94</v>
      </c>
      <c r="E828" s="449">
        <v>1.63</v>
      </c>
      <c r="F828" s="449">
        <v>1.48</v>
      </c>
      <c r="G828" s="449">
        <v>1.36</v>
      </c>
      <c r="H828" s="449">
        <v>1.1399999999999999</v>
      </c>
      <c r="I828" s="449">
        <v>0.97</v>
      </c>
      <c r="J828" s="449">
        <v>0.83</v>
      </c>
      <c r="K828" s="449">
        <v>0.61</v>
      </c>
      <c r="L828" s="449">
        <v>0.48</v>
      </c>
      <c r="M828" s="449">
        <v>0.43</v>
      </c>
      <c r="N828" s="449">
        <f>IF(P$773=O$773,O828,IF(O828="-",O828,ROUND(O828-((O828-P828)/(P$773-O$773))*(N$773-O$773),LamtronHeso)))</f>
        <v>2.1053999999999999</v>
      </c>
      <c r="O828" s="449">
        <f>IF(O$773=10,C828,HLOOKUP($O$773,$D$773:$M$838,56,TRUE))</f>
        <v>2.2200000000000002</v>
      </c>
      <c r="P828" s="450">
        <f>IF(P$773=10,C828,HLOOKUP($P$773,$D$773:$M$838,56,TRUE))</f>
        <v>1.94</v>
      </c>
      <c r="R828" s="12">
        <v>56</v>
      </c>
    </row>
    <row r="829" spans="1:18">
      <c r="A829" s="451" t="s">
        <v>1131</v>
      </c>
      <c r="B829" s="452" t="s">
        <v>1085</v>
      </c>
      <c r="C829" s="452">
        <v>2.09</v>
      </c>
      <c r="D829" s="452">
        <v>1.83</v>
      </c>
      <c r="E829" s="452">
        <v>1.53</v>
      </c>
      <c r="F829" s="452">
        <v>1.38</v>
      </c>
      <c r="G829" s="452">
        <v>1.28</v>
      </c>
      <c r="H829" s="452">
        <v>1.04</v>
      </c>
      <c r="I829" s="452">
        <v>0.9</v>
      </c>
      <c r="J829" s="452">
        <v>0.75</v>
      </c>
      <c r="K829" s="452">
        <v>0.53</v>
      </c>
      <c r="L829" s="452">
        <v>0.39</v>
      </c>
      <c r="M829" s="452">
        <v>0.33</v>
      </c>
      <c r="N829" s="452">
        <f>IF(P$773=O$773,O829,IF(O829="-",O829,ROUND(O829-((O829-P829)/(P$773-O$773))*(N$773-O$773),LamtronHeso)))</f>
        <v>1.9836</v>
      </c>
      <c r="O829" s="452">
        <f>IF(O$773=10,C829,HLOOKUP($O$773,$D$773:$M$838,57,TRUE))</f>
        <v>2.09</v>
      </c>
      <c r="P829" s="452">
        <f>IF(P$773=10,C829,HLOOKUP($P$773,$D$773:$M$838,57,TRUE))</f>
        <v>1.83</v>
      </c>
      <c r="R829" s="12">
        <v>57</v>
      </c>
    </row>
    <row r="830" spans="1:18">
      <c r="A830" s="448" t="s">
        <v>1132</v>
      </c>
      <c r="B830" s="449" t="s">
        <v>1087</v>
      </c>
      <c r="C830" s="449">
        <v>1.86</v>
      </c>
      <c r="D830" s="449">
        <v>1.62</v>
      </c>
      <c r="E830" s="449">
        <v>1.36</v>
      </c>
      <c r="F830" s="449">
        <v>1.22</v>
      </c>
      <c r="G830" s="449">
        <v>1.1299999999999999</v>
      </c>
      <c r="H830" s="449">
        <v>0.91</v>
      </c>
      <c r="I830" s="449">
        <v>0.78</v>
      </c>
      <c r="J830" s="449">
        <v>0.66</v>
      </c>
      <c r="K830" s="449">
        <v>0.47</v>
      </c>
      <c r="L830" s="449">
        <v>0.34</v>
      </c>
      <c r="M830" s="449">
        <v>0.28999999999999998</v>
      </c>
      <c r="N830" s="449">
        <f>IF(P$773=O$773,O830,IF(O830="-",O830,ROUND(O830-((O830-P830)/(P$773-O$773))*(N$773-O$773),LamtronHeso)))</f>
        <v>1.7618</v>
      </c>
      <c r="O830" s="449">
        <f>IF(O$773=10,C830,HLOOKUP($O$773,$D$773:$M$838,58,TRUE))</f>
        <v>1.86</v>
      </c>
      <c r="P830" s="450">
        <f>IF(P$773=10,C830,HLOOKUP($P$773,$D$773:$M$838,58,TRUE))</f>
        <v>1.62</v>
      </c>
      <c r="R830" s="12">
        <v>58</v>
      </c>
    </row>
    <row r="831" spans="1:18">
      <c r="A831" s="451" t="s">
        <v>1133</v>
      </c>
      <c r="B831" s="452" t="s">
        <v>1089</v>
      </c>
      <c r="C831" s="452">
        <v>1.62</v>
      </c>
      <c r="D831" s="452">
        <v>1.39</v>
      </c>
      <c r="E831" s="452">
        <v>1.19</v>
      </c>
      <c r="F831" s="452">
        <v>1.07</v>
      </c>
      <c r="G831" s="452">
        <v>0.97</v>
      </c>
      <c r="H831" s="452">
        <v>0.8</v>
      </c>
      <c r="I831" s="452">
        <v>0.7</v>
      </c>
      <c r="J831" s="452">
        <v>0.56000000000000005</v>
      </c>
      <c r="K831" s="452">
        <v>0.41</v>
      </c>
      <c r="L831" s="452">
        <v>0.28999999999999998</v>
      </c>
      <c r="M831" s="452">
        <v>0.25</v>
      </c>
      <c r="N831" s="452">
        <f>IF(P$773=O$773,O831,IF(O831="-",O831,ROUND(O831-((O831-P831)/(P$773-O$773))*(N$773-O$773),LamtronHeso)))</f>
        <v>1.5259</v>
      </c>
      <c r="O831" s="452">
        <f>IF(O$773=10,C831,HLOOKUP($O$773,$D$773:$M$838,59,TRUE))</f>
        <v>1.62</v>
      </c>
      <c r="P831" s="452">
        <f>IF(P$773=10,C831,HLOOKUP($P$773,$D$773:$M$838,59,TRUE))</f>
        <v>1.39</v>
      </c>
      <c r="R831" s="12">
        <v>59</v>
      </c>
    </row>
    <row r="832" spans="1:18">
      <c r="A832" s="448" t="s">
        <v>1134</v>
      </c>
      <c r="B832" s="449" t="s">
        <v>1091</v>
      </c>
      <c r="C832" s="449">
        <v>1.45</v>
      </c>
      <c r="D832" s="449">
        <v>1.23</v>
      </c>
      <c r="E832" s="449">
        <v>1.01</v>
      </c>
      <c r="F832" s="449">
        <v>0.92</v>
      </c>
      <c r="G832" s="449">
        <v>0.8</v>
      </c>
      <c r="H832" s="449">
        <v>0.7</v>
      </c>
      <c r="I832" s="449">
        <v>0.57999999999999996</v>
      </c>
      <c r="J832" s="449" t="s">
        <v>1083</v>
      </c>
      <c r="K832" s="449" t="s">
        <v>1083</v>
      </c>
      <c r="L832" s="449" t="s">
        <v>1083</v>
      </c>
      <c r="M832" s="449" t="s">
        <v>1083</v>
      </c>
      <c r="N832" s="449">
        <f>IF(P$773=O$773,O832,IF(O832="-",O832,ROUND(O832-((O832-P832)/(P$773-O$773))*(N$773-O$773),LamtronHeso)))</f>
        <v>1.3599000000000001</v>
      </c>
      <c r="O832" s="449">
        <f>IF(O$773=10,C832,HLOOKUP($O$773,$D$773:$M$838,60,TRUE))</f>
        <v>1.45</v>
      </c>
      <c r="P832" s="450">
        <f>IF(P$773=10,C832,HLOOKUP($P$773,$D$773:$M$838,60,TRUE))</f>
        <v>1.23</v>
      </c>
      <c r="R832" s="12">
        <v>60</v>
      </c>
    </row>
    <row r="833" spans="1:18">
      <c r="A833" s="451" t="s">
        <v>1135</v>
      </c>
      <c r="B833" s="459" t="s">
        <v>1174</v>
      </c>
      <c r="C833" s="451"/>
      <c r="D833" s="452"/>
      <c r="E833" s="451"/>
      <c r="F833" s="452"/>
      <c r="G833" s="451"/>
      <c r="H833" s="452"/>
      <c r="I833" s="451"/>
      <c r="J833" s="452"/>
      <c r="K833" s="451"/>
      <c r="L833" s="452"/>
      <c r="M833" s="451"/>
      <c r="N833" s="451"/>
      <c r="O833" s="451"/>
      <c r="P833" s="451"/>
      <c r="R833" s="12">
        <v>61</v>
      </c>
    </row>
    <row r="834" spans="1:18">
      <c r="A834" s="448" t="s">
        <v>1136</v>
      </c>
      <c r="B834" s="449" t="s">
        <v>1082</v>
      </c>
      <c r="C834" s="449">
        <v>3.23</v>
      </c>
      <c r="D834" s="449">
        <v>2.79</v>
      </c>
      <c r="E834" s="449">
        <v>2.35</v>
      </c>
      <c r="F834" s="449">
        <v>2.13</v>
      </c>
      <c r="G834" s="449">
        <v>1.95</v>
      </c>
      <c r="H834" s="449">
        <v>1.64</v>
      </c>
      <c r="I834" s="449">
        <v>1.39</v>
      </c>
      <c r="J834" s="449">
        <v>1.19</v>
      </c>
      <c r="K834" s="449">
        <v>0.9</v>
      </c>
      <c r="L834" s="449">
        <v>0.7</v>
      </c>
      <c r="M834" s="449">
        <v>0.63</v>
      </c>
      <c r="N834" s="449">
        <f>IF(P$773=O$773,O834,IF(O834="-",O834,ROUND(O834-((O834-P834)/(P$773-O$773))*(N$773-O$773),LamtronHeso)))</f>
        <v>3.0499000000000001</v>
      </c>
      <c r="O834" s="449">
        <f>IF(O$773=10,C834,HLOOKUP($O$773,$D$773:$M$838,62,TRUE))</f>
        <v>3.23</v>
      </c>
      <c r="P834" s="450">
        <f>IF(P$773=10,C834,HLOOKUP($P$773,$D$773:$M$838,62,TRUE))</f>
        <v>2.79</v>
      </c>
      <c r="R834" s="12">
        <v>62</v>
      </c>
    </row>
    <row r="835" spans="1:18">
      <c r="A835" s="451" t="s">
        <v>1137</v>
      </c>
      <c r="B835" s="452" t="s">
        <v>1085</v>
      </c>
      <c r="C835" s="452">
        <v>3.01</v>
      </c>
      <c r="D835" s="452">
        <v>2.63</v>
      </c>
      <c r="E835" s="452">
        <v>2.21</v>
      </c>
      <c r="F835" s="452">
        <v>1.99</v>
      </c>
      <c r="G835" s="452">
        <v>1.82</v>
      </c>
      <c r="H835" s="452">
        <v>1.49</v>
      </c>
      <c r="I835" s="452">
        <v>1.28</v>
      </c>
      <c r="J835" s="452">
        <v>1.07</v>
      </c>
      <c r="K835" s="452">
        <v>0.79</v>
      </c>
      <c r="L835" s="452">
        <v>0.57999999999999996</v>
      </c>
      <c r="M835" s="452">
        <v>0.49</v>
      </c>
      <c r="N835" s="452">
        <f>IF(P$773=O$773,O835,IF(O835="-",O835,ROUND(O835-((O835-P835)/(P$773-O$773))*(N$773-O$773),LamtronHeso)))</f>
        <v>2.8544999999999998</v>
      </c>
      <c r="O835" s="452">
        <f>IF(O$773=10,C835,HLOOKUP($O$773,$D$773:$M$838,63,TRUE))</f>
        <v>3.01</v>
      </c>
      <c r="P835" s="452">
        <f>IF(P$773=10,C835,HLOOKUP($P$773,$D$773:$M$838,63,TRUE))</f>
        <v>2.63</v>
      </c>
      <c r="R835" s="12">
        <v>63</v>
      </c>
    </row>
    <row r="836" spans="1:18">
      <c r="A836" s="448" t="s">
        <v>1138</v>
      </c>
      <c r="B836" s="449" t="s">
        <v>1087</v>
      </c>
      <c r="C836" s="449">
        <v>2.68</v>
      </c>
      <c r="D836" s="449">
        <v>2.33</v>
      </c>
      <c r="E836" s="449">
        <v>1.97</v>
      </c>
      <c r="F836" s="449">
        <v>1.77</v>
      </c>
      <c r="G836" s="449">
        <v>1.58</v>
      </c>
      <c r="H836" s="449">
        <v>1.32</v>
      </c>
      <c r="I836" s="449">
        <v>1.1399999999999999</v>
      </c>
      <c r="J836" s="449">
        <v>0.92</v>
      </c>
      <c r="K836" s="449">
        <v>0.7</v>
      </c>
      <c r="L836" s="449">
        <v>0.51</v>
      </c>
      <c r="M836" s="449">
        <v>0.43</v>
      </c>
      <c r="N836" s="449">
        <f>IF(P$773=O$773,O836,IF(O836="-",O836,ROUND(O836-((O836-P836)/(P$773-O$773))*(N$773-O$773),LamtronHeso)))</f>
        <v>2.5367000000000002</v>
      </c>
      <c r="O836" s="449">
        <f>IF(O$773=10,C836,HLOOKUP($O$773,$D$773:$M$838,64,TRUE))</f>
        <v>2.68</v>
      </c>
      <c r="P836" s="450">
        <f>IF(P$773=10,C836,HLOOKUP($P$773,$D$773:$M$838,64,TRUE))</f>
        <v>2.33</v>
      </c>
      <c r="R836" s="12">
        <v>64</v>
      </c>
    </row>
    <row r="837" spans="1:18">
      <c r="A837" s="451" t="s">
        <v>1139</v>
      </c>
      <c r="B837" s="452" t="s">
        <v>1089</v>
      </c>
      <c r="C837" s="452">
        <v>2.36</v>
      </c>
      <c r="D837" s="452">
        <v>2.0099999999999998</v>
      </c>
      <c r="E837" s="452">
        <v>1.72</v>
      </c>
      <c r="F837" s="452">
        <v>1.55</v>
      </c>
      <c r="G837" s="452">
        <v>1.39</v>
      </c>
      <c r="H837" s="452">
        <v>1.1599999999999999</v>
      </c>
      <c r="I837" s="452">
        <v>1.02</v>
      </c>
      <c r="J837" s="452">
        <v>0.81</v>
      </c>
      <c r="K837" s="452">
        <v>0.61</v>
      </c>
      <c r="L837" s="452">
        <v>0.44</v>
      </c>
      <c r="M837" s="452">
        <v>0.36</v>
      </c>
      <c r="N837" s="452">
        <f>IF(P$773=O$773,O837,IF(O837="-",O837,ROUND(O837-((O837-P837)/(P$773-O$773))*(N$773-O$773),LamtronHeso)))</f>
        <v>2.2166999999999999</v>
      </c>
      <c r="O837" s="452">
        <f>IF(O$773=10,C837,HLOOKUP($O$773,$D$773:$M$838,65,TRUE))</f>
        <v>2.36</v>
      </c>
      <c r="P837" s="452">
        <f>IF(P$773=10,C837,HLOOKUP($P$773,$D$773:$M$838,65,TRUE))</f>
        <v>2.0099999999999998</v>
      </c>
      <c r="R837" s="12">
        <v>65</v>
      </c>
    </row>
    <row r="838" spans="1:18">
      <c r="A838" s="465" t="s">
        <v>1140</v>
      </c>
      <c r="B838" s="454" t="s">
        <v>1091</v>
      </c>
      <c r="C838" s="454">
        <v>2.0699999999999998</v>
      </c>
      <c r="D838" s="454">
        <v>1.76</v>
      </c>
      <c r="E838" s="454">
        <v>1.49</v>
      </c>
      <c r="F838" s="454">
        <v>1.35</v>
      </c>
      <c r="G838" s="454">
        <v>1.1499999999999999</v>
      </c>
      <c r="H838" s="454">
        <v>0.98</v>
      </c>
      <c r="I838" s="454" t="s">
        <v>1083</v>
      </c>
      <c r="J838" s="454" t="s">
        <v>1083</v>
      </c>
      <c r="K838" s="454" t="s">
        <v>1083</v>
      </c>
      <c r="L838" s="454" t="s">
        <v>1083</v>
      </c>
      <c r="M838" s="454" t="s">
        <v>1083</v>
      </c>
      <c r="N838" s="449">
        <f>IF(P$773=O$773,O838,IF(O838="-",O838,ROUND(O838-((O838-P838)/(P$773-O$773))*(N$773-O$773),LamtronHeso)))</f>
        <v>1.9431</v>
      </c>
      <c r="O838" s="449">
        <f>IF(O$773=10,C838,HLOOKUP($O$773,$D$773:$M$838,66,TRUE))</f>
        <v>2.0699999999999998</v>
      </c>
      <c r="P838" s="450">
        <f>IF(P$773=10,C838,HLOOKUP($P$773,$D$773:$M$838,66,TRUE))</f>
        <v>1.76</v>
      </c>
      <c r="R838" s="12">
        <v>66</v>
      </c>
    </row>
    <row r="840" spans="1:18" ht="19.5" thickBot="1">
      <c r="A840" s="442" t="s">
        <v>1237</v>
      </c>
      <c r="B840" s="442"/>
      <c r="C840" s="442"/>
      <c r="D840" s="442"/>
      <c r="E840" s="442"/>
      <c r="F840" s="442"/>
      <c r="G840" s="442"/>
      <c r="H840" s="442"/>
      <c r="I840" s="443" t="s">
        <v>1176</v>
      </c>
    </row>
    <row r="841" spans="1:18" ht="14.5" thickTop="1">
      <c r="L841" s="444"/>
      <c r="M841" s="444"/>
      <c r="Q841" s="441" t="s">
        <v>1055</v>
      </c>
    </row>
    <row r="842" spans="1:18" ht="15" customHeight="1">
      <c r="A842" s="963" t="s">
        <v>43</v>
      </c>
      <c r="B842" s="963" t="s">
        <v>1056</v>
      </c>
      <c r="C842" s="965" t="s">
        <v>1057</v>
      </c>
      <c r="D842" s="966"/>
      <c r="E842" s="966"/>
      <c r="F842" s="966"/>
      <c r="G842" s="966"/>
      <c r="H842" s="966"/>
      <c r="I842" s="966"/>
      <c r="J842" s="966"/>
      <c r="K842" s="966"/>
      <c r="L842" s="966"/>
      <c r="M842" s="966"/>
      <c r="N842" s="967"/>
      <c r="O842" s="456" t="s">
        <v>703</v>
      </c>
      <c r="P842" s="456" t="s">
        <v>1058</v>
      </c>
      <c r="Q842" s="456" t="s">
        <v>1059</v>
      </c>
    </row>
    <row r="843" spans="1:18">
      <c r="A843" s="964"/>
      <c r="B843" s="964"/>
      <c r="C843" s="445" t="s">
        <v>1164</v>
      </c>
      <c r="D843" s="445">
        <v>20</v>
      </c>
      <c r="E843" s="445">
        <v>50</v>
      </c>
      <c r="F843" s="445">
        <v>100</v>
      </c>
      <c r="G843" s="445">
        <v>200</v>
      </c>
      <c r="H843" s="445">
        <v>500</v>
      </c>
      <c r="I843" s="467">
        <v>1000</v>
      </c>
      <c r="J843" s="446">
        <v>2000</v>
      </c>
      <c r="K843" s="446">
        <v>5000</v>
      </c>
      <c r="L843" s="446">
        <v>10000</v>
      </c>
      <c r="M843" s="446">
        <v>20000</v>
      </c>
      <c r="N843" s="446">
        <v>30000</v>
      </c>
      <c r="O843" s="445">
        <f>$C$2+$C$3</f>
        <v>17.99329461</v>
      </c>
      <c r="P843" s="445">
        <f>IF(O843&lt;D843,15,IF(O843&gt;N843,N843,HLOOKUP(O843,D843:N843,1)))</f>
        <v>15</v>
      </c>
      <c r="Q843" s="447">
        <f>IF(O843&lt;15,15,IF(O843&lt;20,20,IF(O843&gt;N843,N843,INDEX(D843:N843,MATCH(O843,D843:N843,1)+1))))</f>
        <v>20</v>
      </c>
    </row>
    <row r="844" spans="1:18">
      <c r="A844" s="448">
        <v>1</v>
      </c>
      <c r="B844" s="449" t="s">
        <v>1061</v>
      </c>
      <c r="C844" s="449">
        <v>7.0999999999999994E-2</v>
      </c>
      <c r="D844" s="449">
        <v>5.8999999999999997E-2</v>
      </c>
      <c r="E844" s="449">
        <v>4.8000000000000001E-2</v>
      </c>
      <c r="F844" s="449">
        <v>3.4000000000000002E-2</v>
      </c>
      <c r="G844" s="449">
        <v>2.5000000000000001E-2</v>
      </c>
      <c r="H844" s="449">
        <v>1.6E-2</v>
      </c>
      <c r="I844" s="449">
        <v>1.4E-2</v>
      </c>
      <c r="J844" s="449">
        <v>1.2E-2</v>
      </c>
      <c r="K844" s="449">
        <v>8.9999999999999993E-3</v>
      </c>
      <c r="L844" s="449">
        <v>7.0000000000000001E-3</v>
      </c>
      <c r="M844" s="449">
        <v>5.0000000000000001E-3</v>
      </c>
      <c r="N844" s="449">
        <v>4.0000000000000001E-3</v>
      </c>
      <c r="O844" s="449">
        <f>IF(Q$843=P$843,P844,ROUND(P844-((P844-Q844)/(Q$843-P$843))*(O$843-P$843),LamtronHeso))</f>
        <v>6.3799999999999996E-2</v>
      </c>
      <c r="P844" s="449">
        <f>IF(P$843=0,0,IF(P$843=15,C844,HLOOKUP($P$843,$D$843:$N$848,2,TRUE)))</f>
        <v>7.0999999999999994E-2</v>
      </c>
      <c r="Q844" s="450">
        <f>IF(Q$843=0,0,IF(Q$843=15,C844,HLOOKUP($Q$843,$D$843:$N$848,2,TRUE)))</f>
        <v>5.8999999999999997E-2</v>
      </c>
    </row>
    <row r="845" spans="1:18">
      <c r="A845" s="451">
        <v>2</v>
      </c>
      <c r="B845" s="452" t="s">
        <v>1062</v>
      </c>
      <c r="C845" s="452">
        <v>9.8000000000000004E-2</v>
      </c>
      <c r="D845" s="452">
        <v>8.3000000000000004E-2</v>
      </c>
      <c r="E845" s="452">
        <v>6.7000000000000004E-2</v>
      </c>
      <c r="F845" s="452">
        <v>4.9000000000000002E-2</v>
      </c>
      <c r="G845" s="452">
        <v>3.6999999999999998E-2</v>
      </c>
      <c r="H845" s="452">
        <v>2.8000000000000001E-2</v>
      </c>
      <c r="I845" s="452">
        <v>2.5000000000000001E-2</v>
      </c>
      <c r="J845" s="452">
        <v>0.02</v>
      </c>
      <c r="K845" s="452">
        <v>1.4999999999999999E-2</v>
      </c>
      <c r="L845" s="452">
        <v>0.01</v>
      </c>
      <c r="M845" s="452">
        <v>7.0000000000000001E-3</v>
      </c>
      <c r="N845" s="452">
        <v>5.0000000000000001E-3</v>
      </c>
      <c r="O845" s="452">
        <f>IF(Q$843=P$843,P845,ROUND(P845-((P845-Q845)/(Q$843-P$843))*(O$843-P$843),LamtronHeso))</f>
        <v>8.8999999999999996E-2</v>
      </c>
      <c r="P845" s="452">
        <f>IF(P$843=0,0,IF(P$843=15,C845,HLOOKUP($P$843,$D$843:$N$848,3,TRUE)))</f>
        <v>9.8000000000000004E-2</v>
      </c>
      <c r="Q845" s="452">
        <f>IF(Q$843=0,0,IF(Q$843=15,C845,HLOOKUP($Q$843,$D$843:$N$848,3,TRUE)))</f>
        <v>8.3000000000000004E-2</v>
      </c>
    </row>
    <row r="846" spans="1:18">
      <c r="A846" s="448">
        <v>3</v>
      </c>
      <c r="B846" s="449" t="s">
        <v>1063</v>
      </c>
      <c r="C846" s="449">
        <v>5.3999999999999999E-2</v>
      </c>
      <c r="D846" s="449">
        <v>4.9000000000000002E-2</v>
      </c>
      <c r="E846" s="449">
        <v>3.9E-2</v>
      </c>
      <c r="F846" s="449">
        <v>0.03</v>
      </c>
      <c r="G846" s="449">
        <v>0.02</v>
      </c>
      <c r="H846" s="449">
        <v>1.2999999999999999E-2</v>
      </c>
      <c r="I846" s="449">
        <v>1.0999999999999999E-2</v>
      </c>
      <c r="J846" s="449">
        <v>8.9999999999999993E-3</v>
      </c>
      <c r="K846" s="449">
        <v>7.0000000000000001E-3</v>
      </c>
      <c r="L846" s="449">
        <v>5.0000000000000001E-3</v>
      </c>
      <c r="M846" s="449">
        <v>4.0000000000000001E-3</v>
      </c>
      <c r="N846" s="449">
        <v>3.0000000000000001E-3</v>
      </c>
      <c r="O846" s="449">
        <f>IF(Q$843=P$843,P846,ROUND(P846-((P846-Q846)/(Q$843-P$843))*(O$843-P$843),LamtronHeso))</f>
        <v>5.0999999999999997E-2</v>
      </c>
      <c r="P846" s="449">
        <f>IF(P$843=0,0,IF(P$843=15,C846,HLOOKUP($P$843,$D$843:$N$848,4,TRUE)))</f>
        <v>5.3999999999999999E-2</v>
      </c>
      <c r="Q846" s="450">
        <f>IF(Q$843=0,0,IF(Q$843=15,C846,HLOOKUP($Q$843,$D$843:$N$848,4,TRUE)))</f>
        <v>4.9000000000000002E-2</v>
      </c>
    </row>
    <row r="847" spans="1:18">
      <c r="A847" s="451">
        <v>4</v>
      </c>
      <c r="B847" s="464" t="s">
        <v>1161</v>
      </c>
      <c r="C847" s="452">
        <v>6.4000000000000001E-2</v>
      </c>
      <c r="D847" s="452">
        <v>5.8000000000000003E-2</v>
      </c>
      <c r="E847" s="452">
        <v>4.7E-2</v>
      </c>
      <c r="F847" s="452">
        <v>3.3000000000000002E-2</v>
      </c>
      <c r="G847" s="452">
        <v>2.4E-2</v>
      </c>
      <c r="H847" s="452">
        <v>1.4999999999999999E-2</v>
      </c>
      <c r="I847" s="452">
        <v>1.2999999999999999E-2</v>
      </c>
      <c r="J847" s="452">
        <v>1.0999999999999999E-2</v>
      </c>
      <c r="K847" s="452">
        <v>8.9999999999999993E-3</v>
      </c>
      <c r="L847" s="452">
        <v>6.0000000000000001E-3</v>
      </c>
      <c r="M847" s="452">
        <v>5.0000000000000001E-3</v>
      </c>
      <c r="N847" s="452">
        <v>4.0000000000000001E-3</v>
      </c>
      <c r="O847" s="452">
        <f>IF(Q$843=P$843,P847,ROUND(P847-((P847-Q847)/(Q$843-P$843))*(O$843-P$843),LamtronHeso))</f>
        <v>6.0400000000000002E-2</v>
      </c>
      <c r="P847" s="452">
        <f>IF(P$843=0,0,IF(P$843=15,C847,HLOOKUP($P$843,$D$843:$N$848,5,TRUE)))</f>
        <v>6.4000000000000001E-2</v>
      </c>
      <c r="Q847" s="452">
        <f>IF(Q$843=0,0,IF(Q$843=15,C847,HLOOKUP($Q$843,$D$843:$N$848,5,TRUE)))</f>
        <v>5.8000000000000003E-2</v>
      </c>
    </row>
    <row r="848" spans="1:18">
      <c r="A848" s="465">
        <v>5</v>
      </c>
      <c r="B848" s="454" t="s">
        <v>1065</v>
      </c>
      <c r="C848" s="454">
        <v>5.6000000000000001E-2</v>
      </c>
      <c r="D848" s="454">
        <v>5.0999999999999997E-2</v>
      </c>
      <c r="E848" s="454">
        <v>4.1000000000000002E-2</v>
      </c>
      <c r="F848" s="454">
        <v>3.2000000000000001E-2</v>
      </c>
      <c r="G848" s="454">
        <v>2.1000000000000001E-2</v>
      </c>
      <c r="H848" s="454">
        <v>1.2999999999999999E-2</v>
      </c>
      <c r="I848" s="454">
        <v>1.2E-2</v>
      </c>
      <c r="J848" s="454">
        <v>0.01</v>
      </c>
      <c r="K848" s="454">
        <v>8.0000000000000002E-3</v>
      </c>
      <c r="L848" s="454">
        <v>5.0000000000000001E-3</v>
      </c>
      <c r="M848" s="454">
        <v>4.0000000000000001E-3</v>
      </c>
      <c r="N848" s="454">
        <v>3.0000000000000001E-3</v>
      </c>
      <c r="O848" s="449">
        <f>IF(Q$843=P$843,P848,ROUND(P848-((P848-Q848)/(Q$843-P$843))*(O$843-P$843),LamtronHeso))</f>
        <v>5.2999999999999999E-2</v>
      </c>
      <c r="P848" s="449">
        <f>IF(P$843=0,0,IF(P$843=15,C848,HLOOKUP($P$843,$D$843:$N$848,6,TRUE)))</f>
        <v>5.6000000000000001E-2</v>
      </c>
      <c r="Q848" s="450">
        <f>IF(Q$843=0,0,IF(Q$843=15,C848,HLOOKUP($Q$843,$D$843:$N$848,6,TRUE)))</f>
        <v>5.0999999999999997E-2</v>
      </c>
    </row>
    <row r="850" spans="1:17">
      <c r="A850" s="12" t="s">
        <v>1259</v>
      </c>
    </row>
    <row r="851" spans="1:17">
      <c r="A851" s="468" t="s">
        <v>1178</v>
      </c>
    </row>
    <row r="852" spans="1:17">
      <c r="A852" s="468" t="s">
        <v>1179</v>
      </c>
    </row>
    <row r="853" spans="1:17">
      <c r="A853" s="468" t="s">
        <v>1180</v>
      </c>
    </row>
    <row r="855" spans="1:17" ht="19.5" thickBot="1">
      <c r="A855" s="442" t="s">
        <v>1238</v>
      </c>
      <c r="B855" s="442"/>
      <c r="C855" s="442"/>
      <c r="D855" s="442"/>
      <c r="E855" s="442"/>
      <c r="F855" s="442"/>
      <c r="G855" s="442"/>
      <c r="H855" s="443" t="s">
        <v>1182</v>
      </c>
    </row>
    <row r="856" spans="1:17" ht="14.5" thickTop="1">
      <c r="L856" s="444"/>
      <c r="M856" s="444"/>
      <c r="Q856" s="441" t="s">
        <v>1055</v>
      </c>
    </row>
    <row r="857" spans="1:17">
      <c r="A857" s="963" t="s">
        <v>43</v>
      </c>
      <c r="B857" s="963" t="s">
        <v>1056</v>
      </c>
      <c r="C857" s="965" t="s">
        <v>1057</v>
      </c>
      <c r="D857" s="966"/>
      <c r="E857" s="966"/>
      <c r="F857" s="966"/>
      <c r="G857" s="966"/>
      <c r="H857" s="966"/>
      <c r="I857" s="966"/>
      <c r="J857" s="966"/>
      <c r="K857" s="966"/>
      <c r="L857" s="966"/>
      <c r="M857" s="966"/>
      <c r="N857" s="967"/>
      <c r="O857" s="456" t="s">
        <v>703</v>
      </c>
      <c r="P857" s="456" t="s">
        <v>1058</v>
      </c>
      <c r="Q857" s="456" t="s">
        <v>1059</v>
      </c>
    </row>
    <row r="858" spans="1:17">
      <c r="A858" s="964"/>
      <c r="B858" s="964"/>
      <c r="C858" s="445" t="s">
        <v>1164</v>
      </c>
      <c r="D858" s="445">
        <v>20</v>
      </c>
      <c r="E858" s="445">
        <v>50</v>
      </c>
      <c r="F858" s="445">
        <v>100</v>
      </c>
      <c r="G858" s="445">
        <v>200</v>
      </c>
      <c r="H858" s="445">
        <v>500</v>
      </c>
      <c r="I858" s="467">
        <v>1000</v>
      </c>
      <c r="J858" s="446">
        <v>2000</v>
      </c>
      <c r="K858" s="446">
        <v>5000</v>
      </c>
      <c r="L858" s="446">
        <v>10000</v>
      </c>
      <c r="M858" s="446">
        <v>20000</v>
      </c>
      <c r="N858" s="446">
        <v>30000</v>
      </c>
      <c r="O858" s="445">
        <f>$C$2+$C$3</f>
        <v>17.99329461</v>
      </c>
      <c r="P858" s="445">
        <f>IF(O858&lt;D858,15,IF(O858&gt;N858,N858,HLOOKUP(O858,D858:N858,1)))</f>
        <v>15</v>
      </c>
      <c r="Q858" s="447">
        <f>IF(O858&lt;15,15,IF(O858&lt;20,20,IF(O858&gt;N858,N858,INDEX(D858:N858,MATCH(O858,D858:N858,1)+1))))</f>
        <v>20</v>
      </c>
    </row>
    <row r="859" spans="1:17">
      <c r="A859" s="448">
        <v>1</v>
      </c>
      <c r="B859" s="449" t="s">
        <v>1061</v>
      </c>
      <c r="C859" s="449">
        <v>0.20399999999999999</v>
      </c>
      <c r="D859" s="449">
        <v>0.16800000000000001</v>
      </c>
      <c r="E859" s="449">
        <v>0.13800000000000001</v>
      </c>
      <c r="F859" s="449">
        <v>9.7000000000000003E-2</v>
      </c>
      <c r="G859" s="449">
        <v>7.0000000000000007E-2</v>
      </c>
      <c r="H859" s="449">
        <v>4.5999999999999999E-2</v>
      </c>
      <c r="I859" s="449">
        <v>4.1000000000000002E-2</v>
      </c>
      <c r="J859" s="449">
        <v>3.4000000000000002E-2</v>
      </c>
      <c r="K859" s="449">
        <v>2.5999999999999999E-2</v>
      </c>
      <c r="L859" s="449">
        <v>1.9E-2</v>
      </c>
      <c r="M859" s="449">
        <v>1.4999999999999999E-2</v>
      </c>
      <c r="N859" s="449">
        <v>1.2E-2</v>
      </c>
      <c r="O859" s="449">
        <f>IF(Q$858=P$858,P859,ROUND(P859-((P859-Q859)/(Q$858-P$858))*(O$858-P$858),LamtronHeso))</f>
        <v>0.18240000000000001</v>
      </c>
      <c r="P859" s="449">
        <f>IF(P$581=0,0,IF(P$858=15,C859,HLOOKUP($P$858,$D$858:$N$863,2,TRUE)))</f>
        <v>0.20399999999999999</v>
      </c>
      <c r="Q859" s="449">
        <f>IF(Q$581=0,0,IF(Q$858=15,C859,HLOOKUP($Q$858,$D$858:$N$863,2,TRUE)))</f>
        <v>0.16800000000000001</v>
      </c>
    </row>
    <row r="860" spans="1:17">
      <c r="A860" s="451">
        <v>2</v>
      </c>
      <c r="B860" s="452" t="s">
        <v>1062</v>
      </c>
      <c r="C860" s="452">
        <v>0.28100000000000003</v>
      </c>
      <c r="D860" s="452">
        <v>0.23799999999999999</v>
      </c>
      <c r="E860" s="452">
        <v>0.19</v>
      </c>
      <c r="F860" s="452">
        <v>0.14099999999999999</v>
      </c>
      <c r="G860" s="452">
        <v>0.107</v>
      </c>
      <c r="H860" s="452">
        <v>0.08</v>
      </c>
      <c r="I860" s="452">
        <v>7.0000000000000007E-2</v>
      </c>
      <c r="J860" s="452">
        <v>5.6000000000000001E-2</v>
      </c>
      <c r="K860" s="452">
        <v>4.3999999999999997E-2</v>
      </c>
      <c r="L860" s="452">
        <v>2.9000000000000001E-2</v>
      </c>
      <c r="M860" s="452">
        <v>0.02</v>
      </c>
      <c r="N860" s="452">
        <v>1.4999999999999999E-2</v>
      </c>
      <c r="O860" s="452">
        <f>IF(Q$858=P$858,P860,ROUND(P860-((P860-Q860)/(Q$858-P$858))*(O$858-P$858),LamtronHeso))</f>
        <v>0.25530000000000003</v>
      </c>
      <c r="P860" s="452">
        <f>IF(P$581=0,0,IF(P$858=15,C860,HLOOKUP($P$858,$D$858:$N$863,3,TRUE)))</f>
        <v>0.28100000000000003</v>
      </c>
      <c r="Q860" s="452">
        <f>IF(Q$581=0,0,IF(Q$858=15,C860,HLOOKUP($Q$858,$D$858:$N$863,3,TRUE)))</f>
        <v>0.23799999999999999</v>
      </c>
    </row>
    <row r="861" spans="1:17">
      <c r="A861" s="448">
        <v>3</v>
      </c>
      <c r="B861" s="449" t="s">
        <v>1063</v>
      </c>
      <c r="C861" s="449">
        <v>0.153</v>
      </c>
      <c r="D861" s="449">
        <v>0.13900000000000001</v>
      </c>
      <c r="E861" s="449">
        <v>0.112</v>
      </c>
      <c r="F861" s="449">
        <v>8.6999999999999994E-2</v>
      </c>
      <c r="G861" s="449">
        <v>5.8000000000000003E-2</v>
      </c>
      <c r="H861" s="449">
        <v>3.5999999999999997E-2</v>
      </c>
      <c r="I861" s="449">
        <v>3.2000000000000001E-2</v>
      </c>
      <c r="J861" s="449">
        <v>2.5999999999999999E-2</v>
      </c>
      <c r="K861" s="449">
        <v>0.02</v>
      </c>
      <c r="L861" s="449">
        <v>1.4E-2</v>
      </c>
      <c r="M861" s="449">
        <v>0.01</v>
      </c>
      <c r="N861" s="449">
        <v>8.9999999999999993E-3</v>
      </c>
      <c r="O861" s="449">
        <f>IF(Q$858=P$858,P861,ROUND(P861-((P861-Q861)/(Q$858-P$858))*(O$858-P$858),LamtronHeso))</f>
        <v>0.14460000000000001</v>
      </c>
      <c r="P861" s="449">
        <f>IF(P$581=0,0,IF(P$858=15,C861,HLOOKUP($P$858,$D$858:$N$863,4,TRUE)))</f>
        <v>0.153</v>
      </c>
      <c r="Q861" s="449">
        <f>IF(Q$581=0,0,IF(Q$858=15,C861,HLOOKUP($Q$858,$D$858:$N$863,4,TRUE)))</f>
        <v>0.13900000000000001</v>
      </c>
    </row>
    <row r="862" spans="1:17">
      <c r="A862" s="451">
        <v>4</v>
      </c>
      <c r="B862" s="464" t="s">
        <v>1161</v>
      </c>
      <c r="C862" s="452">
        <v>0.182</v>
      </c>
      <c r="D862" s="452">
        <v>0.16700000000000001</v>
      </c>
      <c r="E862" s="452">
        <v>0.13300000000000001</v>
      </c>
      <c r="F862" s="452">
        <v>9.4E-2</v>
      </c>
      <c r="G862" s="452">
        <v>6.8000000000000005E-2</v>
      </c>
      <c r="H862" s="452">
        <v>4.3999999999999997E-2</v>
      </c>
      <c r="I862" s="452">
        <v>3.6999999999999998E-2</v>
      </c>
      <c r="J862" s="452">
        <v>3.2000000000000001E-2</v>
      </c>
      <c r="K862" s="452">
        <v>2.5999999999999999E-2</v>
      </c>
      <c r="L862" s="452">
        <v>1.7000000000000001E-2</v>
      </c>
      <c r="M862" s="452">
        <v>1.4E-2</v>
      </c>
      <c r="N862" s="452">
        <v>0.01</v>
      </c>
      <c r="O862" s="452">
        <f>IF(Q$858=P$858,P862,ROUND(P862-((P862-Q862)/(Q$858-P$858))*(O$858-P$858),LamtronHeso))</f>
        <v>0.17299999999999999</v>
      </c>
      <c r="P862" s="452">
        <f>IF(P$581=0,0,IF(P$858=15,C862,HLOOKUP($P$858,$D$858:$N$863,5,TRUE)))</f>
        <v>0.182</v>
      </c>
      <c r="Q862" s="452">
        <f>IF(Q$581=0,0,IF(Q$858=15,C862,HLOOKUP($Q$858,$D$858:$N$863,5,TRUE)))</f>
        <v>0.16700000000000001</v>
      </c>
    </row>
    <row r="863" spans="1:17">
      <c r="A863" s="465">
        <v>5</v>
      </c>
      <c r="B863" s="454" t="s">
        <v>1065</v>
      </c>
      <c r="C863" s="454">
        <v>0.16</v>
      </c>
      <c r="D863" s="454">
        <v>0.14499999999999999</v>
      </c>
      <c r="E863" s="454">
        <v>0.11600000000000001</v>
      </c>
      <c r="F863" s="454">
        <v>9.1999999999999998E-2</v>
      </c>
      <c r="G863" s="454">
        <v>0.06</v>
      </c>
      <c r="H863" s="454">
        <v>3.6999999999999998E-2</v>
      </c>
      <c r="I863" s="454">
        <v>3.4000000000000002E-2</v>
      </c>
      <c r="J863" s="454">
        <v>2.9000000000000001E-2</v>
      </c>
      <c r="K863" s="454">
        <v>2.1999999999999999E-2</v>
      </c>
      <c r="L863" s="454">
        <v>1.4999999999999999E-2</v>
      </c>
      <c r="M863" s="454">
        <v>0.01</v>
      </c>
      <c r="N863" s="454">
        <v>8.9999999999999993E-3</v>
      </c>
      <c r="O863" s="449">
        <f>IF(Q$858=P$858,P863,ROUND(P863-((P863-Q863)/(Q$858-P$858))*(O$858-P$858),LamtronHeso))</f>
        <v>0.151</v>
      </c>
      <c r="P863" s="449">
        <f>IF(P$581=0,0,IF(P$858=15,C863,HLOOKUP($P$858,$D$858:$N$863,6,TRUE)))</f>
        <v>0.16</v>
      </c>
      <c r="Q863" s="449">
        <f>IF(Q$581=0,0,IF(Q$858=15,C863,HLOOKUP($Q$858,$D$858:$N$863,6,TRUE)))</f>
        <v>0.14499999999999999</v>
      </c>
    </row>
    <row r="865" spans="1:16">
      <c r="A865" s="468" t="s">
        <v>1260</v>
      </c>
    </row>
    <row r="866" spans="1:16">
      <c r="A866" s="468" t="s">
        <v>1184</v>
      </c>
    </row>
    <row r="867" spans="1:16">
      <c r="A867" s="468" t="s">
        <v>1185</v>
      </c>
    </row>
    <row r="868" spans="1:16">
      <c r="A868" s="468" t="s">
        <v>1180</v>
      </c>
    </row>
    <row r="869" spans="1:16">
      <c r="A869" s="468" t="s">
        <v>1186</v>
      </c>
    </row>
    <row r="870" spans="1:16">
      <c r="A870" s="468"/>
    </row>
    <row r="871" spans="1:16" ht="19.5" thickBot="1">
      <c r="A871" s="442" t="s">
        <v>1187</v>
      </c>
      <c r="B871" s="442"/>
      <c r="C871" s="442"/>
    </row>
    <row r="872" spans="1:16" ht="14.5" thickTop="1">
      <c r="A872" s="468"/>
    </row>
    <row r="873" spans="1:16">
      <c r="A873" s="468" t="s">
        <v>1239</v>
      </c>
    </row>
    <row r="874" spans="1:16">
      <c r="A874" s="468" t="s">
        <v>1261</v>
      </c>
    </row>
    <row r="875" spans="1:16">
      <c r="A875" s="468"/>
    </row>
    <row r="876" spans="1:16" ht="19.5" thickBot="1">
      <c r="A876" s="442" t="s">
        <v>1241</v>
      </c>
      <c r="B876" s="442"/>
      <c r="C876" s="442"/>
      <c r="D876" s="442"/>
      <c r="E876" s="442"/>
      <c r="F876" s="442"/>
      <c r="G876" s="443" t="s">
        <v>1191</v>
      </c>
    </row>
    <row r="877" spans="1:16" ht="14.5" thickTop="1">
      <c r="J877" s="444"/>
      <c r="K877" s="444"/>
      <c r="L877" s="444"/>
      <c r="N877" s="444"/>
      <c r="P877" s="441" t="s">
        <v>1055</v>
      </c>
    </row>
    <row r="878" spans="1:16" ht="31.5" customHeight="1">
      <c r="A878" s="963" t="s">
        <v>43</v>
      </c>
      <c r="B878" s="963" t="s">
        <v>1056</v>
      </c>
      <c r="C878" s="968" t="s">
        <v>1192</v>
      </c>
      <c r="D878" s="969"/>
      <c r="E878" s="969"/>
      <c r="F878" s="969"/>
      <c r="G878" s="969"/>
      <c r="H878" s="969"/>
      <c r="I878" s="969"/>
      <c r="J878" s="969"/>
      <c r="K878" s="969"/>
      <c r="L878" s="969"/>
      <c r="M878" s="969"/>
      <c r="N878" s="456" t="s">
        <v>703</v>
      </c>
      <c r="O878" s="456" t="s">
        <v>1058</v>
      </c>
      <c r="P878" s="456" t="s">
        <v>1059</v>
      </c>
    </row>
    <row r="879" spans="1:16">
      <c r="A879" s="964"/>
      <c r="B879" s="964"/>
      <c r="C879" s="445" t="s">
        <v>1060</v>
      </c>
      <c r="D879" s="445">
        <v>20</v>
      </c>
      <c r="E879" s="445">
        <v>50</v>
      </c>
      <c r="F879" s="445">
        <v>100</v>
      </c>
      <c r="G879" s="445">
        <v>200</v>
      </c>
      <c r="H879" s="445">
        <v>500</v>
      </c>
      <c r="I879" s="467">
        <v>1000</v>
      </c>
      <c r="J879" s="446">
        <v>2000</v>
      </c>
      <c r="K879" s="446">
        <v>5000</v>
      </c>
      <c r="L879" s="446">
        <v>8000</v>
      </c>
      <c r="M879" s="446">
        <v>10000</v>
      </c>
      <c r="N879" s="445">
        <f>$C$2</f>
        <v>14.093294609999999</v>
      </c>
      <c r="O879" s="445">
        <f>IF(N879&lt;D879,10,IF(N879&gt;M879,M879,HLOOKUP(N879,D879:M879,1)))</f>
        <v>10</v>
      </c>
      <c r="P879" s="447">
        <f>IF(N879&lt;10,10,IF(N879&lt;20,20,IF(N879&gt;M879,M879,INDEX(D879:M879,MATCH(N879,D879:M879,1)+1))))</f>
        <v>20</v>
      </c>
    </row>
    <row r="880" spans="1:16">
      <c r="A880" s="448">
        <v>1</v>
      </c>
      <c r="B880" s="449" t="s">
        <v>1061</v>
      </c>
      <c r="C880" s="449">
        <v>0.25800000000000001</v>
      </c>
      <c r="D880" s="449">
        <v>0.223</v>
      </c>
      <c r="E880" s="449">
        <v>0.17199999999999999</v>
      </c>
      <c r="F880" s="449">
        <v>0.14299999999999999</v>
      </c>
      <c r="G880" s="449">
        <v>0.108</v>
      </c>
      <c r="H880" s="449">
        <v>8.3000000000000004E-2</v>
      </c>
      <c r="I880" s="449">
        <v>6.8000000000000005E-2</v>
      </c>
      <c r="J880" s="449">
        <v>4.3999999999999997E-2</v>
      </c>
      <c r="K880" s="449">
        <v>3.3000000000000002E-2</v>
      </c>
      <c r="L880" s="449">
        <v>2.8000000000000001E-2</v>
      </c>
      <c r="M880" s="449">
        <v>2.5999999999999999E-2</v>
      </c>
      <c r="N880" s="449">
        <f>IF(P$879=O$879,O880,ROUND(O880-((O880-P880)/(P$879-O$879))*(N$879-O$879),LamtronHeso))</f>
        <v>0.2437</v>
      </c>
      <c r="O880" s="449">
        <f>IF(O$879=10,C880,HLOOKUP($O$879,$D$879:$M$884,2,TRUE))</f>
        <v>0.25800000000000001</v>
      </c>
      <c r="P880" s="449">
        <f>IF(P$879=10,C880,HLOOKUP($P$879,$D$879:$M$884,2,TRUE))</f>
        <v>0.223</v>
      </c>
    </row>
    <row r="881" spans="1:16">
      <c r="A881" s="451">
        <v>2</v>
      </c>
      <c r="B881" s="452" t="s">
        <v>1062</v>
      </c>
      <c r="C881" s="452">
        <v>0.28999999999999998</v>
      </c>
      <c r="D881" s="452">
        <v>0.252</v>
      </c>
      <c r="E881" s="452">
        <v>0.192</v>
      </c>
      <c r="F881" s="452">
        <v>0.14599999999999999</v>
      </c>
      <c r="G881" s="452">
        <v>0.113</v>
      </c>
      <c r="H881" s="452">
        <v>8.6999999999999994E-2</v>
      </c>
      <c r="I881" s="452">
        <v>6.6000000000000003E-2</v>
      </c>
      <c r="J881" s="452">
        <v>5.2999999999999999E-2</v>
      </c>
      <c r="K881" s="452">
        <v>3.7999999999999999E-2</v>
      </c>
      <c r="L881" s="452">
        <v>3.1E-2</v>
      </c>
      <c r="M881" s="452">
        <v>2.8000000000000001E-2</v>
      </c>
      <c r="N881" s="452">
        <f>IF(P$879=O$879,O881,ROUND(O881-((O881-P881)/(P$879-O$879))*(N$879-O$879),LamtronHeso))</f>
        <v>0.27439999999999998</v>
      </c>
      <c r="O881" s="452">
        <f>IF(O$879=10,C881,HLOOKUP($O$879,$D$879:$M$884,3,TRUE))</f>
        <v>0.28999999999999998</v>
      </c>
      <c r="P881" s="452">
        <f>IF(P$879=10,C881,HLOOKUP($P$879,$D$879:$M$884,3,TRUE))</f>
        <v>0.252</v>
      </c>
    </row>
    <row r="882" spans="1:16">
      <c r="A882" s="448">
        <v>3</v>
      </c>
      <c r="B882" s="449" t="s">
        <v>1063</v>
      </c>
      <c r="C882" s="449">
        <v>0.17</v>
      </c>
      <c r="D882" s="449">
        <v>0.14699999999999999</v>
      </c>
      <c r="E882" s="449">
        <v>0.113</v>
      </c>
      <c r="F882" s="449">
        <v>8.4000000000000005E-2</v>
      </c>
      <c r="G882" s="449">
        <v>7.2999999999999995E-2</v>
      </c>
      <c r="H882" s="449">
        <v>5.5E-2</v>
      </c>
      <c r="I882" s="449">
        <v>4.2000000000000003E-2</v>
      </c>
      <c r="J882" s="449">
        <v>3.5000000000000003E-2</v>
      </c>
      <c r="K882" s="449">
        <v>2.4E-2</v>
      </c>
      <c r="L882" s="449">
        <v>0.02</v>
      </c>
      <c r="M882" s="449">
        <v>1.7000000000000001E-2</v>
      </c>
      <c r="N882" s="449">
        <f>IF(P$879=O$879,O882,ROUND(O882-((O882-P882)/(P$879-O$879))*(N$879-O$879),LamtronHeso))</f>
        <v>0.16059999999999999</v>
      </c>
      <c r="O882" s="449">
        <f>IF(O$879=10,C882,HLOOKUP($O$879,$D$879:$M$884,4,TRUE))</f>
        <v>0.17</v>
      </c>
      <c r="P882" s="449">
        <f>IF(P$879=10,C882,HLOOKUP($P$879,$D$879:$M$884,4,TRUE))</f>
        <v>0.14699999999999999</v>
      </c>
    </row>
    <row r="883" spans="1:16">
      <c r="A883" s="451">
        <v>4</v>
      </c>
      <c r="B883" s="469" t="s">
        <v>1161</v>
      </c>
      <c r="C883" s="452">
        <v>0.189</v>
      </c>
      <c r="D883" s="452">
        <v>0.16300000000000001</v>
      </c>
      <c r="E883" s="452">
        <v>0.125</v>
      </c>
      <c r="F883" s="452">
        <v>9.2999999999999999E-2</v>
      </c>
      <c r="G883" s="452">
        <v>7.2999999999999995E-2</v>
      </c>
      <c r="H883" s="452">
        <v>5.6000000000000001E-2</v>
      </c>
      <c r="I883" s="452">
        <v>4.2999999999999997E-2</v>
      </c>
      <c r="J883" s="452">
        <v>3.5000000000000003E-2</v>
      </c>
      <c r="K883" s="452">
        <v>2.5999999999999999E-2</v>
      </c>
      <c r="L883" s="452">
        <v>2.1999999999999999E-2</v>
      </c>
      <c r="M883" s="452">
        <v>1.9E-2</v>
      </c>
      <c r="N883" s="452">
        <f>IF(P$879=O$879,O883,ROUND(O883-((O883-P883)/(P$879-O$879))*(N$879-O$879),LamtronHeso))</f>
        <v>0.1784</v>
      </c>
      <c r="O883" s="452">
        <f>IF(O$879=10,C883,HLOOKUP($O$879,$D$879:$M$884,5,TRUE))</f>
        <v>0.189</v>
      </c>
      <c r="P883" s="452">
        <f>IF(P$879=10,C883,HLOOKUP($P$879,$D$879:$M$884,5,TRUE))</f>
        <v>0.16300000000000001</v>
      </c>
    </row>
    <row r="884" spans="1:16">
      <c r="A884" s="465">
        <v>5</v>
      </c>
      <c r="B884" s="454" t="s">
        <v>1065</v>
      </c>
      <c r="C884" s="454">
        <v>0.19700000000000001</v>
      </c>
      <c r="D884" s="454">
        <v>0.17199999999999999</v>
      </c>
      <c r="E884" s="454">
        <v>0.13300000000000001</v>
      </c>
      <c r="F884" s="454">
        <v>9.9000000000000005E-2</v>
      </c>
      <c r="G884" s="454">
        <v>7.5999999999999998E-2</v>
      </c>
      <c r="H884" s="454">
        <v>5.8999999999999997E-2</v>
      </c>
      <c r="I884" s="454">
        <v>4.5999999999999999E-2</v>
      </c>
      <c r="J884" s="454">
        <v>0.04</v>
      </c>
      <c r="K884" s="454">
        <v>2.9000000000000001E-2</v>
      </c>
      <c r="L884" s="454">
        <v>2.4E-2</v>
      </c>
      <c r="M884" s="454">
        <v>2.1000000000000001E-2</v>
      </c>
      <c r="N884" s="449">
        <f>IF(P$879=O$879,O884,ROUND(O884-((O884-P884)/(P$879-O$879))*(N$879-O$879),LamtronHeso))</f>
        <v>0.18679999999999999</v>
      </c>
      <c r="O884" s="449">
        <f>IF(O$879=10,C884,HLOOKUP($O$879,$D$879:$M$884,6,TRUE))</f>
        <v>0.19700000000000001</v>
      </c>
      <c r="P884" s="449">
        <f>IF(P$879=10,C884,HLOOKUP($P$879,$D$879:$M$884,6,TRUE))</f>
        <v>0.17199999999999999</v>
      </c>
    </row>
    <row r="886" spans="1:16">
      <c r="A886" s="444" t="s">
        <v>1193</v>
      </c>
    </row>
    <row r="887" spans="1:16">
      <c r="A887" s="468" t="s">
        <v>1194</v>
      </c>
    </row>
    <row r="888" spans="1:16">
      <c r="A888" s="468" t="s">
        <v>1262</v>
      </c>
    </row>
    <row r="889" spans="1:16">
      <c r="A889" s="468" t="s">
        <v>1263</v>
      </c>
    </row>
    <row r="890" spans="1:16">
      <c r="A890" s="468" t="s">
        <v>1195</v>
      </c>
    </row>
    <row r="891" spans="1:16">
      <c r="A891" s="468" t="s">
        <v>1196</v>
      </c>
    </row>
    <row r="893" spans="1:16" ht="19.5" thickBot="1">
      <c r="A893" s="442" t="s">
        <v>1242</v>
      </c>
      <c r="B893" s="442"/>
      <c r="C893" s="442"/>
      <c r="D893" s="442"/>
      <c r="E893" s="442"/>
      <c r="F893" s="442"/>
      <c r="G893" s="443" t="s">
        <v>1147</v>
      </c>
    </row>
    <row r="894" spans="1:16" ht="14.5" thickTop="1">
      <c r="J894" s="444"/>
      <c r="K894" s="444"/>
      <c r="L894" s="444"/>
      <c r="M894" s="444"/>
      <c r="N894" s="444"/>
      <c r="P894" s="441" t="s">
        <v>1055</v>
      </c>
    </row>
    <row r="895" spans="1:16" ht="29.25" customHeight="1">
      <c r="A895" s="963" t="s">
        <v>43</v>
      </c>
      <c r="B895" s="963" t="s">
        <v>1056</v>
      </c>
      <c r="C895" s="968" t="s">
        <v>1192</v>
      </c>
      <c r="D895" s="969"/>
      <c r="E895" s="969"/>
      <c r="F895" s="969"/>
      <c r="G895" s="969"/>
      <c r="H895" s="969"/>
      <c r="I895" s="969"/>
      <c r="J895" s="969"/>
      <c r="K895" s="969"/>
      <c r="L895" s="969"/>
      <c r="M895" s="969"/>
      <c r="N895" s="456" t="s">
        <v>703</v>
      </c>
      <c r="O895" s="456" t="s">
        <v>1058</v>
      </c>
      <c r="P895" s="456" t="s">
        <v>1059</v>
      </c>
    </row>
    <row r="896" spans="1:16">
      <c r="A896" s="964"/>
      <c r="B896" s="964"/>
      <c r="C896" s="445" t="s">
        <v>1060</v>
      </c>
      <c r="D896" s="445">
        <v>20</v>
      </c>
      <c r="E896" s="445">
        <v>50</v>
      </c>
      <c r="F896" s="445">
        <v>100</v>
      </c>
      <c r="G896" s="445">
        <v>200</v>
      </c>
      <c r="H896" s="445">
        <v>500</v>
      </c>
      <c r="I896" s="467">
        <v>1000</v>
      </c>
      <c r="J896" s="446">
        <v>2000</v>
      </c>
      <c r="K896" s="446">
        <v>5000</v>
      </c>
      <c r="L896" s="446">
        <v>8000</v>
      </c>
      <c r="M896" s="446">
        <v>10000</v>
      </c>
      <c r="N896" s="445">
        <f>$C$2</f>
        <v>14.093294609999999</v>
      </c>
      <c r="O896" s="445">
        <f>IF(N896&lt;D896,10,IF(N896&gt;M896,M896,HLOOKUP(N896,D896:M896,1)))</f>
        <v>10</v>
      </c>
      <c r="P896" s="447">
        <f>IF(N896&lt;10,10,IF(N896&lt;20,20,IF(N896&gt;M896,M896,INDEX(D896:M896,MATCH(N896,D896:M896,1)+1))))</f>
        <v>20</v>
      </c>
    </row>
    <row r="897" spans="1:16">
      <c r="A897" s="448">
        <v>1</v>
      </c>
      <c r="B897" s="449" t="s">
        <v>1061</v>
      </c>
      <c r="C897" s="449">
        <v>0.25</v>
      </c>
      <c r="D897" s="449">
        <v>0.219</v>
      </c>
      <c r="E897" s="449">
        <v>0.16600000000000001</v>
      </c>
      <c r="F897" s="449">
        <v>0.14000000000000001</v>
      </c>
      <c r="G897" s="449">
        <v>0.105</v>
      </c>
      <c r="H897" s="449">
        <v>7.6999999999999999E-2</v>
      </c>
      <c r="I897" s="449">
        <v>6.4000000000000001E-2</v>
      </c>
      <c r="J897" s="449">
        <v>4.2999999999999997E-2</v>
      </c>
      <c r="K897" s="449">
        <v>3.2000000000000001E-2</v>
      </c>
      <c r="L897" s="449">
        <v>2.7E-2</v>
      </c>
      <c r="M897" s="449">
        <v>2.5000000000000001E-2</v>
      </c>
      <c r="N897" s="449">
        <f>IF(P$896=O$896,O897,ROUND(O897-((O897-P897)/(P$896-O$896))*(N$896-O$896),LamtronHeso))</f>
        <v>0.23730000000000001</v>
      </c>
      <c r="O897" s="449">
        <f>IF(O$896=10,C897,HLOOKUP($O$896,$D$896:$M$901,2,TRUE))</f>
        <v>0.25</v>
      </c>
      <c r="P897" s="449">
        <f>IF(P$896=10,C897,HLOOKUP($P$896,$D$896:$M$901,2,TRUE))</f>
        <v>0.219</v>
      </c>
    </row>
    <row r="898" spans="1:16">
      <c r="A898" s="451">
        <v>2</v>
      </c>
      <c r="B898" s="452" t="s">
        <v>1062</v>
      </c>
      <c r="C898" s="452">
        <v>0.28199999999999997</v>
      </c>
      <c r="D898" s="452">
        <v>0.24399999999999999</v>
      </c>
      <c r="E898" s="452">
        <v>0.185</v>
      </c>
      <c r="F898" s="452">
        <v>0.14099999999999999</v>
      </c>
      <c r="G898" s="452">
        <v>0.108</v>
      </c>
      <c r="H898" s="452">
        <v>8.3000000000000004E-2</v>
      </c>
      <c r="I898" s="452">
        <v>6.2E-2</v>
      </c>
      <c r="J898" s="452">
        <v>0.05</v>
      </c>
      <c r="K898" s="452">
        <v>3.4000000000000002E-2</v>
      </c>
      <c r="L898" s="452">
        <v>0.03</v>
      </c>
      <c r="M898" s="452">
        <v>2.7E-2</v>
      </c>
      <c r="N898" s="452">
        <f>IF(P$896=O$896,O898,ROUND(O898-((O898-P898)/(P$896-O$896))*(N$896-O$896),LamtronHeso))</f>
        <v>0.26640000000000003</v>
      </c>
      <c r="O898" s="452">
        <f>IF(O$896=10,C898,HLOOKUP($O$896,$D$896:$M$901,3,TRUE))</f>
        <v>0.28199999999999997</v>
      </c>
      <c r="P898" s="452">
        <f>IF(P$896=10,C898,HLOOKUP($P$896,$D$896:$M$901,3,TRUE))</f>
        <v>0.24399999999999999</v>
      </c>
    </row>
    <row r="899" spans="1:16">
      <c r="A899" s="448">
        <v>3</v>
      </c>
      <c r="B899" s="449" t="s">
        <v>1063</v>
      </c>
      <c r="C899" s="449">
        <v>0.16600000000000001</v>
      </c>
      <c r="D899" s="449">
        <v>0.14199999999999999</v>
      </c>
      <c r="E899" s="449">
        <v>0.106</v>
      </c>
      <c r="F899" s="449">
        <v>8.2000000000000003E-2</v>
      </c>
      <c r="G899" s="449">
        <v>6.9000000000000006E-2</v>
      </c>
      <c r="H899" s="449">
        <v>5.1999999999999998E-2</v>
      </c>
      <c r="I899" s="449">
        <v>4.1000000000000002E-2</v>
      </c>
      <c r="J899" s="449">
        <v>3.4000000000000002E-2</v>
      </c>
      <c r="K899" s="449">
        <v>2.1000000000000001E-2</v>
      </c>
      <c r="L899" s="449">
        <v>1.7999999999999999E-2</v>
      </c>
      <c r="M899" s="449">
        <v>1.6E-2</v>
      </c>
      <c r="N899" s="449">
        <f>IF(P$896=O$896,O899,ROUND(O899-((O899-P899)/(P$896-O$896))*(N$896-O$896),LamtronHeso))</f>
        <v>0.15620000000000001</v>
      </c>
      <c r="O899" s="449">
        <f>IF(O$896=10,C899,HLOOKUP($O$896,$D$896:$M$901,4,TRUE))</f>
        <v>0.16600000000000001</v>
      </c>
      <c r="P899" s="449">
        <f>IF(P$896=10,C899,HLOOKUP($P$896,$D$896:$M$901,4,TRUE))</f>
        <v>0.14199999999999999</v>
      </c>
    </row>
    <row r="900" spans="1:16">
      <c r="A900" s="451">
        <v>4</v>
      </c>
      <c r="B900" s="464" t="s">
        <v>1161</v>
      </c>
      <c r="C900" s="452">
        <v>0.183</v>
      </c>
      <c r="D900" s="452">
        <v>0.158</v>
      </c>
      <c r="E900" s="452">
        <v>0.11899999999999999</v>
      </c>
      <c r="F900" s="452">
        <v>9.1999999999999998E-2</v>
      </c>
      <c r="G900" s="452">
        <v>7.0000000000000007E-2</v>
      </c>
      <c r="H900" s="452">
        <v>5.2999999999999999E-2</v>
      </c>
      <c r="I900" s="452">
        <v>0.04</v>
      </c>
      <c r="J900" s="452">
        <v>3.4000000000000002E-2</v>
      </c>
      <c r="K900" s="452">
        <v>2.4E-2</v>
      </c>
      <c r="L900" s="452">
        <v>2.1000000000000001E-2</v>
      </c>
      <c r="M900" s="452">
        <v>1.7999999999999999E-2</v>
      </c>
      <c r="N900" s="452">
        <f>IF(P$896=O$896,O900,ROUND(O900-((O900-P900)/(P$896-O$896))*(N$896-O$896),LamtronHeso))</f>
        <v>0.17280000000000001</v>
      </c>
      <c r="O900" s="452">
        <f>IF(O$896=10,C900,HLOOKUP($O$896,$D$896:$M$901,5,TRUE))</f>
        <v>0.183</v>
      </c>
      <c r="P900" s="452">
        <f>IF(P$896=10,C900,HLOOKUP($P$896,$D$896:$M$901,5,TRUE))</f>
        <v>0.158</v>
      </c>
    </row>
    <row r="901" spans="1:16">
      <c r="A901" s="465">
        <v>5</v>
      </c>
      <c r="B901" s="454" t="s">
        <v>1065</v>
      </c>
      <c r="C901" s="454">
        <v>0.191</v>
      </c>
      <c r="D901" s="454">
        <v>0.16600000000000001</v>
      </c>
      <c r="E901" s="454">
        <v>0.128</v>
      </c>
      <c r="F901" s="454">
        <v>9.5000000000000001E-2</v>
      </c>
      <c r="G901" s="454">
        <v>7.1999999999999995E-2</v>
      </c>
      <c r="H901" s="454">
        <v>5.6000000000000001E-2</v>
      </c>
      <c r="I901" s="454">
        <v>4.3999999999999997E-2</v>
      </c>
      <c r="J901" s="454">
        <v>3.6999999999999998E-2</v>
      </c>
      <c r="K901" s="454">
        <v>2.5999999999999999E-2</v>
      </c>
      <c r="L901" s="454">
        <v>2.1999999999999999E-2</v>
      </c>
      <c r="M901" s="454">
        <v>0.02</v>
      </c>
      <c r="N901" s="449">
        <f>IF(P$896=O$896,O901,ROUND(O901-((O901-P901)/(P$896-O$896))*(N$896-O$896),LamtronHeso))</f>
        <v>0.18079999999999999</v>
      </c>
      <c r="O901" s="449">
        <f>IF(O$896=10,C901,HLOOKUP($O$896,$D$896:$M$901,6,TRUE))</f>
        <v>0.191</v>
      </c>
      <c r="P901" s="449">
        <f>IF(P$896=10,C901,HLOOKUP($P$896,$D$896:$M$901,6,TRUE))</f>
        <v>0.16600000000000001</v>
      </c>
    </row>
    <row r="903" spans="1:16">
      <c r="A903" s="444" t="s">
        <v>1198</v>
      </c>
    </row>
    <row r="904" spans="1:16">
      <c r="A904" s="468" t="s">
        <v>1264</v>
      </c>
    </row>
    <row r="905" spans="1:16">
      <c r="A905" s="468" t="s">
        <v>1265</v>
      </c>
    </row>
    <row r="906" spans="1:16">
      <c r="A906" s="468" t="s">
        <v>1200</v>
      </c>
    </row>
    <row r="907" spans="1:16">
      <c r="A907" s="468" t="s">
        <v>1201</v>
      </c>
    </row>
    <row r="908" spans="1:16">
      <c r="A908" s="468" t="s">
        <v>1202</v>
      </c>
    </row>
    <row r="910" spans="1:16" ht="19.5" thickBot="1">
      <c r="A910" s="442" t="s">
        <v>1243</v>
      </c>
      <c r="B910" s="442"/>
      <c r="C910" s="442"/>
      <c r="D910" s="442"/>
      <c r="E910" s="442"/>
      <c r="F910" s="442"/>
      <c r="G910" s="442"/>
      <c r="H910" s="442"/>
      <c r="I910" s="442"/>
      <c r="J910" s="443" t="s">
        <v>1149</v>
      </c>
    </row>
    <row r="911" spans="1:16" ht="14.5" thickTop="1">
      <c r="I911" s="444"/>
      <c r="J911" s="470"/>
      <c r="K911" s="444"/>
      <c r="L911" s="441" t="s">
        <v>1055</v>
      </c>
      <c r="M911" s="444"/>
      <c r="N911" s="444"/>
    </row>
    <row r="912" spans="1:16" ht="30" customHeight="1">
      <c r="A912" s="963" t="s">
        <v>43</v>
      </c>
      <c r="B912" s="963" t="s">
        <v>1056</v>
      </c>
      <c r="C912" s="968" t="s">
        <v>1204</v>
      </c>
      <c r="D912" s="969"/>
      <c r="E912" s="969"/>
      <c r="F912" s="969"/>
      <c r="G912" s="969"/>
      <c r="H912" s="969"/>
      <c r="I912" s="969"/>
      <c r="J912" s="456" t="s">
        <v>703</v>
      </c>
      <c r="K912" s="456" t="s">
        <v>1058</v>
      </c>
      <c r="L912" s="456" t="s">
        <v>1059</v>
      </c>
      <c r="M912" s="471"/>
    </row>
    <row r="913" spans="1:14">
      <c r="A913" s="964"/>
      <c r="B913" s="964"/>
      <c r="C913" s="445" t="s">
        <v>1169</v>
      </c>
      <c r="D913" s="445">
        <v>3</v>
      </c>
      <c r="E913" s="445">
        <v>5</v>
      </c>
      <c r="F913" s="445">
        <v>10</v>
      </c>
      <c r="G913" s="445">
        <v>20</v>
      </c>
      <c r="H913" s="445">
        <v>50</v>
      </c>
      <c r="I913" s="447">
        <v>100</v>
      </c>
      <c r="J913" s="445">
        <f>$C$6</f>
        <v>0</v>
      </c>
      <c r="K913" s="445">
        <f>IF(J913&lt;D913,1,IF(J913&gt;I913,I913,HLOOKUP(J913,D913:I913,1)))</f>
        <v>1</v>
      </c>
      <c r="L913" s="447">
        <f>IF(J913&lt;1,1,IF(J913&lt;3,3,IF(J913&gt;I913,I913,INDEX(D913:I913,MATCH(J913,D913:I913,1)+1))))</f>
        <v>1</v>
      </c>
      <c r="M913" s="472"/>
    </row>
    <row r="914" spans="1:14">
      <c r="A914" s="465">
        <v>1</v>
      </c>
      <c r="B914" s="454" t="s">
        <v>1205</v>
      </c>
      <c r="C914" s="454">
        <v>0.81599999999999995</v>
      </c>
      <c r="D914" s="454">
        <v>0.58299999999999996</v>
      </c>
      <c r="E914" s="454">
        <v>0.505</v>
      </c>
      <c r="F914" s="454">
        <v>0.38900000000000001</v>
      </c>
      <c r="G914" s="454">
        <v>0.311</v>
      </c>
      <c r="H914" s="454">
        <v>0.17599999999999999</v>
      </c>
      <c r="I914" s="454">
        <v>0.114</v>
      </c>
      <c r="J914" s="454">
        <f>IF(L$913=K$913,K914,ROUND(K914-((K914-L914)/(L$913-K$913))*(J$913-K$913),LamtronHeso))</f>
        <v>0.81599999999999995</v>
      </c>
      <c r="K914" s="454">
        <f>IF(K$913=1,C914,HLOOKUP($K$913,$D$913:$I$914,2,TRUE))</f>
        <v>0.81599999999999995</v>
      </c>
      <c r="L914" s="454">
        <f>IF(L$913=1,C914,HLOOKUP($L$913,$D$913:$I$914,2,TRUE))</f>
        <v>0.81599999999999995</v>
      </c>
      <c r="M914" s="473"/>
    </row>
    <row r="916" spans="1:14" ht="19.5" thickBot="1">
      <c r="A916" s="442" t="s">
        <v>1244</v>
      </c>
      <c r="B916" s="442"/>
      <c r="C916" s="442"/>
      <c r="D916" s="442"/>
      <c r="E916" s="442"/>
      <c r="F916" s="442"/>
      <c r="G916" s="442"/>
      <c r="H916" s="442"/>
      <c r="I916" s="442"/>
      <c r="J916" s="442"/>
      <c r="K916" s="443" t="s">
        <v>1207</v>
      </c>
    </row>
    <row r="917" spans="1:14" ht="14.5" thickTop="1">
      <c r="J917" s="444"/>
      <c r="K917" s="444"/>
      <c r="L917" s="444"/>
      <c r="M917" s="441" t="s">
        <v>1055</v>
      </c>
      <c r="N917" s="444"/>
    </row>
    <row r="918" spans="1:14" ht="16.5" customHeight="1">
      <c r="A918" s="963" t="s">
        <v>43</v>
      </c>
      <c r="B918" s="963" t="s">
        <v>1056</v>
      </c>
      <c r="C918" s="968" t="s">
        <v>1208</v>
      </c>
      <c r="D918" s="969"/>
      <c r="E918" s="969"/>
      <c r="F918" s="969"/>
      <c r="G918" s="969"/>
      <c r="H918" s="969"/>
      <c r="I918" s="969"/>
      <c r="J918" s="969"/>
      <c r="K918" s="456" t="s">
        <v>703</v>
      </c>
      <c r="L918" s="456" t="s">
        <v>1058</v>
      </c>
      <c r="M918" s="456" t="s">
        <v>1059</v>
      </c>
    </row>
    <row r="919" spans="1:14">
      <c r="A919" s="964"/>
      <c r="B919" s="964"/>
      <c r="C919" s="445" t="s">
        <v>1060</v>
      </c>
      <c r="D919" s="445">
        <v>20</v>
      </c>
      <c r="E919" s="445">
        <v>50</v>
      </c>
      <c r="F919" s="445">
        <v>100</v>
      </c>
      <c r="G919" s="445">
        <v>200</v>
      </c>
      <c r="H919" s="445">
        <v>500</v>
      </c>
      <c r="I919" s="467">
        <v>1000</v>
      </c>
      <c r="J919" s="446">
        <v>2000</v>
      </c>
      <c r="K919" s="445">
        <f>$C$2</f>
        <v>14.093294609999999</v>
      </c>
      <c r="L919" s="445">
        <f>IF(K919&lt;D919,10,IF(K919&gt;J919,J919,HLOOKUP(K919,D919:J919,1)))</f>
        <v>10</v>
      </c>
      <c r="M919" s="447">
        <f>IF(K919&lt;10,10,IF(K919&lt;20,20,IF(K919&gt;J919,J919,INDEX(D919:J919,MATCH(K919,D919:J919,1)+1))))</f>
        <v>20</v>
      </c>
    </row>
    <row r="920" spans="1:14">
      <c r="A920" s="448">
        <v>1</v>
      </c>
      <c r="B920" s="449" t="s">
        <v>1061</v>
      </c>
      <c r="C920" s="449">
        <v>0.432</v>
      </c>
      <c r="D920" s="449">
        <v>0.34599999999999997</v>
      </c>
      <c r="E920" s="449">
        <v>0.19500000000000001</v>
      </c>
      <c r="F920" s="449">
        <v>0.127</v>
      </c>
      <c r="G920" s="449">
        <v>7.8E-2</v>
      </c>
      <c r="H920" s="449">
        <v>5.7000000000000002E-2</v>
      </c>
      <c r="I920" s="449">
        <v>0.04</v>
      </c>
      <c r="J920" s="449">
        <v>3.2000000000000001E-2</v>
      </c>
      <c r="K920" s="449">
        <f>IF(M$919=L$919,L920,ROUND(L920-((L920-M920)/(M$919-L$919))*(K$919-L$919),LamtronHeso))</f>
        <v>0.39679999999999999</v>
      </c>
      <c r="L920" s="449">
        <f>IF(L$919=10,C920,HLOOKUP($L$919,$D$919:$J$924,2,TRUE))</f>
        <v>0.432</v>
      </c>
      <c r="M920" s="449">
        <f>IF(M$919=10,C920,HLOOKUP($M$919,$D$919:$J$924,2,TRUE))</f>
        <v>0.34599999999999997</v>
      </c>
    </row>
    <row r="921" spans="1:14">
      <c r="A921" s="451">
        <v>2</v>
      </c>
      <c r="B921" s="452" t="s">
        <v>1062</v>
      </c>
      <c r="C921" s="452">
        <v>0.54900000000000004</v>
      </c>
      <c r="D921" s="452">
        <v>0.379</v>
      </c>
      <c r="E921" s="452">
        <v>0.21099999999999999</v>
      </c>
      <c r="F921" s="452">
        <v>0.14399999999999999</v>
      </c>
      <c r="G921" s="452">
        <v>9.6000000000000002E-2</v>
      </c>
      <c r="H921" s="452">
        <v>6.7000000000000004E-2</v>
      </c>
      <c r="I921" s="452">
        <v>5.1999999999999998E-2</v>
      </c>
      <c r="J921" s="452">
        <v>4.1000000000000002E-2</v>
      </c>
      <c r="K921" s="452">
        <f>IF(M$919=L$919,L921,ROUND(L921-((L921-M921)/(M$919-L$919))*(K$919-L$919),LamtronHeso))</f>
        <v>0.47939999999999999</v>
      </c>
      <c r="L921" s="452">
        <f>IF(L$919=10,C921,HLOOKUP($L$919,$D$919:$J$924,3,TRUE))</f>
        <v>0.54900000000000004</v>
      </c>
      <c r="M921" s="452">
        <f>IF(M$919=10,C921,HLOOKUP($M$919,$D$919:$J$924,3,TRUE))</f>
        <v>0.379</v>
      </c>
    </row>
    <row r="922" spans="1:14">
      <c r="A922" s="448">
        <v>3</v>
      </c>
      <c r="B922" s="449" t="s">
        <v>1063</v>
      </c>
      <c r="C922" s="449">
        <v>0.34599999999999997</v>
      </c>
      <c r="D922" s="449">
        <v>0.23699999999999999</v>
      </c>
      <c r="E922" s="449">
        <v>0.151</v>
      </c>
      <c r="F922" s="449">
        <v>0.09</v>
      </c>
      <c r="G922" s="449">
        <v>5.7000000000000002E-2</v>
      </c>
      <c r="H922" s="449">
        <v>4.2999999999999997E-2</v>
      </c>
      <c r="I922" s="449">
        <v>2.9000000000000001E-2</v>
      </c>
      <c r="J922" s="449">
        <v>2.3E-2</v>
      </c>
      <c r="K922" s="449">
        <f>IF(M$919=L$919,L922,ROUND(L922-((L922-M922)/(M$919-L$919))*(K$919-L$919),LamtronHeso))</f>
        <v>0.3014</v>
      </c>
      <c r="L922" s="449">
        <f>IF(L$919=10,C922,HLOOKUP($L$919,$D$919:$J$924,4,TRUE))</f>
        <v>0.34599999999999997</v>
      </c>
      <c r="M922" s="449">
        <f>IF(M$919=10,C922,HLOOKUP($M$919,$D$919:$J$924,4,TRUE))</f>
        <v>0.23699999999999999</v>
      </c>
    </row>
    <row r="923" spans="1:14">
      <c r="A923" s="451">
        <v>4</v>
      </c>
      <c r="B923" s="452" t="s">
        <v>1161</v>
      </c>
      <c r="C923" s="452">
        <v>0.36099999999999999</v>
      </c>
      <c r="D923" s="452">
        <v>0.30199999999999999</v>
      </c>
      <c r="E923" s="452">
        <v>0.16600000000000001</v>
      </c>
      <c r="F923" s="452">
        <v>9.4E-2</v>
      </c>
      <c r="G923" s="452">
        <v>6.6000000000000003E-2</v>
      </c>
      <c r="H923" s="452">
        <v>4.5999999999999999E-2</v>
      </c>
      <c r="I923" s="452">
        <v>3.1E-2</v>
      </c>
      <c r="J923" s="452">
        <v>2.5999999999999999E-2</v>
      </c>
      <c r="K923" s="452">
        <f>IF(M$919=L$919,L923,ROUND(L923-((L923-M923)/(M$919-L$919))*(K$919-L$919),LamtronHeso))</f>
        <v>0.33679999999999999</v>
      </c>
      <c r="L923" s="452">
        <f>IF(L$919=10,C923,HLOOKUP($L$919,$D$919:$J$924,5,TRUE))</f>
        <v>0.36099999999999999</v>
      </c>
      <c r="M923" s="452">
        <f>IF(M$919=10,C923,HLOOKUP($M$919,$D$919:$J$924,5,TRUE))</f>
        <v>0.30199999999999999</v>
      </c>
    </row>
    <row r="924" spans="1:14">
      <c r="A924" s="465">
        <v>5</v>
      </c>
      <c r="B924" s="454" t="s">
        <v>1065</v>
      </c>
      <c r="C924" s="454">
        <v>0.38800000000000001</v>
      </c>
      <c r="D924" s="454">
        <v>0.32500000000000001</v>
      </c>
      <c r="E924" s="454">
        <v>0.17199999999999999</v>
      </c>
      <c r="F924" s="454">
        <v>0.106</v>
      </c>
      <c r="G924" s="454">
        <v>6.9000000000000006E-2</v>
      </c>
      <c r="H924" s="454">
        <v>5.1999999999999998E-2</v>
      </c>
      <c r="I924" s="454">
        <v>3.7999999999999999E-2</v>
      </c>
      <c r="J924" s="454">
        <v>2.8000000000000001E-2</v>
      </c>
      <c r="K924" s="449">
        <f>IF(M$919=L$919,L924,ROUND(L924-((L924-M924)/(M$919-L$919))*(K$919-L$919),LamtronHeso))</f>
        <v>0.36220000000000002</v>
      </c>
      <c r="L924" s="449">
        <f>IF(L$919=10,C924,HLOOKUP($L$919,$D$919:$J$924,6,TRUE))</f>
        <v>0.38800000000000001</v>
      </c>
      <c r="M924" s="449">
        <f>IF(M$919=10,C924,HLOOKUP($M$919,$D$919:$J$924,6,TRUE))</f>
        <v>0.32500000000000001</v>
      </c>
    </row>
    <row r="926" spans="1:14">
      <c r="A926" s="444" t="s">
        <v>1209</v>
      </c>
    </row>
    <row r="927" spans="1:14">
      <c r="A927" s="12" t="s">
        <v>1245</v>
      </c>
    </row>
    <row r="928" spans="1:14">
      <c r="A928" s="468" t="s">
        <v>1211</v>
      </c>
    </row>
    <row r="929" spans="1:14">
      <c r="A929" s="468" t="s">
        <v>1212</v>
      </c>
    </row>
    <row r="931" spans="1:14" ht="19.5" thickBot="1">
      <c r="A931" s="442" t="s">
        <v>1246</v>
      </c>
      <c r="B931" s="442"/>
      <c r="C931" s="442"/>
      <c r="D931" s="442"/>
      <c r="E931" s="442"/>
      <c r="F931" s="442"/>
      <c r="G931" s="442"/>
      <c r="H931" s="442"/>
      <c r="I931" s="442"/>
      <c r="J931" s="442"/>
      <c r="K931" s="442"/>
      <c r="L931" s="443" t="s">
        <v>1152</v>
      </c>
    </row>
    <row r="932" spans="1:14" ht="14.5" thickTop="1">
      <c r="J932" s="444"/>
      <c r="K932" s="444"/>
      <c r="L932" s="444"/>
      <c r="M932" s="441" t="s">
        <v>1055</v>
      </c>
      <c r="N932" s="444"/>
    </row>
    <row r="933" spans="1:14" ht="33.75" customHeight="1">
      <c r="A933" s="963" t="s">
        <v>43</v>
      </c>
      <c r="B933" s="963" t="s">
        <v>1056</v>
      </c>
      <c r="C933" s="968" t="s">
        <v>1214</v>
      </c>
      <c r="D933" s="969"/>
      <c r="E933" s="969"/>
      <c r="F933" s="969"/>
      <c r="G933" s="969"/>
      <c r="H933" s="969"/>
      <c r="I933" s="969"/>
      <c r="J933" s="969"/>
      <c r="K933" s="456" t="s">
        <v>703</v>
      </c>
      <c r="L933" s="456" t="s">
        <v>1058</v>
      </c>
      <c r="M933" s="456" t="s">
        <v>1059</v>
      </c>
    </row>
    <row r="934" spans="1:14">
      <c r="A934" s="964"/>
      <c r="B934" s="964"/>
      <c r="C934" s="445" t="s">
        <v>1060</v>
      </c>
      <c r="D934" s="445">
        <v>20</v>
      </c>
      <c r="E934" s="445">
        <v>50</v>
      </c>
      <c r="F934" s="445">
        <v>100</v>
      </c>
      <c r="G934" s="445">
        <v>200</v>
      </c>
      <c r="H934" s="445">
        <v>500</v>
      </c>
      <c r="I934" s="467">
        <v>1000</v>
      </c>
      <c r="J934" s="446">
        <v>2000</v>
      </c>
      <c r="K934" s="445">
        <f>$C$3</f>
        <v>3.9</v>
      </c>
      <c r="L934" s="445">
        <f>IF(K934&lt;D934,10,IF(K934&gt;J934,J934,HLOOKUP(K934,D934:J934,1)))</f>
        <v>10</v>
      </c>
      <c r="M934" s="447">
        <f>IF(K934&lt;10,10,IF(K934&lt;20,20,IF(K934&gt;J934,J934,INDEX(D934:J934,MATCH(K934,D934:J934,1)+1))))</f>
        <v>10</v>
      </c>
    </row>
    <row r="935" spans="1:14">
      <c r="A935" s="448">
        <v>1</v>
      </c>
      <c r="B935" s="449" t="s">
        <v>1061</v>
      </c>
      <c r="C935" s="449">
        <v>0.36699999999999999</v>
      </c>
      <c r="D935" s="449">
        <v>0.34599999999999997</v>
      </c>
      <c r="E935" s="449">
        <v>0.18099999999999999</v>
      </c>
      <c r="F935" s="449">
        <v>0.113</v>
      </c>
      <c r="G935" s="449">
        <v>0.10199999999999999</v>
      </c>
      <c r="H935" s="449">
        <v>8.1000000000000003E-2</v>
      </c>
      <c r="I935" s="449">
        <v>5.5E-2</v>
      </c>
      <c r="J935" s="449">
        <v>4.2999999999999997E-2</v>
      </c>
      <c r="K935" s="449">
        <f>IF(M$934=L$934,L935,ROUND(L935-((L935-M935)/(M$934-L$934))*(K$934-L$934),LamtronHeso))</f>
        <v>0.36699999999999999</v>
      </c>
      <c r="L935" s="449">
        <f>IF(L$934=10,C935,HLOOKUP($L$934,$D$934:$J$939,2,TRUE))</f>
        <v>0.36699999999999999</v>
      </c>
      <c r="M935" s="449">
        <f>IF(M$934=10,C935,HLOOKUP($M$934,$D$934:$J$939,2,TRUE))</f>
        <v>0.36699999999999999</v>
      </c>
    </row>
    <row r="936" spans="1:14">
      <c r="A936" s="451">
        <v>2</v>
      </c>
      <c r="B936" s="452" t="s">
        <v>1062</v>
      </c>
      <c r="C936" s="452">
        <v>0.54900000000000004</v>
      </c>
      <c r="D936" s="452">
        <v>0.49399999999999999</v>
      </c>
      <c r="E936" s="452">
        <v>0.28000000000000003</v>
      </c>
      <c r="F936" s="452">
        <v>0.17699999999999999</v>
      </c>
      <c r="G936" s="452">
        <v>0.152</v>
      </c>
      <c r="H936" s="452">
        <v>0.123</v>
      </c>
      <c r="I936" s="452">
        <v>8.4000000000000005E-2</v>
      </c>
      <c r="J936" s="452">
        <v>6.6000000000000003E-2</v>
      </c>
      <c r="K936" s="452">
        <f>IF(M$934=L$934,L936,ROUND(L936-((L936-M936)/(M$934-L$934))*(K$934-L$934),LamtronHeso))</f>
        <v>0.54900000000000004</v>
      </c>
      <c r="L936" s="452">
        <f>IF(L$934=10,C936,HLOOKUP($L$934,$D$934:$J$939,3,TRUE))</f>
        <v>0.54900000000000004</v>
      </c>
      <c r="M936" s="452">
        <f>IF(M$934=10,C936,HLOOKUP($M$934,$D$934:$J$939,3,TRUE))</f>
        <v>0.54900000000000004</v>
      </c>
    </row>
    <row r="937" spans="1:14">
      <c r="A937" s="448">
        <v>3</v>
      </c>
      <c r="B937" s="449" t="s">
        <v>1063</v>
      </c>
      <c r="C937" s="449">
        <v>0.26100000000000001</v>
      </c>
      <c r="D937" s="449">
        <v>0.23</v>
      </c>
      <c r="E937" s="449">
        <v>0.13100000000000001</v>
      </c>
      <c r="F937" s="449">
        <v>8.4000000000000005E-2</v>
      </c>
      <c r="G937" s="449">
        <v>7.3999999999999996E-2</v>
      </c>
      <c r="H937" s="449">
        <v>5.6000000000000001E-2</v>
      </c>
      <c r="I937" s="449">
        <v>0.04</v>
      </c>
      <c r="J937" s="449">
        <v>3.2000000000000001E-2</v>
      </c>
      <c r="K937" s="449">
        <f>IF(M$934=L$934,L937,ROUND(L937-((L937-M937)/(M$934-L$934))*(K$934-L$934),LamtronHeso))</f>
        <v>0.26100000000000001</v>
      </c>
      <c r="L937" s="449">
        <f>IF(L$934=10,C937,HLOOKUP($L$934,$D$934:$J$939,4,TRUE))</f>
        <v>0.26100000000000001</v>
      </c>
      <c r="M937" s="449">
        <f>IF(M$934=10,C937,HLOOKUP($M$934,$D$934:$J$939,4,TRUE))</f>
        <v>0.26100000000000001</v>
      </c>
    </row>
    <row r="938" spans="1:14">
      <c r="A938" s="451">
        <v>4</v>
      </c>
      <c r="B938" s="452" t="s">
        <v>1161</v>
      </c>
      <c r="C938" s="452">
        <v>0.28100000000000003</v>
      </c>
      <c r="D938" s="452">
        <v>0.245</v>
      </c>
      <c r="E938" s="452">
        <v>0.14000000000000001</v>
      </c>
      <c r="F938" s="452">
        <v>0.09</v>
      </c>
      <c r="G938" s="452">
        <v>7.8E-2</v>
      </c>
      <c r="H938" s="452">
        <v>6.0999999999999999E-2</v>
      </c>
      <c r="I938" s="452">
        <v>0.05</v>
      </c>
      <c r="J938" s="452">
        <v>3.6999999999999998E-2</v>
      </c>
      <c r="K938" s="452">
        <f>IF(M$934=L$934,L938,ROUND(L938-((L938-M938)/(M$934-L$934))*(K$934-L$934),LamtronHeso))</f>
        <v>0.28100000000000003</v>
      </c>
      <c r="L938" s="452">
        <f>IF(L$934=10,C938,HLOOKUP($L$934,$D$934:$J$939,5,TRUE))</f>
        <v>0.28100000000000003</v>
      </c>
      <c r="M938" s="452">
        <f>IF(M$934=10,C938,HLOOKUP($M$934,$D$934:$J$939,5,TRUE))</f>
        <v>0.28100000000000003</v>
      </c>
    </row>
    <row r="939" spans="1:14">
      <c r="A939" s="465">
        <v>5</v>
      </c>
      <c r="B939" s="454" t="s">
        <v>1065</v>
      </c>
      <c r="C939" s="454">
        <v>0.30199999999999999</v>
      </c>
      <c r="D939" s="454">
        <v>0.26</v>
      </c>
      <c r="E939" s="454">
        <v>0.156</v>
      </c>
      <c r="F939" s="454">
        <v>0.10199999999999999</v>
      </c>
      <c r="G939" s="454">
        <v>8.6999999999999994E-2</v>
      </c>
      <c r="H939" s="454">
        <v>6.9000000000000006E-2</v>
      </c>
      <c r="I939" s="454">
        <v>5.3999999999999999E-2</v>
      </c>
      <c r="J939" s="454">
        <v>4.1000000000000002E-2</v>
      </c>
      <c r="K939" s="449">
        <f>IF(M$934=L$934,L939,ROUND(L939-((L939-M939)/(M$934-L$934))*(K$934-L$934),LamtronHeso))</f>
        <v>0.30199999999999999</v>
      </c>
      <c r="L939" s="449">
        <f>IF(L$934=10,C939,HLOOKUP($L$934,$D$934:$J$939,6,TRUE))</f>
        <v>0.30199999999999999</v>
      </c>
      <c r="M939" s="449">
        <f>IF(M$934=10,C939,HLOOKUP($M$934,$D$934:$J$939,6,TRUE))</f>
        <v>0.30199999999999999</v>
      </c>
    </row>
    <row r="941" spans="1:14">
      <c r="A941" s="444" t="s">
        <v>1215</v>
      </c>
    </row>
    <row r="942" spans="1:14">
      <c r="A942" s="12" t="s">
        <v>1216</v>
      </c>
    </row>
    <row r="943" spans="1:14">
      <c r="A943" s="468" t="s">
        <v>1211</v>
      </c>
    </row>
    <row r="944" spans="1:14">
      <c r="A944" s="468" t="s">
        <v>1212</v>
      </c>
    </row>
    <row r="946" spans="1:16" ht="19.5" thickBot="1">
      <c r="A946" s="442" t="s">
        <v>1247</v>
      </c>
      <c r="B946" s="442"/>
      <c r="C946" s="442"/>
      <c r="D946" s="442"/>
      <c r="E946" s="442"/>
      <c r="F946" s="442"/>
      <c r="G946" s="443" t="s">
        <v>1155</v>
      </c>
    </row>
    <row r="947" spans="1:16" ht="14.5" thickTop="1">
      <c r="J947" s="444"/>
      <c r="K947" s="444"/>
      <c r="L947" s="444"/>
      <c r="M947" s="444"/>
      <c r="N947" s="444"/>
      <c r="P947" s="441" t="s">
        <v>1055</v>
      </c>
    </row>
    <row r="948" spans="1:16">
      <c r="A948" s="963" t="s">
        <v>43</v>
      </c>
      <c r="B948" s="963" t="s">
        <v>1056</v>
      </c>
      <c r="C948" s="970" t="s">
        <v>1218</v>
      </c>
      <c r="D948" s="971"/>
      <c r="E948" s="971"/>
      <c r="F948" s="971"/>
      <c r="G948" s="971"/>
      <c r="H948" s="971"/>
      <c r="I948" s="971"/>
      <c r="J948" s="971"/>
      <c r="K948" s="971"/>
      <c r="L948" s="971"/>
      <c r="M948" s="972"/>
      <c r="N948" s="456" t="s">
        <v>703</v>
      </c>
      <c r="O948" s="456" t="s">
        <v>1058</v>
      </c>
      <c r="P948" s="456" t="s">
        <v>1059</v>
      </c>
    </row>
    <row r="949" spans="1:16">
      <c r="A949" s="964"/>
      <c r="B949" s="964"/>
      <c r="C949" s="445" t="s">
        <v>1060</v>
      </c>
      <c r="D949" s="445">
        <v>20</v>
      </c>
      <c r="E949" s="445">
        <v>50</v>
      </c>
      <c r="F949" s="445">
        <v>100</v>
      </c>
      <c r="G949" s="445">
        <v>200</v>
      </c>
      <c r="H949" s="445">
        <v>500</v>
      </c>
      <c r="I949" s="467">
        <v>1000</v>
      </c>
      <c r="J949" s="446">
        <v>2000</v>
      </c>
      <c r="K949" s="446">
        <v>5000</v>
      </c>
      <c r="L949" s="446">
        <v>8000</v>
      </c>
      <c r="M949" s="446">
        <v>10000</v>
      </c>
      <c r="N949" s="445">
        <f>$C$2</f>
        <v>14.093294609999999</v>
      </c>
      <c r="O949" s="445">
        <f>IF(N949&lt;D949,10,IF(N949&gt;M949,M949,HLOOKUP(N949,D949:M949,1)))</f>
        <v>10</v>
      </c>
      <c r="P949" s="447">
        <f>IF(N949&lt;10,10,IF(N949&lt;20,20,IF(N949&gt;M949,M949,INDEX(D949:M949,MATCH(N949,D949:M949,1)+1))))</f>
        <v>20</v>
      </c>
    </row>
    <row r="950" spans="1:16">
      <c r="A950" s="448">
        <v>1</v>
      </c>
      <c r="B950" s="449" t="s">
        <v>1061</v>
      </c>
      <c r="C950" s="449">
        <v>3.2850000000000001</v>
      </c>
      <c r="D950" s="449">
        <v>2.8530000000000002</v>
      </c>
      <c r="E950" s="449">
        <v>2.4350000000000001</v>
      </c>
      <c r="F950" s="449">
        <v>1.845</v>
      </c>
      <c r="G950" s="449">
        <v>1.546</v>
      </c>
      <c r="H950" s="449">
        <v>1.1879999999999999</v>
      </c>
      <c r="I950" s="449">
        <v>0.79700000000000004</v>
      </c>
      <c r="J950" s="449">
        <v>0.69399999999999995</v>
      </c>
      <c r="K950" s="449">
        <v>0.62</v>
      </c>
      <c r="L950" s="449">
        <v>0.53</v>
      </c>
      <c r="M950" s="449">
        <v>0.47799999999999998</v>
      </c>
      <c r="N950" s="449">
        <f>IF(P$949=O$949,O950,ROUND(O950-((O950-P950)/(P$949-O$949))*(N$949-O$949),LamtronHeso))</f>
        <v>3.1082000000000001</v>
      </c>
      <c r="O950" s="449">
        <f>IF(O$949=10,C950,HLOOKUP($O$949,$D$949:$M$954,2,TRUE))</f>
        <v>3.2850000000000001</v>
      </c>
      <c r="P950" s="449">
        <f>IF(P$949=10,C950,HLOOKUP($P$949,$D$949:$M$954,2,TRUE))</f>
        <v>2.8530000000000002</v>
      </c>
    </row>
    <row r="951" spans="1:16">
      <c r="A951" s="451">
        <v>2</v>
      </c>
      <c r="B951" s="452" t="s">
        <v>1062</v>
      </c>
      <c r="C951" s="452">
        <v>3.508</v>
      </c>
      <c r="D951" s="452">
        <v>3.137</v>
      </c>
      <c r="E951" s="452">
        <v>2.5590000000000002</v>
      </c>
      <c r="F951" s="452">
        <v>2.0739999999999998</v>
      </c>
      <c r="G951" s="452">
        <v>1.6040000000000001</v>
      </c>
      <c r="H951" s="452">
        <v>1.3009999999999999</v>
      </c>
      <c r="I951" s="452">
        <v>0.82299999999999995</v>
      </c>
      <c r="J951" s="452">
        <v>0.71599999999999997</v>
      </c>
      <c r="K951" s="452">
        <v>0.64</v>
      </c>
      <c r="L951" s="452">
        <v>0.55000000000000004</v>
      </c>
      <c r="M951" s="452">
        <v>0.49299999999999999</v>
      </c>
      <c r="N951" s="452">
        <f>IF(P$949=O$949,O951,ROUND(O951-((O951-P951)/(P$949-O$949))*(N$949-O$949),LamtronHeso))</f>
        <v>3.3561000000000001</v>
      </c>
      <c r="O951" s="452">
        <f>IF(O$949=10,C951,HLOOKUP($O$949,$D$949:$M$954,3,TRUE))</f>
        <v>3.508</v>
      </c>
      <c r="P951" s="452">
        <f>IF(P$949=10,C951,HLOOKUP($P$949,$D$949:$M$954,3,TRUE))</f>
        <v>3.137</v>
      </c>
    </row>
    <row r="952" spans="1:16">
      <c r="A952" s="448">
        <v>3</v>
      </c>
      <c r="B952" s="449" t="s">
        <v>1063</v>
      </c>
      <c r="C952" s="449">
        <v>3.2029999999999998</v>
      </c>
      <c r="D952" s="449">
        <v>2.7</v>
      </c>
      <c r="E952" s="449">
        <v>2.3559999999999999</v>
      </c>
      <c r="F952" s="449">
        <v>1.714</v>
      </c>
      <c r="G952" s="449">
        <v>1.272</v>
      </c>
      <c r="H952" s="449">
        <v>1.0029999999999999</v>
      </c>
      <c r="I952" s="449">
        <v>0.73099999999999998</v>
      </c>
      <c r="J952" s="449">
        <v>0.63600000000000001</v>
      </c>
      <c r="K952" s="449">
        <v>0.55000000000000004</v>
      </c>
      <c r="L952" s="449">
        <v>0.48</v>
      </c>
      <c r="M952" s="449">
        <v>0.438</v>
      </c>
      <c r="N952" s="449">
        <f>IF(P$949=O$949,O952,ROUND(O952-((O952-P952)/(P$949-O$949))*(N$949-O$949),LamtronHeso))</f>
        <v>2.9971000000000001</v>
      </c>
      <c r="O952" s="449">
        <f>IF(O$949=10,C952,HLOOKUP($O$949,$D$949:$M$954,4,TRUE))</f>
        <v>3.2029999999999998</v>
      </c>
      <c r="P952" s="449">
        <f>IF(P$949=10,C952,HLOOKUP($P$949,$D$949:$M$954,4,TRUE))</f>
        <v>2.7</v>
      </c>
    </row>
    <row r="953" spans="1:16">
      <c r="A953" s="451">
        <v>4</v>
      </c>
      <c r="B953" s="452" t="s">
        <v>1161</v>
      </c>
      <c r="C953" s="452">
        <v>2.5979999999999999</v>
      </c>
      <c r="D953" s="452">
        <v>2.2919999999999998</v>
      </c>
      <c r="E953" s="452">
        <v>2.0750000000000002</v>
      </c>
      <c r="F953" s="452">
        <v>1.5449999999999999</v>
      </c>
      <c r="G953" s="452">
        <v>1.1890000000000001</v>
      </c>
      <c r="H953" s="452">
        <v>0.95</v>
      </c>
      <c r="I953" s="452">
        <v>0.63100000000000001</v>
      </c>
      <c r="J953" s="452">
        <v>0.55000000000000004</v>
      </c>
      <c r="K953" s="452">
        <v>0.49</v>
      </c>
      <c r="L953" s="452">
        <v>0.42</v>
      </c>
      <c r="M953" s="452">
        <v>0.378</v>
      </c>
      <c r="N953" s="452">
        <f>IF(P$949=O$949,O953,ROUND(O953-((O953-P953)/(P$949-O$949))*(N$949-O$949),LamtronHeso))</f>
        <v>2.4727000000000001</v>
      </c>
      <c r="O953" s="452">
        <f>IF(O$949=10,C953,HLOOKUP($O$949,$D$949:$M$954,5,TRUE))</f>
        <v>2.5979999999999999</v>
      </c>
      <c r="P953" s="452">
        <f>IF(P$949=10,C953,HLOOKUP($P$949,$D$949:$M$954,5,TRUE))</f>
        <v>2.2919999999999998</v>
      </c>
    </row>
    <row r="954" spans="1:16">
      <c r="A954" s="465">
        <v>5</v>
      </c>
      <c r="B954" s="454" t="s">
        <v>1065</v>
      </c>
      <c r="C954" s="454">
        <v>2.5659999999999998</v>
      </c>
      <c r="D954" s="454">
        <v>2.2559999999999998</v>
      </c>
      <c r="E954" s="454">
        <v>1.984</v>
      </c>
      <c r="F954" s="454">
        <v>1.4610000000000001</v>
      </c>
      <c r="G954" s="454">
        <v>1.1419999999999999</v>
      </c>
      <c r="H954" s="454">
        <v>0.91200000000000003</v>
      </c>
      <c r="I954" s="454">
        <v>0.58399999999999996</v>
      </c>
      <c r="J954" s="454">
        <v>0.50900000000000001</v>
      </c>
      <c r="K954" s="454">
        <v>0.45200000000000001</v>
      </c>
      <c r="L954" s="454">
        <v>0.39</v>
      </c>
      <c r="M954" s="454">
        <v>0.35</v>
      </c>
      <c r="N954" s="449">
        <f>IF(P$949=O$949,O954,ROUND(O954-((O954-P954)/(P$949-O$949))*(N$949-O$949),LamtronHeso))</f>
        <v>2.4390999999999998</v>
      </c>
      <c r="O954" s="449">
        <f>IF(O$949=10,C954,HLOOKUP($O$949,$D$949:$M$954,6,TRUE))</f>
        <v>2.5659999999999998</v>
      </c>
      <c r="P954" s="449">
        <f>IF(P$949=10,C954,HLOOKUP($P$949,$D$949:$M$954,6,TRUE))</f>
        <v>2.2559999999999998</v>
      </c>
    </row>
    <row r="956" spans="1:16" ht="19.5" thickBot="1">
      <c r="A956" s="442" t="s">
        <v>1248</v>
      </c>
      <c r="B956" s="442"/>
      <c r="C956" s="442"/>
      <c r="D956" s="442"/>
      <c r="E956" s="442"/>
      <c r="F956" s="442"/>
      <c r="G956" s="443" t="s">
        <v>1157</v>
      </c>
    </row>
    <row r="957" spans="1:16" ht="14.5" thickTop="1">
      <c r="J957" s="444"/>
      <c r="K957" s="444"/>
      <c r="L957" s="444"/>
      <c r="M957" s="444"/>
      <c r="N957" s="444"/>
      <c r="P957" s="441" t="s">
        <v>1055</v>
      </c>
    </row>
    <row r="958" spans="1:16" ht="30" customHeight="1">
      <c r="A958" s="963" t="s">
        <v>43</v>
      </c>
      <c r="B958" s="963" t="s">
        <v>1056</v>
      </c>
      <c r="C958" s="968" t="s">
        <v>1220</v>
      </c>
      <c r="D958" s="969"/>
      <c r="E958" s="969"/>
      <c r="F958" s="969"/>
      <c r="G958" s="969"/>
      <c r="H958" s="969"/>
      <c r="I958" s="969"/>
      <c r="J958" s="969"/>
      <c r="K958" s="968"/>
      <c r="L958" s="969"/>
      <c r="M958" s="969"/>
      <c r="N958" s="456" t="s">
        <v>703</v>
      </c>
      <c r="O958" s="456" t="s">
        <v>1058</v>
      </c>
      <c r="P958" s="456" t="s">
        <v>1059</v>
      </c>
    </row>
    <row r="959" spans="1:16">
      <c r="A959" s="964"/>
      <c r="B959" s="964"/>
      <c r="C959" s="445" t="s">
        <v>1060</v>
      </c>
      <c r="D959" s="445">
        <v>20</v>
      </c>
      <c r="E959" s="445">
        <v>50</v>
      </c>
      <c r="F959" s="445">
        <v>100</v>
      </c>
      <c r="G959" s="445">
        <v>200</v>
      </c>
      <c r="H959" s="445">
        <v>500</v>
      </c>
      <c r="I959" s="467">
        <v>1000</v>
      </c>
      <c r="J959" s="446">
        <v>2000</v>
      </c>
      <c r="K959" s="446">
        <v>5000</v>
      </c>
      <c r="L959" s="446">
        <v>8000</v>
      </c>
      <c r="M959" s="446">
        <v>10000</v>
      </c>
      <c r="N959" s="445">
        <f>$C$3</f>
        <v>3.9</v>
      </c>
      <c r="O959" s="445">
        <f>IF(N959&lt;D959,10,IF(N959&gt;M959,M959,HLOOKUP(N959,D959:M959,1)))</f>
        <v>10</v>
      </c>
      <c r="P959" s="447">
        <f>IF(N959&lt;10,10,IF(N959&lt;20,20,IF(N959&gt;M959,M959,INDEX(D959:M959,MATCH(N959,D959:M959,1)+1))))</f>
        <v>10</v>
      </c>
    </row>
    <row r="960" spans="1:16">
      <c r="A960" s="448">
        <v>1</v>
      </c>
      <c r="B960" s="449" t="s">
        <v>1061</v>
      </c>
      <c r="C960" s="449">
        <v>0.84399999999999997</v>
      </c>
      <c r="D960" s="449">
        <v>0.71499999999999997</v>
      </c>
      <c r="E960" s="449">
        <v>0.59599999999999997</v>
      </c>
      <c r="F960" s="449">
        <v>0.39400000000000002</v>
      </c>
      <c r="G960" s="449">
        <v>0.30499999999999999</v>
      </c>
      <c r="H960" s="449">
        <v>0.26100000000000001</v>
      </c>
      <c r="I960" s="449">
        <v>0.17599999999999999</v>
      </c>
      <c r="J960" s="449">
        <v>0.153</v>
      </c>
      <c r="K960" s="449">
        <v>0.13200000000000001</v>
      </c>
      <c r="L960" s="449">
        <v>0.112</v>
      </c>
      <c r="M960" s="449">
        <v>0.11</v>
      </c>
      <c r="N960" s="449">
        <f>IF(P$959=O$959,O960,ROUND(O960-((O960-P960)/(P$959-O$959))*(N$959-O$959),LamtronHeso))</f>
        <v>0.84399999999999997</v>
      </c>
      <c r="O960" s="449">
        <f>IF(O$959=10,C960,HLOOKUP($O$959,$D$959:$M$964,2,TRUE))</f>
        <v>0.84399999999999997</v>
      </c>
      <c r="P960" s="449">
        <f>IF(P$959=10,C960,HLOOKUP($P$959,$D$959:$M$964,2,TRUE))</f>
        <v>0.84399999999999997</v>
      </c>
    </row>
    <row r="961" spans="1:17">
      <c r="A961" s="451">
        <v>2</v>
      </c>
      <c r="B961" s="452" t="s">
        <v>1062</v>
      </c>
      <c r="C961" s="452">
        <v>1.147</v>
      </c>
      <c r="D961" s="452">
        <v>1.0049999999999999</v>
      </c>
      <c r="E961" s="452">
        <v>0.95799999999999996</v>
      </c>
      <c r="F961" s="452">
        <v>0.81100000000000005</v>
      </c>
      <c r="G961" s="452">
        <v>0.49</v>
      </c>
      <c r="H961" s="452">
        <v>0.42199999999999999</v>
      </c>
      <c r="I961" s="452">
        <v>0.35599999999999998</v>
      </c>
      <c r="J961" s="452">
        <v>0.309</v>
      </c>
      <c r="K961" s="452">
        <v>0.27</v>
      </c>
      <c r="L961" s="452">
        <v>0.23</v>
      </c>
      <c r="M961" s="452">
        <v>0.21</v>
      </c>
      <c r="N961" s="452">
        <f>IF(P$959=O$959,O961,ROUND(O961-((O961-P961)/(P$959-O$959))*(N$959-O$959),LamtronHeso))</f>
        <v>1.147</v>
      </c>
      <c r="O961" s="452">
        <f>IF(O$959=10,C961,HLOOKUP($O$959,$D$959:$M$964,3,TRUE))</f>
        <v>1.147</v>
      </c>
      <c r="P961" s="452">
        <f>IF(P$959=10,C961,HLOOKUP($P$959,$D$959:$M$964,3,TRUE))</f>
        <v>1.147</v>
      </c>
    </row>
    <row r="962" spans="1:17">
      <c r="A962" s="448">
        <v>3</v>
      </c>
      <c r="B962" s="449" t="s">
        <v>1063</v>
      </c>
      <c r="C962" s="449">
        <v>0.67700000000000005</v>
      </c>
      <c r="D962" s="449">
        <v>0.57999999999999996</v>
      </c>
      <c r="E962" s="449">
        <v>0.48599999999999999</v>
      </c>
      <c r="F962" s="449">
        <v>0.32</v>
      </c>
      <c r="G962" s="449">
        <v>0.26100000000000001</v>
      </c>
      <c r="H962" s="449">
        <v>0.217</v>
      </c>
      <c r="I962" s="449">
        <v>0.14599999999999999</v>
      </c>
      <c r="J962" s="449">
        <v>0.127</v>
      </c>
      <c r="K962" s="449">
        <v>0.11</v>
      </c>
      <c r="L962" s="449">
        <v>9.1999999999999998E-2</v>
      </c>
      <c r="M962" s="449">
        <v>8.5000000000000006E-2</v>
      </c>
      <c r="N962" s="449">
        <f>IF(P$959=O$959,O962,ROUND(O962-((O962-P962)/(P$959-O$959))*(N$959-O$959),LamtronHeso))</f>
        <v>0.67700000000000005</v>
      </c>
      <c r="O962" s="449">
        <f>IF(O$959=10,C962,HLOOKUP($O$959,$D$959:$M$964,4,TRUE))</f>
        <v>0.67700000000000005</v>
      </c>
      <c r="P962" s="449">
        <f>IF(P$959=10,C962,HLOOKUP($P$959,$D$959:$M$964,4,TRUE))</f>
        <v>0.67700000000000005</v>
      </c>
    </row>
    <row r="963" spans="1:17">
      <c r="A963" s="451">
        <v>4</v>
      </c>
      <c r="B963" s="452" t="s">
        <v>1161</v>
      </c>
      <c r="C963" s="452">
        <v>0.71799999999999997</v>
      </c>
      <c r="D963" s="452">
        <v>0.58499999999999996</v>
      </c>
      <c r="E963" s="452">
        <v>0.52</v>
      </c>
      <c r="F963" s="452">
        <v>0.34399999999999997</v>
      </c>
      <c r="G963" s="452">
        <v>0.27600000000000002</v>
      </c>
      <c r="H963" s="452">
        <v>0.23200000000000001</v>
      </c>
      <c r="I963" s="452">
        <v>0.159</v>
      </c>
      <c r="J963" s="452">
        <v>0.13800000000000001</v>
      </c>
      <c r="K963" s="452">
        <v>0.12</v>
      </c>
      <c r="L963" s="452">
        <v>9.8000000000000004E-2</v>
      </c>
      <c r="M963" s="452">
        <v>9.0999999999999998E-2</v>
      </c>
      <c r="N963" s="452">
        <f>IF(P$959=O$959,O963,ROUND(O963-((O963-P963)/(P$959-O$959))*(N$959-O$959),LamtronHeso))</f>
        <v>0.71799999999999997</v>
      </c>
      <c r="O963" s="452">
        <f>IF(O$959=10,C963,HLOOKUP($O$959,$D$959:$M$964,5,TRUE))</f>
        <v>0.71799999999999997</v>
      </c>
      <c r="P963" s="452">
        <f>IF(P$959=10,C963,HLOOKUP($P$959,$D$959:$M$964,5,TRUE))</f>
        <v>0.71799999999999997</v>
      </c>
    </row>
    <row r="964" spans="1:17">
      <c r="A964" s="465">
        <v>5</v>
      </c>
      <c r="B964" s="454" t="s">
        <v>1065</v>
      </c>
      <c r="C964" s="454">
        <v>0.80300000000000005</v>
      </c>
      <c r="D964" s="454">
        <v>0.69</v>
      </c>
      <c r="E964" s="454">
        <v>0.57499999999999996</v>
      </c>
      <c r="F964" s="454">
        <v>0.38300000000000001</v>
      </c>
      <c r="G964" s="454">
        <v>0.3</v>
      </c>
      <c r="H964" s="454">
        <v>0.26100000000000001</v>
      </c>
      <c r="I964" s="454">
        <v>0.17299999999999999</v>
      </c>
      <c r="J964" s="454">
        <v>0.15</v>
      </c>
      <c r="K964" s="454">
        <v>0.126</v>
      </c>
      <c r="L964" s="454">
        <v>0.105</v>
      </c>
      <c r="M964" s="454">
        <v>9.5000000000000001E-2</v>
      </c>
      <c r="N964" s="449">
        <f>IF(P$959=O$959,O964,ROUND(O964-((O964-P964)/(P$959-O$959))*(N$959-O$959),LamtronHeso))</f>
        <v>0.80300000000000005</v>
      </c>
      <c r="O964" s="449">
        <f>IF(O$959=10,C964,HLOOKUP($O$959,$D$959:$M$964,6,TRUE))</f>
        <v>0.80300000000000005</v>
      </c>
      <c r="P964" s="449">
        <f>IF(P$959=10,C964,HLOOKUP($P$959,$D$959:$M$964,6,TRUE))</f>
        <v>0.80300000000000005</v>
      </c>
    </row>
    <row r="966" spans="1:17" ht="19.5" thickBot="1">
      <c r="A966" s="442" t="s">
        <v>1249</v>
      </c>
      <c r="B966" s="442"/>
      <c r="C966" s="442"/>
      <c r="D966" s="442"/>
      <c r="E966" s="442"/>
      <c r="F966" s="442"/>
      <c r="G966" s="443" t="s">
        <v>1222</v>
      </c>
    </row>
    <row r="967" spans="1:17" ht="14.5" thickTop="1">
      <c r="G967" s="444"/>
      <c r="I967" s="444"/>
      <c r="J967" s="441" t="s">
        <v>1055</v>
      </c>
      <c r="K967" s="444"/>
      <c r="L967" s="444"/>
      <c r="M967" s="444"/>
      <c r="N967" s="444"/>
    </row>
    <row r="968" spans="1:17" ht="30" customHeight="1">
      <c r="A968" s="963" t="s">
        <v>43</v>
      </c>
      <c r="B968" s="963" t="s">
        <v>1056</v>
      </c>
      <c r="C968" s="968" t="s">
        <v>1223</v>
      </c>
      <c r="D968" s="969"/>
      <c r="E968" s="969"/>
      <c r="F968" s="969"/>
      <c r="G968" s="969"/>
      <c r="H968" s="456" t="s">
        <v>703</v>
      </c>
      <c r="I968" s="456" t="s">
        <v>1058</v>
      </c>
      <c r="J968" s="456" t="s">
        <v>1059</v>
      </c>
      <c r="K968" s="471"/>
      <c r="L968" s="471"/>
      <c r="M968" s="471"/>
    </row>
    <row r="969" spans="1:17">
      <c r="A969" s="964"/>
      <c r="B969" s="964"/>
      <c r="C969" s="445" t="s">
        <v>1169</v>
      </c>
      <c r="D969" s="445">
        <v>5</v>
      </c>
      <c r="E969" s="445">
        <v>10</v>
      </c>
      <c r="F969" s="445">
        <v>20</v>
      </c>
      <c r="G969" s="445">
        <v>50</v>
      </c>
      <c r="H969" s="445">
        <f>$C$9</f>
        <v>2</v>
      </c>
      <c r="I969" s="447">
        <f>IF(H969&lt;D969,1,IF(H969&gt;G969,G969,HLOOKUP(H969,D969:G969,1)))</f>
        <v>1</v>
      </c>
      <c r="J969" s="445">
        <f>IF(H969&lt;1,1,IF(H969&lt;5,5,IF(H969&gt;G969,G969,INDEX(D969:G969,MATCH(H969,D969:G969,1)+1))))</f>
        <v>5</v>
      </c>
      <c r="K969" s="472"/>
      <c r="L969" s="472"/>
      <c r="M969" s="472"/>
    </row>
    <row r="970" spans="1:17">
      <c r="A970" s="465">
        <v>1</v>
      </c>
      <c r="B970" s="454" t="s">
        <v>1205</v>
      </c>
      <c r="C970" s="454">
        <v>4.0720000000000001</v>
      </c>
      <c r="D970" s="454">
        <v>3.5409999999999999</v>
      </c>
      <c r="E970" s="454">
        <v>3.0790000000000002</v>
      </c>
      <c r="F970" s="454">
        <v>2.7069999999999999</v>
      </c>
      <c r="G970" s="454">
        <v>2.3809999999999998</v>
      </c>
      <c r="H970" s="454">
        <f>IF(J$969=I$969,I970,ROUND(I970-((I970-J970)/(J$969-I$969))*(H$969-I$969),LamtronHeso))</f>
        <v>3.9392999999999998</v>
      </c>
      <c r="I970" s="454">
        <f>IF(I$969=1,C970,HLOOKUP($I$969,$D$969:$G$970,2,TRUE))</f>
        <v>4.0720000000000001</v>
      </c>
      <c r="J970" s="454">
        <f>IF(J$969=1,C970,HLOOKUP($J$969,$D$969:$G$970,2,TRUE))</f>
        <v>3.5409999999999999</v>
      </c>
      <c r="K970" s="474"/>
      <c r="L970" s="474"/>
      <c r="M970" s="474"/>
    </row>
    <row r="973" spans="1:17" s="13" customFormat="1"/>
    <row r="975" spans="1:17" ht="23" thickBot="1">
      <c r="A975" s="406" t="s">
        <v>1266</v>
      </c>
      <c r="B975" s="409"/>
      <c r="C975" s="408"/>
      <c r="D975" s="408"/>
      <c r="E975" s="408"/>
      <c r="F975" s="408"/>
      <c r="G975" s="408"/>
      <c r="H975" s="408"/>
      <c r="I975" s="408"/>
      <c r="J975" s="408"/>
      <c r="K975" s="353"/>
      <c r="L975" s="353"/>
      <c r="M975" s="353"/>
      <c r="N975" s="353"/>
      <c r="O975" s="353"/>
      <c r="P975" s="353"/>
      <c r="Q975" s="353"/>
    </row>
    <row r="976" spans="1:17" ht="14.5" thickTop="1"/>
    <row r="977" spans="1:14" customFormat="1" ht="19.5" thickBot="1">
      <c r="A977" s="442" t="s">
        <v>1267</v>
      </c>
      <c r="B977" s="442"/>
      <c r="C977" s="442"/>
      <c r="D977" s="442"/>
      <c r="E977" s="442"/>
      <c r="F977" s="442"/>
      <c r="G977" s="442"/>
      <c r="H977" s="442"/>
      <c r="I977" s="442"/>
      <c r="J977" s="443" t="s">
        <v>1226</v>
      </c>
      <c r="K977" s="12"/>
      <c r="L977" s="12"/>
      <c r="M977" s="12"/>
    </row>
    <row r="978" spans="1:14" customFormat="1" ht="14.5" thickTop="1">
      <c r="A978" s="12"/>
      <c r="B978" s="12"/>
      <c r="C978" s="12"/>
      <c r="D978" s="12"/>
      <c r="E978" s="12"/>
      <c r="F978" s="12"/>
      <c r="G978" s="12"/>
      <c r="H978" s="12"/>
      <c r="I978" s="12"/>
      <c r="J978" s="444"/>
      <c r="K978" s="12"/>
      <c r="L978" s="444"/>
      <c r="M978" s="441" t="s">
        <v>1055</v>
      </c>
    </row>
    <row r="979" spans="1:14" customFormat="1">
      <c r="A979" s="963" t="s">
        <v>43</v>
      </c>
      <c r="B979" s="963" t="s">
        <v>1056</v>
      </c>
      <c r="C979" s="968" t="s">
        <v>1251</v>
      </c>
      <c r="D979" s="969"/>
      <c r="E979" s="969"/>
      <c r="F979" s="969"/>
      <c r="G979" s="969"/>
      <c r="H979" s="969"/>
      <c r="I979" s="969"/>
      <c r="J979" s="969"/>
      <c r="K979" s="456" t="s">
        <v>703</v>
      </c>
      <c r="L979" s="456" t="s">
        <v>1058</v>
      </c>
      <c r="M979" s="456" t="s">
        <v>1059</v>
      </c>
    </row>
    <row r="980" spans="1:14" customFormat="1">
      <c r="A980" s="964"/>
      <c r="B980" s="964"/>
      <c r="C980" s="445" t="s">
        <v>1164</v>
      </c>
      <c r="D980" s="478">
        <v>50</v>
      </c>
      <c r="E980" s="478">
        <v>100</v>
      </c>
      <c r="F980" s="478">
        <v>300</v>
      </c>
      <c r="G980" s="478">
        <v>500</v>
      </c>
      <c r="H980" s="478">
        <v>750</v>
      </c>
      <c r="I980" s="478">
        <v>1000</v>
      </c>
      <c r="J980" s="445" t="s">
        <v>1228</v>
      </c>
      <c r="K980" s="445">
        <f>GXD</f>
        <v>14.093294609999999</v>
      </c>
      <c r="L980" s="447">
        <f>IF(K980&lt;D980,15,IF(K980&gt;J980,J980,HLOOKUP(K980,D980:J980,1)))</f>
        <v>15</v>
      </c>
      <c r="M980" s="445">
        <f>IF(K980&lt;=15,15,IF(K980&lt;50,50,IF(K980&gt;=1000,K980,IF(K980&gt;J980,J980,INDEX(D980:J980,MATCH(K980,D980:J980,1)+1)))))</f>
        <v>15</v>
      </c>
    </row>
    <row r="981" spans="1:14" customFormat="1">
      <c r="A981" s="465">
        <v>1</v>
      </c>
      <c r="B981" s="458" t="s">
        <v>1061</v>
      </c>
      <c r="C981" s="454">
        <v>7.3</v>
      </c>
      <c r="D981" s="454">
        <v>7.1</v>
      </c>
      <c r="E981" s="454">
        <v>6.7</v>
      </c>
      <c r="F981" s="454">
        <v>6.5</v>
      </c>
      <c r="G981" s="454">
        <v>6.2</v>
      </c>
      <c r="H981" s="454">
        <v>6.1</v>
      </c>
      <c r="I981" s="454">
        <v>6</v>
      </c>
      <c r="J981" s="454">
        <v>5.8</v>
      </c>
      <c r="K981" s="454">
        <f t="shared" ref="K981:K989" si="4">M981</f>
        <v>7.3</v>
      </c>
      <c r="L981" s="454">
        <f>IF(L$980=15,C981,HLOOKUP($L$980,$D$980:$J$989,2,TRUE))</f>
        <v>7.3</v>
      </c>
      <c r="M981" s="454">
        <f>IF(M$980=15,C981,HLOOKUP($M$980,$D$980:$J$989,2,TRUE))</f>
        <v>7.3</v>
      </c>
    </row>
    <row r="982" spans="1:14" customFormat="1" ht="28">
      <c r="A982" s="451"/>
      <c r="B982" s="475" t="s">
        <v>1229</v>
      </c>
      <c r="C982" s="452">
        <v>11.6</v>
      </c>
      <c r="D982" s="452">
        <v>11.1</v>
      </c>
      <c r="E982" s="452">
        <v>10.3</v>
      </c>
      <c r="F982" s="452">
        <v>10.1</v>
      </c>
      <c r="G982" s="452">
        <v>9.9</v>
      </c>
      <c r="H982" s="452">
        <v>9.8000000000000007</v>
      </c>
      <c r="I982" s="452">
        <v>9.6</v>
      </c>
      <c r="J982" s="452">
        <v>9.4</v>
      </c>
      <c r="K982" s="452">
        <f t="shared" si="4"/>
        <v>11.6</v>
      </c>
      <c r="L982" s="452">
        <f>IF(L$980=15,C982,HLOOKUP($L$980,$D$980:$J$989,3,TRUE))</f>
        <v>11.6</v>
      </c>
      <c r="M982" s="452">
        <f>IF(M$980=15,C982,HLOOKUP($M$980,$D$980:$J$989,3,TRUE))</f>
        <v>11.6</v>
      </c>
    </row>
    <row r="983" spans="1:14" customFormat="1">
      <c r="A983" s="465">
        <v>2</v>
      </c>
      <c r="B983" s="458" t="s">
        <v>1062</v>
      </c>
      <c r="C983" s="454">
        <v>6.2</v>
      </c>
      <c r="D983" s="454">
        <v>6</v>
      </c>
      <c r="E983" s="454">
        <v>5.6</v>
      </c>
      <c r="F983" s="454">
        <v>5.3</v>
      </c>
      <c r="G983" s="454">
        <v>5.0999999999999996</v>
      </c>
      <c r="H983" s="454">
        <v>5</v>
      </c>
      <c r="I983" s="454">
        <v>4.9000000000000004</v>
      </c>
      <c r="J983" s="454">
        <v>4.5999999999999996</v>
      </c>
      <c r="K983" s="454">
        <f t="shared" si="4"/>
        <v>6.2</v>
      </c>
      <c r="L983" s="454">
        <f>IF(L$980=15,C983,HLOOKUP($L$980,$D$980:$J$989,4,TRUE))</f>
        <v>6.2</v>
      </c>
      <c r="M983" s="454">
        <f>IF(M$980=15,C983,HLOOKUP($M$980,$D$980:$J$989,4,TRUE))</f>
        <v>6.2</v>
      </c>
    </row>
    <row r="984" spans="1:14" customFormat="1" ht="28">
      <c r="A984" s="451"/>
      <c r="B984" s="475" t="s">
        <v>1230</v>
      </c>
      <c r="C984" s="452">
        <v>7.3</v>
      </c>
      <c r="D984" s="452">
        <v>7.2</v>
      </c>
      <c r="E984" s="452">
        <v>7.1</v>
      </c>
      <c r="F984" s="452">
        <v>6.9</v>
      </c>
      <c r="G984" s="452">
        <v>6.7</v>
      </c>
      <c r="H984" s="452">
        <v>6.6</v>
      </c>
      <c r="I984" s="452">
        <v>6.5</v>
      </c>
      <c r="J984" s="452">
        <v>6.4</v>
      </c>
      <c r="K984" s="452">
        <f t="shared" si="4"/>
        <v>7.3</v>
      </c>
      <c r="L984" s="452">
        <f>IF(L$980=15,C984,HLOOKUP($L$980,$D$980:$J$989,5,TRUE))</f>
        <v>7.3</v>
      </c>
      <c r="M984" s="452">
        <f>IF(M$980=15,C984,HLOOKUP($M$980,$D$980:$J$989,5,TRUE))</f>
        <v>7.3</v>
      </c>
    </row>
    <row r="985" spans="1:14" customFormat="1">
      <c r="A985" s="465">
        <v>3</v>
      </c>
      <c r="B985" s="458" t="s">
        <v>1063</v>
      </c>
      <c r="C985" s="454">
        <v>6.2</v>
      </c>
      <c r="D985" s="454">
        <v>6</v>
      </c>
      <c r="E985" s="454">
        <v>5.6</v>
      </c>
      <c r="F985" s="454">
        <v>5.3</v>
      </c>
      <c r="G985" s="454">
        <v>5.0999999999999996</v>
      </c>
      <c r="H985" s="454">
        <v>5</v>
      </c>
      <c r="I985" s="454">
        <v>4.9000000000000004</v>
      </c>
      <c r="J985" s="454">
        <v>4.5999999999999996</v>
      </c>
      <c r="K985" s="454">
        <f t="shared" si="4"/>
        <v>6.2</v>
      </c>
      <c r="L985" s="454">
        <f>IF(L$980=15,C985,HLOOKUP($L$980,$D$980:$J$989,6,TRUE))</f>
        <v>6.2</v>
      </c>
      <c r="M985" s="454">
        <f>IF(M$980=15,C985,HLOOKUP($M$980,$D$980:$J$989,6,TRUE))</f>
        <v>6.2</v>
      </c>
    </row>
    <row r="986" spans="1:14" customFormat="1">
      <c r="A986" s="451"/>
      <c r="B986" s="476" t="s">
        <v>1231</v>
      </c>
      <c r="C986" s="452">
        <v>7.3</v>
      </c>
      <c r="D986" s="452">
        <v>7.2</v>
      </c>
      <c r="E986" s="452">
        <v>7.1</v>
      </c>
      <c r="F986" s="452">
        <v>6.9</v>
      </c>
      <c r="G986" s="452">
        <v>6.7</v>
      </c>
      <c r="H986" s="452">
        <v>6.6</v>
      </c>
      <c r="I986" s="452">
        <v>6.5</v>
      </c>
      <c r="J986" s="452">
        <v>6.4</v>
      </c>
      <c r="K986" s="452">
        <f t="shared" si="4"/>
        <v>7.3</v>
      </c>
      <c r="L986" s="452">
        <f>IF(L$980=15,C986,HLOOKUP($L$980,$D$980:$J$989,7,TRUE))</f>
        <v>7.3</v>
      </c>
      <c r="M986" s="452">
        <f>IF(M$980=15,C986,HLOOKUP($M$980,$D$980:$J$989,7,TRUE))</f>
        <v>7.3</v>
      </c>
    </row>
    <row r="987" spans="1:14" customFormat="1" ht="28">
      <c r="A987" s="465">
        <v>4</v>
      </c>
      <c r="B987" s="477" t="s">
        <v>1161</v>
      </c>
      <c r="C987" s="454">
        <v>6.1</v>
      </c>
      <c r="D987" s="454">
        <v>5.9</v>
      </c>
      <c r="E987" s="454">
        <v>5.5</v>
      </c>
      <c r="F987" s="454">
        <v>5.3</v>
      </c>
      <c r="G987" s="454">
        <v>5.0999999999999996</v>
      </c>
      <c r="H987" s="454">
        <v>5</v>
      </c>
      <c r="I987" s="454">
        <v>4.8</v>
      </c>
      <c r="J987" s="454">
        <v>4.5999999999999996</v>
      </c>
      <c r="K987" s="454">
        <f t="shared" si="4"/>
        <v>6.1</v>
      </c>
      <c r="L987" s="454">
        <f>IF(L$980=15,C987,HLOOKUP($L$980,$D$980:$J$989,8,TRUE))</f>
        <v>6.1</v>
      </c>
      <c r="M987" s="454">
        <f>IF(M$980=15,C987,HLOOKUP($M$980,$D$980:$J$989,8,TRUE))</f>
        <v>6.1</v>
      </c>
    </row>
    <row r="988" spans="1:14" customFormat="1">
      <c r="A988" s="451"/>
      <c r="B988" s="476" t="s">
        <v>1268</v>
      </c>
      <c r="C988" s="452">
        <v>7.3</v>
      </c>
      <c r="D988" s="452">
        <v>7.2</v>
      </c>
      <c r="E988" s="452">
        <v>7.1</v>
      </c>
      <c r="F988" s="452">
        <v>6.9</v>
      </c>
      <c r="G988" s="452">
        <v>6.7</v>
      </c>
      <c r="H988" s="452">
        <v>6.6</v>
      </c>
      <c r="I988" s="452">
        <v>6.5</v>
      </c>
      <c r="J988" s="452">
        <v>6.4</v>
      </c>
      <c r="K988" s="452">
        <f t="shared" si="4"/>
        <v>7.3</v>
      </c>
      <c r="L988" s="452">
        <f>IF(L$980=15,C988,HLOOKUP($L$980,$D$980:$J$989,9,TRUE))</f>
        <v>7.3</v>
      </c>
      <c r="M988" s="452">
        <f>IF(M$980=15,C988,HLOOKUP($M$980,$D$980:$J$989,9,TRUE))</f>
        <v>7.3</v>
      </c>
    </row>
    <row r="989" spans="1:14" customFormat="1">
      <c r="A989" s="465">
        <v>5</v>
      </c>
      <c r="B989" s="477" t="s">
        <v>1065</v>
      </c>
      <c r="C989" s="454">
        <v>5.5</v>
      </c>
      <c r="D989" s="454">
        <v>5.3</v>
      </c>
      <c r="E989" s="454">
        <v>5</v>
      </c>
      <c r="F989" s="454">
        <v>4.8</v>
      </c>
      <c r="G989" s="454">
        <v>4.5</v>
      </c>
      <c r="H989" s="454">
        <v>4.4000000000000004</v>
      </c>
      <c r="I989" s="454">
        <v>4.3</v>
      </c>
      <c r="J989" s="454">
        <v>4</v>
      </c>
      <c r="K989" s="454">
        <f t="shared" si="4"/>
        <v>5.5</v>
      </c>
      <c r="L989" s="454">
        <f>IF(L$980=15,C989,HLOOKUP($L$980,$D$980:$J$989,10,TRUE))</f>
        <v>5.5</v>
      </c>
      <c r="M989" s="454">
        <f>IF(M$980=15,C989,HLOOKUP($M$980,$D$980:$J$989,10,TRUE))</f>
        <v>5.5</v>
      </c>
    </row>
    <row r="991" spans="1:14" ht="19.5" thickBot="1">
      <c r="A991" s="442" t="s">
        <v>1252</v>
      </c>
      <c r="B991" s="442"/>
      <c r="C991" s="442"/>
      <c r="D991" s="442"/>
      <c r="E991" s="442"/>
      <c r="F991" s="480"/>
      <c r="G991" s="443" t="s">
        <v>83</v>
      </c>
      <c r="H991" s="479" t="s">
        <v>1253</v>
      </c>
      <c r="I991" s="479"/>
      <c r="J991" s="479"/>
    </row>
    <row r="992" spans="1:14" ht="14.5" thickTop="1">
      <c r="G992" s="444"/>
      <c r="I992" s="444"/>
      <c r="J992" s="441" t="s">
        <v>1055</v>
      </c>
      <c r="K992" s="444"/>
      <c r="L992" s="444"/>
      <c r="M992" s="444"/>
      <c r="N992" s="444"/>
    </row>
    <row r="993" spans="1:14" ht="30" customHeight="1">
      <c r="A993" s="963" t="s">
        <v>43</v>
      </c>
      <c r="B993" s="963" t="s">
        <v>1056</v>
      </c>
      <c r="C993" s="968" t="s">
        <v>1251</v>
      </c>
      <c r="D993" s="969"/>
      <c r="E993" s="969"/>
      <c r="F993" s="969"/>
      <c r="G993" s="969"/>
      <c r="H993" s="456" t="s">
        <v>703</v>
      </c>
      <c r="I993" s="456" t="s">
        <v>1058</v>
      </c>
      <c r="J993" s="456" t="s">
        <v>1059</v>
      </c>
      <c r="K993" s="471"/>
      <c r="L993" s="471"/>
      <c r="M993" s="471"/>
    </row>
    <row r="994" spans="1:14">
      <c r="A994" s="964"/>
      <c r="B994" s="964"/>
      <c r="C994" s="445" t="s">
        <v>1164</v>
      </c>
      <c r="D994" s="478">
        <v>100</v>
      </c>
      <c r="E994" s="478">
        <v>500</v>
      </c>
      <c r="F994" s="478">
        <v>1000</v>
      </c>
      <c r="G994" s="445" t="s">
        <v>1228</v>
      </c>
      <c r="H994" s="445">
        <f>GXD</f>
        <v>14.093294609999999</v>
      </c>
      <c r="I994" s="447">
        <f>IF(H994&lt;D994,15,IF(H994&gt;G994,G994,HLOOKUP(H994,D994:G994,1)))</f>
        <v>15</v>
      </c>
      <c r="J994" s="445">
        <f>IF(H994&lt;=15,15,IF(H994&lt;100,100,IF(H994&gt;=1000,1000,IF(H994&gt;G994,G994,INDEX(D994:G994,MATCH(H994,D994:G994,1)+1)))))</f>
        <v>15</v>
      </c>
      <c r="K994" s="472"/>
      <c r="L994" s="472"/>
      <c r="M994" s="472"/>
    </row>
    <row r="995" spans="1:14">
      <c r="A995" s="465">
        <v>1</v>
      </c>
      <c r="B995" s="449" t="s">
        <v>1254</v>
      </c>
      <c r="C995" s="454">
        <v>2.2000000000000002</v>
      </c>
      <c r="D995" s="454">
        <v>2</v>
      </c>
      <c r="E995" s="454">
        <v>1.9</v>
      </c>
      <c r="F995" s="454">
        <v>1.8</v>
      </c>
      <c r="G995" s="454">
        <v>1.7</v>
      </c>
      <c r="H995" s="454">
        <f>IF(H$994&gt;1000,G995,IF(J$994=I$994,I995,ROUND(I995-((I995-J995)/(J$994-I$994))*(H$994-I$994),LamtronHeso)))</f>
        <v>2.2000000000000002</v>
      </c>
      <c r="I995" s="454">
        <f>IF(I$994=15,C995,HLOOKUP($I$994,$D$994:$G$996,2,TRUE))</f>
        <v>2.2000000000000002</v>
      </c>
      <c r="J995" s="454">
        <f>IF(J$994=15,C995,HLOOKUP($J$994,$D$994:$G$996,2,TRUE))</f>
        <v>2.2000000000000002</v>
      </c>
      <c r="K995" s="474"/>
      <c r="L995" s="474"/>
      <c r="M995" s="474"/>
    </row>
    <row r="996" spans="1:14">
      <c r="A996" s="451">
        <v>2</v>
      </c>
      <c r="B996" s="469" t="s">
        <v>1255</v>
      </c>
      <c r="C996" s="452">
        <v>1.1000000000000001</v>
      </c>
      <c r="D996" s="452">
        <v>1</v>
      </c>
      <c r="E996" s="452">
        <v>0.95</v>
      </c>
      <c r="F996" s="452">
        <v>0.9</v>
      </c>
      <c r="G996" s="452">
        <v>0.85</v>
      </c>
      <c r="H996" s="452">
        <f>IF(H$994&gt;1000,G996,IF(J$994=I$994,I996,ROUND(I996-((I996-J996)/(J$994-I$994))*(H$994-I$994),LamtronHeso)))</f>
        <v>1.1000000000000001</v>
      </c>
      <c r="I996" s="452">
        <f>IF(I$994=15,C996,HLOOKUP($I$994,$D$994:$G$996,3,TRUE))</f>
        <v>1.1000000000000001</v>
      </c>
      <c r="J996" s="452">
        <f>IF(J$994=15,C996,HLOOKUP($J$994,$D$994:$G$996,3,TRUE))</f>
        <v>1.1000000000000001</v>
      </c>
    </row>
    <row r="998" spans="1:14" ht="19.5" thickBot="1">
      <c r="A998" s="442" t="s">
        <v>1252</v>
      </c>
      <c r="B998" s="442"/>
      <c r="C998" s="442"/>
      <c r="D998" s="442"/>
      <c r="E998" s="442"/>
      <c r="F998" s="442"/>
      <c r="G998" s="443" t="s">
        <v>83</v>
      </c>
      <c r="H998" s="479" t="s">
        <v>1256</v>
      </c>
      <c r="I998" s="479"/>
      <c r="J998" s="479"/>
    </row>
    <row r="999" spans="1:14" ht="14.5" thickTop="1">
      <c r="G999" s="444"/>
      <c r="I999" s="444"/>
      <c r="J999" s="441" t="s">
        <v>1055</v>
      </c>
      <c r="K999" s="444"/>
      <c r="L999" s="444"/>
      <c r="M999" s="444"/>
      <c r="N999" s="444"/>
    </row>
    <row r="1000" spans="1:14" ht="30" customHeight="1">
      <c r="A1000" s="963" t="s">
        <v>43</v>
      </c>
      <c r="B1000" s="963" t="s">
        <v>1056</v>
      </c>
      <c r="C1000" s="968" t="s">
        <v>1251</v>
      </c>
      <c r="D1000" s="969"/>
      <c r="E1000" s="969"/>
      <c r="F1000" s="969"/>
      <c r="G1000" s="969"/>
      <c r="H1000" s="456" t="s">
        <v>703</v>
      </c>
      <c r="I1000" s="456" t="s">
        <v>1058</v>
      </c>
      <c r="J1000" s="456" t="s">
        <v>1059</v>
      </c>
      <c r="K1000" s="471"/>
      <c r="L1000" s="471"/>
      <c r="M1000" s="471"/>
    </row>
    <row r="1001" spans="1:14">
      <c r="A1001" s="964"/>
      <c r="B1001" s="964"/>
      <c r="C1001" s="445" t="s">
        <v>1164</v>
      </c>
      <c r="D1001" s="478">
        <v>100</v>
      </c>
      <c r="E1001" s="478">
        <v>500</v>
      </c>
      <c r="F1001" s="478">
        <v>1000</v>
      </c>
      <c r="G1001" s="445" t="s">
        <v>1228</v>
      </c>
      <c r="H1001" s="445">
        <f>GXD</f>
        <v>14.093294609999999</v>
      </c>
      <c r="I1001" s="447">
        <f>IF(H1001&lt;D1001,15,IF(H1001&gt;G1001,G1001,HLOOKUP(H1001,D1001:G1001,1)))</f>
        <v>15</v>
      </c>
      <c r="J1001" s="445">
        <f>IF(H1001&lt;=15,15,IF(H1001&lt;100,100,IF(H1001&gt;=1000,1000,IF(H1001&gt;G1001,G1001,INDEX(D1001:G1001,MATCH(H1001,D1001:G1001,1)+1)))))</f>
        <v>15</v>
      </c>
      <c r="K1001" s="472"/>
      <c r="L1001" s="472"/>
      <c r="M1001" s="472"/>
    </row>
    <row r="1002" spans="1:14">
      <c r="A1002" s="465">
        <v>1</v>
      </c>
      <c r="B1002" s="449" t="s">
        <v>1254</v>
      </c>
      <c r="C1002" s="454">
        <v>2.2000000000000002</v>
      </c>
      <c r="D1002" s="454">
        <v>2</v>
      </c>
      <c r="E1002" s="454">
        <v>1.9</v>
      </c>
      <c r="F1002" s="454">
        <v>1.8</v>
      </c>
      <c r="G1002" s="454">
        <v>1.7</v>
      </c>
      <c r="H1002" s="454">
        <f>J1002</f>
        <v>2.2000000000000002</v>
      </c>
      <c r="I1002" s="454">
        <f>IF(I$1001=15,C1002,HLOOKUP($I$1001,$D$1001:$G$1003,2,TRUE))</f>
        <v>2.2000000000000002</v>
      </c>
      <c r="J1002" s="454">
        <f>IF(J$1001=15,C1002,HLOOKUP($J$1001,$D$1001:$G$1003,2,TRUE))</f>
        <v>2.2000000000000002</v>
      </c>
      <c r="K1002" s="474"/>
      <c r="L1002" s="474"/>
      <c r="M1002" s="474"/>
    </row>
    <row r="1003" spans="1:14">
      <c r="A1003" s="451">
        <v>2</v>
      </c>
      <c r="B1003" s="469" t="s">
        <v>1255</v>
      </c>
      <c r="C1003" s="452">
        <v>1.1000000000000001</v>
      </c>
      <c r="D1003" s="452">
        <v>1</v>
      </c>
      <c r="E1003" s="452">
        <v>0.95</v>
      </c>
      <c r="F1003" s="452">
        <v>0.9</v>
      </c>
      <c r="G1003" s="452">
        <v>0.85</v>
      </c>
      <c r="H1003" s="452">
        <f>J1003</f>
        <v>1.1000000000000001</v>
      </c>
      <c r="I1003" s="452">
        <f>IF(I$1001=15,C1003,HLOOKUP($I$1001,$D$1001:$G$1003,3,TRUE))</f>
        <v>1.1000000000000001</v>
      </c>
      <c r="J1003" s="452">
        <f>IF(J$1001=15,C1003,HLOOKUP($J$1001,$D$1001:$G$1003,3,TRUE))</f>
        <v>1.1000000000000001</v>
      </c>
    </row>
  </sheetData>
  <mergeCells count="214">
    <mergeCell ref="C26:N26"/>
    <mergeCell ref="B26:B27"/>
    <mergeCell ref="A26:A27"/>
    <mergeCell ref="A34:G34"/>
    <mergeCell ref="C16:N16"/>
    <mergeCell ref="C11:D11"/>
    <mergeCell ref="C166:L166"/>
    <mergeCell ref="B166:B167"/>
    <mergeCell ref="B176:B177"/>
    <mergeCell ref="C176:L176"/>
    <mergeCell ref="A176:A177"/>
    <mergeCell ref="A124:O124"/>
    <mergeCell ref="A2:B2"/>
    <mergeCell ref="C2:D2"/>
    <mergeCell ref="A3:B3"/>
    <mergeCell ref="C3:D3"/>
    <mergeCell ref="C4:D4"/>
    <mergeCell ref="A4:B4"/>
    <mergeCell ref="C5:D5"/>
    <mergeCell ref="A5:B5"/>
    <mergeCell ref="C6:D6"/>
    <mergeCell ref="A6:B6"/>
    <mergeCell ref="A7:B7"/>
    <mergeCell ref="C7:D7"/>
    <mergeCell ref="A8:B8"/>
    <mergeCell ref="C8:D8"/>
    <mergeCell ref="C9:D9"/>
    <mergeCell ref="A9:B9"/>
    <mergeCell ref="C10:D10"/>
    <mergeCell ref="A10:B10"/>
    <mergeCell ref="B16:B17"/>
    <mergeCell ref="A16:A17"/>
    <mergeCell ref="C375:J375"/>
    <mergeCell ref="C36:E36"/>
    <mergeCell ref="B36:B37"/>
    <mergeCell ref="A36:A37"/>
    <mergeCell ref="A44:H44"/>
    <mergeCell ref="B46:B47"/>
    <mergeCell ref="A46:A47"/>
    <mergeCell ref="C46:M46"/>
    <mergeCell ref="C116:N116"/>
    <mergeCell ref="A116:A117"/>
    <mergeCell ref="B116:B117"/>
    <mergeCell ref="B126:B127"/>
    <mergeCell ref="A126:A127"/>
    <mergeCell ref="C126:L126"/>
    <mergeCell ref="A136:A137"/>
    <mergeCell ref="B136:B137"/>
    <mergeCell ref="C136:L136"/>
    <mergeCell ref="B146:B147"/>
    <mergeCell ref="C146:L146"/>
    <mergeCell ref="A146:A147"/>
    <mergeCell ref="B156:B157"/>
    <mergeCell ref="A156:A157"/>
    <mergeCell ref="C156:L156"/>
    <mergeCell ref="A166:A167"/>
    <mergeCell ref="A369:A370"/>
    <mergeCell ref="B369:B370"/>
    <mergeCell ref="A435:A436"/>
    <mergeCell ref="C435:G435"/>
    <mergeCell ref="B435:B436"/>
    <mergeCell ref="C369:I369"/>
    <mergeCell ref="A232:A233"/>
    <mergeCell ref="B232:B233"/>
    <mergeCell ref="C232:M232"/>
    <mergeCell ref="A425:A426"/>
    <mergeCell ref="B425:B426"/>
    <mergeCell ref="C425:G425"/>
    <mergeCell ref="C405:M405"/>
    <mergeCell ref="C390:J390"/>
    <mergeCell ref="C415:J415"/>
    <mergeCell ref="K415:M415"/>
    <mergeCell ref="A405:A406"/>
    <mergeCell ref="B405:B406"/>
    <mergeCell ref="A415:A416"/>
    <mergeCell ref="B415:B416"/>
    <mergeCell ref="A390:A391"/>
    <mergeCell ref="B390:B391"/>
    <mergeCell ref="A375:A376"/>
    <mergeCell ref="B375:B376"/>
    <mergeCell ref="B220:B221"/>
    <mergeCell ref="A220:A221"/>
    <mergeCell ref="C220:F220"/>
    <mergeCell ref="B302:B303"/>
    <mergeCell ref="A302:A303"/>
    <mergeCell ref="C302:N302"/>
    <mergeCell ref="B353:B354"/>
    <mergeCell ref="C353:M353"/>
    <mergeCell ref="A353:A354"/>
    <mergeCell ref="A338:A339"/>
    <mergeCell ref="B338:B339"/>
    <mergeCell ref="C338:M338"/>
    <mergeCell ref="A317:A318"/>
    <mergeCell ref="B317:B318"/>
    <mergeCell ref="C317:N317"/>
    <mergeCell ref="B190:B191"/>
    <mergeCell ref="A190:A191"/>
    <mergeCell ref="C190:N190"/>
    <mergeCell ref="C200:N200"/>
    <mergeCell ref="B200:B201"/>
    <mergeCell ref="A200:A201"/>
    <mergeCell ref="B210:B211"/>
    <mergeCell ref="C210:N210"/>
    <mergeCell ref="A210:A211"/>
    <mergeCell ref="A668:A669"/>
    <mergeCell ref="B668:B669"/>
    <mergeCell ref="C668:M668"/>
    <mergeCell ref="A678:A679"/>
    <mergeCell ref="B678:B679"/>
    <mergeCell ref="C678:J678"/>
    <mergeCell ref="K678:M678"/>
    <mergeCell ref="A688:A689"/>
    <mergeCell ref="B688:B689"/>
    <mergeCell ref="C688:G688"/>
    <mergeCell ref="A632:A633"/>
    <mergeCell ref="B632:B633"/>
    <mergeCell ref="C632:I632"/>
    <mergeCell ref="A638:A639"/>
    <mergeCell ref="B638:B639"/>
    <mergeCell ref="C638:J638"/>
    <mergeCell ref="A653:A654"/>
    <mergeCell ref="B653:B654"/>
    <mergeCell ref="C653:J653"/>
    <mergeCell ref="B580:B581"/>
    <mergeCell ref="C580:N580"/>
    <mergeCell ref="A580:A581"/>
    <mergeCell ref="B601:B602"/>
    <mergeCell ref="C601:M601"/>
    <mergeCell ref="A601:A602"/>
    <mergeCell ref="A616:A617"/>
    <mergeCell ref="B616:B617"/>
    <mergeCell ref="C616:M616"/>
    <mergeCell ref="C760:F760"/>
    <mergeCell ref="B760:B761"/>
    <mergeCell ref="A760:A761"/>
    <mergeCell ref="B772:B773"/>
    <mergeCell ref="A772:A773"/>
    <mergeCell ref="C772:M772"/>
    <mergeCell ref="A453:A454"/>
    <mergeCell ref="C453:N453"/>
    <mergeCell ref="B453:B454"/>
    <mergeCell ref="B463:B464"/>
    <mergeCell ref="A463:A464"/>
    <mergeCell ref="C463:N463"/>
    <mergeCell ref="B473:B474"/>
    <mergeCell ref="A473:A474"/>
    <mergeCell ref="C473:N473"/>
    <mergeCell ref="C483:F483"/>
    <mergeCell ref="A483:A484"/>
    <mergeCell ref="B483:B484"/>
    <mergeCell ref="C495:M495"/>
    <mergeCell ref="B495:B496"/>
    <mergeCell ref="A495:A496"/>
    <mergeCell ref="B565:B566"/>
    <mergeCell ref="C565:N565"/>
    <mergeCell ref="A565:A566"/>
    <mergeCell ref="B730:B731"/>
    <mergeCell ref="A730:A731"/>
    <mergeCell ref="C730:N730"/>
    <mergeCell ref="B740:B741"/>
    <mergeCell ref="C740:N740"/>
    <mergeCell ref="A740:A741"/>
    <mergeCell ref="C750:N750"/>
    <mergeCell ref="A750:A751"/>
    <mergeCell ref="B750:B751"/>
    <mergeCell ref="B699:B700"/>
    <mergeCell ref="C699:G699"/>
    <mergeCell ref="A699:A700"/>
    <mergeCell ref="A712:A713"/>
    <mergeCell ref="C712:G712"/>
    <mergeCell ref="B712:B713"/>
    <mergeCell ref="C719:G719"/>
    <mergeCell ref="B719:B720"/>
    <mergeCell ref="A719:A720"/>
    <mergeCell ref="A933:A934"/>
    <mergeCell ref="B933:B934"/>
    <mergeCell ref="C933:J933"/>
    <mergeCell ref="A948:A949"/>
    <mergeCell ref="B948:B949"/>
    <mergeCell ref="C948:M948"/>
    <mergeCell ref="A958:A959"/>
    <mergeCell ref="B958:B959"/>
    <mergeCell ref="C958:J958"/>
    <mergeCell ref="K958:M958"/>
    <mergeCell ref="A968:A969"/>
    <mergeCell ref="B968:B969"/>
    <mergeCell ref="C968:G968"/>
    <mergeCell ref="B993:B994"/>
    <mergeCell ref="A993:A994"/>
    <mergeCell ref="C993:G993"/>
    <mergeCell ref="B1000:B1001"/>
    <mergeCell ref="A1000:A1001"/>
    <mergeCell ref="C1000:G1000"/>
    <mergeCell ref="A979:A980"/>
    <mergeCell ref="B979:B980"/>
    <mergeCell ref="C979:J979"/>
    <mergeCell ref="B895:B896"/>
    <mergeCell ref="A895:A896"/>
    <mergeCell ref="C895:M895"/>
    <mergeCell ref="A912:A913"/>
    <mergeCell ref="B912:B913"/>
    <mergeCell ref="C912:I912"/>
    <mergeCell ref="A918:A919"/>
    <mergeCell ref="B918:B919"/>
    <mergeCell ref="C918:J918"/>
    <mergeCell ref="B842:B843"/>
    <mergeCell ref="C842:N842"/>
    <mergeCell ref="A842:A843"/>
    <mergeCell ref="B857:B858"/>
    <mergeCell ref="C857:N857"/>
    <mergeCell ref="A857:A858"/>
    <mergeCell ref="C878:M878"/>
    <mergeCell ref="A878:A879"/>
    <mergeCell ref="B878:B879"/>
  </mergeCells>
  <pageMargins left="0.7" right="0.7" top="0.75" bottom="0.75" header="0.3" footer="0.3"/>
  <pageSetup orientation="portrait" r:id="rId1"/>
  <ignoredErrors>
    <ignoredError sqref="A49 A55 A62 A68 A75 A81 A88 A94 A101 A107" numberStoredAsText="1"/>
  </ignoredErrors>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2:O228"/>
  <sheetViews>
    <sheetView topLeftCell="F209" zoomScaleNormal="100" workbookViewId="0"/>
  </sheetViews>
  <sheetFormatPr defaultRowHeight="14"/>
  <cols>
    <col min="1" max="1" width="5.08984375" style="12" customWidth="1"/>
    <col min="2" max="2" width="29" style="12" customWidth="1"/>
    <col min="3" max="5" width="10.453125" style="12" customWidth="1"/>
    <col min="6" max="14" width="8.6328125" style="12" customWidth="1"/>
    <col min="15" max="17" width="10" style="12" customWidth="1"/>
    <col min="18" max="254" width="9.08984375" style="12"/>
    <col min="255" max="255" width="8" style="12" customWidth="1"/>
    <col min="256" max="256" width="29" style="12" customWidth="1"/>
    <col min="257" max="260" width="9.08984375" style="12"/>
    <col min="261" max="261" width="10.08984375" style="12" bestFit="1" customWidth="1"/>
    <col min="262" max="262" width="9.08984375" style="12"/>
    <col min="263" max="263" width="11" style="12" customWidth="1"/>
    <col min="264" max="264" width="12.453125" style="12" customWidth="1"/>
    <col min="265" max="265" width="9.6328125" style="12" customWidth="1"/>
    <col min="266" max="266" width="10.90625" style="12" customWidth="1"/>
    <col min="267" max="267" width="9.08984375" style="12"/>
    <col min="268" max="268" width="9.90625" style="12" customWidth="1"/>
    <col min="269" max="269" width="11.36328125" style="12" customWidth="1"/>
    <col min="270" max="270" width="10.36328125" style="12" customWidth="1"/>
    <col min="271" max="271" width="10" style="12" customWidth="1"/>
    <col min="272" max="510" width="9.08984375" style="12"/>
    <col min="511" max="511" width="8" style="12" customWidth="1"/>
    <col min="512" max="512" width="29" style="12" customWidth="1"/>
    <col min="513" max="516" width="9.08984375" style="12"/>
    <col min="517" max="517" width="10.08984375" style="12" bestFit="1" customWidth="1"/>
    <col min="518" max="518" width="9.08984375" style="12"/>
    <col min="519" max="519" width="11" style="12" customWidth="1"/>
    <col min="520" max="520" width="12.453125" style="12" customWidth="1"/>
    <col min="521" max="521" width="9.6328125" style="12" customWidth="1"/>
    <col min="522" max="522" width="10.90625" style="12" customWidth="1"/>
    <col min="523" max="523" width="9.08984375" style="12"/>
    <col min="524" max="524" width="9.90625" style="12" customWidth="1"/>
    <col min="525" max="525" width="11.36328125" style="12" customWidth="1"/>
    <col min="526" max="526" width="10.36328125" style="12" customWidth="1"/>
    <col min="527" max="527" width="10" style="12" customWidth="1"/>
    <col min="528" max="766" width="9.08984375" style="12"/>
    <col min="767" max="767" width="8" style="12" customWidth="1"/>
    <col min="768" max="768" width="29" style="12" customWidth="1"/>
    <col min="769" max="772" width="9.08984375" style="12"/>
    <col min="773" max="773" width="10.08984375" style="12" bestFit="1" customWidth="1"/>
    <col min="774" max="774" width="9.08984375" style="12"/>
    <col min="775" max="775" width="11" style="12" customWidth="1"/>
    <col min="776" max="776" width="12.453125" style="12" customWidth="1"/>
    <col min="777" max="777" width="9.6328125" style="12" customWidth="1"/>
    <col min="778" max="778" width="10.90625" style="12" customWidth="1"/>
    <col min="779" max="779" width="9.08984375" style="12"/>
    <col min="780" max="780" width="9.90625" style="12" customWidth="1"/>
    <col min="781" max="781" width="11.36328125" style="12" customWidth="1"/>
    <col min="782" max="782" width="10.36328125" style="12" customWidth="1"/>
    <col min="783" max="783" width="10" style="12" customWidth="1"/>
    <col min="784" max="1022" width="9.08984375" style="12"/>
    <col min="1023" max="1023" width="8" style="12" customWidth="1"/>
    <col min="1024" max="1024" width="29" style="12" customWidth="1"/>
    <col min="1025" max="1028" width="9.08984375" style="12"/>
    <col min="1029" max="1029" width="10.08984375" style="12" bestFit="1" customWidth="1"/>
    <col min="1030" max="1030" width="9.08984375" style="12"/>
    <col min="1031" max="1031" width="11" style="12" customWidth="1"/>
    <col min="1032" max="1032" width="12.453125" style="12" customWidth="1"/>
    <col min="1033" max="1033" width="9.6328125" style="12" customWidth="1"/>
    <col min="1034" max="1034" width="10.90625" style="12" customWidth="1"/>
    <col min="1035" max="1035" width="9.08984375" style="12"/>
    <col min="1036" max="1036" width="9.90625" style="12" customWidth="1"/>
    <col min="1037" max="1037" width="11.36328125" style="12" customWidth="1"/>
    <col min="1038" max="1038" width="10.36328125" style="12" customWidth="1"/>
    <col min="1039" max="1039" width="10" style="12" customWidth="1"/>
    <col min="1040" max="1278" width="9.08984375" style="12"/>
    <col min="1279" max="1279" width="8" style="12" customWidth="1"/>
    <col min="1280" max="1280" width="29" style="12" customWidth="1"/>
    <col min="1281" max="1284" width="9.08984375" style="12"/>
    <col min="1285" max="1285" width="10.08984375" style="12" bestFit="1" customWidth="1"/>
    <col min="1286" max="1286" width="9.08984375" style="12"/>
    <col min="1287" max="1287" width="11" style="12" customWidth="1"/>
    <col min="1288" max="1288" width="12.453125" style="12" customWidth="1"/>
    <col min="1289" max="1289" width="9.6328125" style="12" customWidth="1"/>
    <col min="1290" max="1290" width="10.90625" style="12" customWidth="1"/>
    <col min="1291" max="1291" width="9.08984375" style="12"/>
    <col min="1292" max="1292" width="9.90625" style="12" customWidth="1"/>
    <col min="1293" max="1293" width="11.36328125" style="12" customWidth="1"/>
    <col min="1294" max="1294" width="10.36328125" style="12" customWidth="1"/>
    <col min="1295" max="1295" width="10" style="12" customWidth="1"/>
    <col min="1296" max="1534" width="9.08984375" style="12"/>
    <col min="1535" max="1535" width="8" style="12" customWidth="1"/>
    <col min="1536" max="1536" width="29" style="12" customWidth="1"/>
    <col min="1537" max="1540" width="9.08984375" style="12"/>
    <col min="1541" max="1541" width="10.08984375" style="12" bestFit="1" customWidth="1"/>
    <col min="1542" max="1542" width="9.08984375" style="12"/>
    <col min="1543" max="1543" width="11" style="12" customWidth="1"/>
    <col min="1544" max="1544" width="12.453125" style="12" customWidth="1"/>
    <col min="1545" max="1545" width="9.6328125" style="12" customWidth="1"/>
    <col min="1546" max="1546" width="10.90625" style="12" customWidth="1"/>
    <col min="1547" max="1547" width="9.08984375" style="12"/>
    <col min="1548" max="1548" width="9.90625" style="12" customWidth="1"/>
    <col min="1549" max="1549" width="11.36328125" style="12" customWidth="1"/>
    <col min="1550" max="1550" width="10.36328125" style="12" customWidth="1"/>
    <col min="1551" max="1551" width="10" style="12" customWidth="1"/>
    <col min="1552" max="1790" width="9.08984375" style="12"/>
    <col min="1791" max="1791" width="8" style="12" customWidth="1"/>
    <col min="1792" max="1792" width="29" style="12" customWidth="1"/>
    <col min="1793" max="1796" width="9.08984375" style="12"/>
    <col min="1797" max="1797" width="10.08984375" style="12" bestFit="1" customWidth="1"/>
    <col min="1798" max="1798" width="9.08984375" style="12"/>
    <col min="1799" max="1799" width="11" style="12" customWidth="1"/>
    <col min="1800" max="1800" width="12.453125" style="12" customWidth="1"/>
    <col min="1801" max="1801" width="9.6328125" style="12" customWidth="1"/>
    <col min="1802" max="1802" width="10.90625" style="12" customWidth="1"/>
    <col min="1803" max="1803" width="9.08984375" style="12"/>
    <col min="1804" max="1804" width="9.90625" style="12" customWidth="1"/>
    <col min="1805" max="1805" width="11.36328125" style="12" customWidth="1"/>
    <col min="1806" max="1806" width="10.36328125" style="12" customWidth="1"/>
    <col min="1807" max="1807" width="10" style="12" customWidth="1"/>
    <col min="1808" max="2046" width="9.08984375" style="12"/>
    <col min="2047" max="2047" width="8" style="12" customWidth="1"/>
    <col min="2048" max="2048" width="29" style="12" customWidth="1"/>
    <col min="2049" max="2052" width="9.08984375" style="12"/>
    <col min="2053" max="2053" width="10.08984375" style="12" bestFit="1" customWidth="1"/>
    <col min="2054" max="2054" width="9.08984375" style="12"/>
    <col min="2055" max="2055" width="11" style="12" customWidth="1"/>
    <col min="2056" max="2056" width="12.453125" style="12" customWidth="1"/>
    <col min="2057" max="2057" width="9.6328125" style="12" customWidth="1"/>
    <col min="2058" max="2058" width="10.90625" style="12" customWidth="1"/>
    <col min="2059" max="2059" width="9.08984375" style="12"/>
    <col min="2060" max="2060" width="9.90625" style="12" customWidth="1"/>
    <col min="2061" max="2061" width="11.36328125" style="12" customWidth="1"/>
    <col min="2062" max="2062" width="10.36328125" style="12" customWidth="1"/>
    <col min="2063" max="2063" width="10" style="12" customWidth="1"/>
    <col min="2064" max="2302" width="9.08984375" style="12"/>
    <col min="2303" max="2303" width="8" style="12" customWidth="1"/>
    <col min="2304" max="2304" width="29" style="12" customWidth="1"/>
    <col min="2305" max="2308" width="9.08984375" style="12"/>
    <col min="2309" max="2309" width="10.08984375" style="12" bestFit="1" customWidth="1"/>
    <col min="2310" max="2310" width="9.08984375" style="12"/>
    <col min="2311" max="2311" width="11" style="12" customWidth="1"/>
    <col min="2312" max="2312" width="12.453125" style="12" customWidth="1"/>
    <col min="2313" max="2313" width="9.6328125" style="12" customWidth="1"/>
    <col min="2314" max="2314" width="10.90625" style="12" customWidth="1"/>
    <col min="2315" max="2315" width="9.08984375" style="12"/>
    <col min="2316" max="2316" width="9.90625" style="12" customWidth="1"/>
    <col min="2317" max="2317" width="11.36328125" style="12" customWidth="1"/>
    <col min="2318" max="2318" width="10.36328125" style="12" customWidth="1"/>
    <col min="2319" max="2319" width="10" style="12" customWidth="1"/>
    <col min="2320" max="2558" width="9.08984375" style="12"/>
    <col min="2559" max="2559" width="8" style="12" customWidth="1"/>
    <col min="2560" max="2560" width="29" style="12" customWidth="1"/>
    <col min="2561" max="2564" width="9.08984375" style="12"/>
    <col min="2565" max="2565" width="10.08984375" style="12" bestFit="1" customWidth="1"/>
    <col min="2566" max="2566" width="9.08984375" style="12"/>
    <col min="2567" max="2567" width="11" style="12" customWidth="1"/>
    <col min="2568" max="2568" width="12.453125" style="12" customWidth="1"/>
    <col min="2569" max="2569" width="9.6328125" style="12" customWidth="1"/>
    <col min="2570" max="2570" width="10.90625" style="12" customWidth="1"/>
    <col min="2571" max="2571" width="9.08984375" style="12"/>
    <col min="2572" max="2572" width="9.90625" style="12" customWidth="1"/>
    <col min="2573" max="2573" width="11.36328125" style="12" customWidth="1"/>
    <col min="2574" max="2574" width="10.36328125" style="12" customWidth="1"/>
    <col min="2575" max="2575" width="10" style="12" customWidth="1"/>
    <col min="2576" max="2814" width="9.08984375" style="12"/>
    <col min="2815" max="2815" width="8" style="12" customWidth="1"/>
    <col min="2816" max="2816" width="29" style="12" customWidth="1"/>
    <col min="2817" max="2820" width="9.08984375" style="12"/>
    <col min="2821" max="2821" width="10.08984375" style="12" bestFit="1" customWidth="1"/>
    <col min="2822" max="2822" width="9.08984375" style="12"/>
    <col min="2823" max="2823" width="11" style="12" customWidth="1"/>
    <col min="2824" max="2824" width="12.453125" style="12" customWidth="1"/>
    <col min="2825" max="2825" width="9.6328125" style="12" customWidth="1"/>
    <col min="2826" max="2826" width="10.90625" style="12" customWidth="1"/>
    <col min="2827" max="2827" width="9.08984375" style="12"/>
    <col min="2828" max="2828" width="9.90625" style="12" customWidth="1"/>
    <col min="2829" max="2829" width="11.36328125" style="12" customWidth="1"/>
    <col min="2830" max="2830" width="10.36328125" style="12" customWidth="1"/>
    <col min="2831" max="2831" width="10" style="12" customWidth="1"/>
    <col min="2832" max="3070" width="9.08984375" style="12"/>
    <col min="3071" max="3071" width="8" style="12" customWidth="1"/>
    <col min="3072" max="3072" width="29" style="12" customWidth="1"/>
    <col min="3073" max="3076" width="9.08984375" style="12"/>
    <col min="3077" max="3077" width="10.08984375" style="12" bestFit="1" customWidth="1"/>
    <col min="3078" max="3078" width="9.08984375" style="12"/>
    <col min="3079" max="3079" width="11" style="12" customWidth="1"/>
    <col min="3080" max="3080" width="12.453125" style="12" customWidth="1"/>
    <col min="3081" max="3081" width="9.6328125" style="12" customWidth="1"/>
    <col min="3082" max="3082" width="10.90625" style="12" customWidth="1"/>
    <col min="3083" max="3083" width="9.08984375" style="12"/>
    <col min="3084" max="3084" width="9.90625" style="12" customWidth="1"/>
    <col min="3085" max="3085" width="11.36328125" style="12" customWidth="1"/>
    <col min="3086" max="3086" width="10.36328125" style="12" customWidth="1"/>
    <col min="3087" max="3087" width="10" style="12" customWidth="1"/>
    <col min="3088" max="3326" width="9.08984375" style="12"/>
    <col min="3327" max="3327" width="8" style="12" customWidth="1"/>
    <col min="3328" max="3328" width="29" style="12" customWidth="1"/>
    <col min="3329" max="3332" width="9.08984375" style="12"/>
    <col min="3333" max="3333" width="10.08984375" style="12" bestFit="1" customWidth="1"/>
    <col min="3334" max="3334" width="9.08984375" style="12"/>
    <col min="3335" max="3335" width="11" style="12" customWidth="1"/>
    <col min="3336" max="3336" width="12.453125" style="12" customWidth="1"/>
    <col min="3337" max="3337" width="9.6328125" style="12" customWidth="1"/>
    <col min="3338" max="3338" width="10.90625" style="12" customWidth="1"/>
    <col min="3339" max="3339" width="9.08984375" style="12"/>
    <col min="3340" max="3340" width="9.90625" style="12" customWidth="1"/>
    <col min="3341" max="3341" width="11.36328125" style="12" customWidth="1"/>
    <col min="3342" max="3342" width="10.36328125" style="12" customWidth="1"/>
    <col min="3343" max="3343" width="10" style="12" customWidth="1"/>
    <col min="3344" max="3582" width="9.08984375" style="12"/>
    <col min="3583" max="3583" width="8" style="12" customWidth="1"/>
    <col min="3584" max="3584" width="29" style="12" customWidth="1"/>
    <col min="3585" max="3588" width="9.08984375" style="12"/>
    <col min="3589" max="3589" width="10.08984375" style="12" bestFit="1" customWidth="1"/>
    <col min="3590" max="3590" width="9.08984375" style="12"/>
    <col min="3591" max="3591" width="11" style="12" customWidth="1"/>
    <col min="3592" max="3592" width="12.453125" style="12" customWidth="1"/>
    <col min="3593" max="3593" width="9.6328125" style="12" customWidth="1"/>
    <col min="3594" max="3594" width="10.90625" style="12" customWidth="1"/>
    <col min="3595" max="3595" width="9.08984375" style="12"/>
    <col min="3596" max="3596" width="9.90625" style="12" customWidth="1"/>
    <col min="3597" max="3597" width="11.36328125" style="12" customWidth="1"/>
    <col min="3598" max="3598" width="10.36328125" style="12" customWidth="1"/>
    <col min="3599" max="3599" width="10" style="12" customWidth="1"/>
    <col min="3600" max="3838" width="9.08984375" style="12"/>
    <col min="3839" max="3839" width="8" style="12" customWidth="1"/>
    <col min="3840" max="3840" width="29" style="12" customWidth="1"/>
    <col min="3841" max="3844" width="9.08984375" style="12"/>
    <col min="3845" max="3845" width="10.08984375" style="12" bestFit="1" customWidth="1"/>
    <col min="3846" max="3846" width="9.08984375" style="12"/>
    <col min="3847" max="3847" width="11" style="12" customWidth="1"/>
    <col min="3848" max="3848" width="12.453125" style="12" customWidth="1"/>
    <col min="3849" max="3849" width="9.6328125" style="12" customWidth="1"/>
    <col min="3850" max="3850" width="10.90625" style="12" customWidth="1"/>
    <col min="3851" max="3851" width="9.08984375" style="12"/>
    <col min="3852" max="3852" width="9.90625" style="12" customWidth="1"/>
    <col min="3853" max="3853" width="11.36328125" style="12" customWidth="1"/>
    <col min="3854" max="3854" width="10.36328125" style="12" customWidth="1"/>
    <col min="3855" max="3855" width="10" style="12" customWidth="1"/>
    <col min="3856" max="4094" width="9.08984375" style="12"/>
    <col min="4095" max="4095" width="8" style="12" customWidth="1"/>
    <col min="4096" max="4096" width="29" style="12" customWidth="1"/>
    <col min="4097" max="4100" width="9.08984375" style="12"/>
    <col min="4101" max="4101" width="10.08984375" style="12" bestFit="1" customWidth="1"/>
    <col min="4102" max="4102" width="9.08984375" style="12"/>
    <col min="4103" max="4103" width="11" style="12" customWidth="1"/>
    <col min="4104" max="4104" width="12.453125" style="12" customWidth="1"/>
    <col min="4105" max="4105" width="9.6328125" style="12" customWidth="1"/>
    <col min="4106" max="4106" width="10.90625" style="12" customWidth="1"/>
    <col min="4107" max="4107" width="9.08984375" style="12"/>
    <col min="4108" max="4108" width="9.90625" style="12" customWidth="1"/>
    <col min="4109" max="4109" width="11.36328125" style="12" customWidth="1"/>
    <col min="4110" max="4110" width="10.36328125" style="12" customWidth="1"/>
    <col min="4111" max="4111" width="10" style="12" customWidth="1"/>
    <col min="4112" max="4350" width="9.08984375" style="12"/>
    <col min="4351" max="4351" width="8" style="12" customWidth="1"/>
    <col min="4352" max="4352" width="29" style="12" customWidth="1"/>
    <col min="4353" max="4356" width="9.08984375" style="12"/>
    <col min="4357" max="4357" width="10.08984375" style="12" bestFit="1" customWidth="1"/>
    <col min="4358" max="4358" width="9.08984375" style="12"/>
    <col min="4359" max="4359" width="11" style="12" customWidth="1"/>
    <col min="4360" max="4360" width="12.453125" style="12" customWidth="1"/>
    <col min="4361" max="4361" width="9.6328125" style="12" customWidth="1"/>
    <col min="4362" max="4362" width="10.90625" style="12" customWidth="1"/>
    <col min="4363" max="4363" width="9.08984375" style="12"/>
    <col min="4364" max="4364" width="9.90625" style="12" customWidth="1"/>
    <col min="4365" max="4365" width="11.36328125" style="12" customWidth="1"/>
    <col min="4366" max="4366" width="10.36328125" style="12" customWidth="1"/>
    <col min="4367" max="4367" width="10" style="12" customWidth="1"/>
    <col min="4368" max="4606" width="9.08984375" style="12"/>
    <col min="4607" max="4607" width="8" style="12" customWidth="1"/>
    <col min="4608" max="4608" width="29" style="12" customWidth="1"/>
    <col min="4609" max="4612" width="9.08984375" style="12"/>
    <col min="4613" max="4613" width="10.08984375" style="12" bestFit="1" customWidth="1"/>
    <col min="4614" max="4614" width="9.08984375" style="12"/>
    <col min="4615" max="4615" width="11" style="12" customWidth="1"/>
    <col min="4616" max="4616" width="12.453125" style="12" customWidth="1"/>
    <col min="4617" max="4617" width="9.6328125" style="12" customWidth="1"/>
    <col min="4618" max="4618" width="10.90625" style="12" customWidth="1"/>
    <col min="4619" max="4619" width="9.08984375" style="12"/>
    <col min="4620" max="4620" width="9.90625" style="12" customWidth="1"/>
    <col min="4621" max="4621" width="11.36328125" style="12" customWidth="1"/>
    <col min="4622" max="4622" width="10.36328125" style="12" customWidth="1"/>
    <col min="4623" max="4623" width="10" style="12" customWidth="1"/>
    <col min="4624" max="4862" width="9.08984375" style="12"/>
    <col min="4863" max="4863" width="8" style="12" customWidth="1"/>
    <col min="4864" max="4864" width="29" style="12" customWidth="1"/>
    <col min="4865" max="4868" width="9.08984375" style="12"/>
    <col min="4869" max="4869" width="10.08984375" style="12" bestFit="1" customWidth="1"/>
    <col min="4870" max="4870" width="9.08984375" style="12"/>
    <col min="4871" max="4871" width="11" style="12" customWidth="1"/>
    <col min="4872" max="4872" width="12.453125" style="12" customWidth="1"/>
    <col min="4873" max="4873" width="9.6328125" style="12" customWidth="1"/>
    <col min="4874" max="4874" width="10.90625" style="12" customWidth="1"/>
    <col min="4875" max="4875" width="9.08984375" style="12"/>
    <col min="4876" max="4876" width="9.90625" style="12" customWidth="1"/>
    <col min="4877" max="4877" width="11.36328125" style="12" customWidth="1"/>
    <col min="4878" max="4878" width="10.36328125" style="12" customWidth="1"/>
    <col min="4879" max="4879" width="10" style="12" customWidth="1"/>
    <col min="4880" max="5118" width="9.08984375" style="12"/>
    <col min="5119" max="5119" width="8" style="12" customWidth="1"/>
    <col min="5120" max="5120" width="29" style="12" customWidth="1"/>
    <col min="5121" max="5124" width="9.08984375" style="12"/>
    <col min="5125" max="5125" width="10.08984375" style="12" bestFit="1" customWidth="1"/>
    <col min="5126" max="5126" width="9.08984375" style="12"/>
    <col min="5127" max="5127" width="11" style="12" customWidth="1"/>
    <col min="5128" max="5128" width="12.453125" style="12" customWidth="1"/>
    <col min="5129" max="5129" width="9.6328125" style="12" customWidth="1"/>
    <col min="5130" max="5130" width="10.90625" style="12" customWidth="1"/>
    <col min="5131" max="5131" width="9.08984375" style="12"/>
    <col min="5132" max="5132" width="9.90625" style="12" customWidth="1"/>
    <col min="5133" max="5133" width="11.36328125" style="12" customWidth="1"/>
    <col min="5134" max="5134" width="10.36328125" style="12" customWidth="1"/>
    <col min="5135" max="5135" width="10" style="12" customWidth="1"/>
    <col min="5136" max="5374" width="9.08984375" style="12"/>
    <col min="5375" max="5375" width="8" style="12" customWidth="1"/>
    <col min="5376" max="5376" width="29" style="12" customWidth="1"/>
    <col min="5377" max="5380" width="9.08984375" style="12"/>
    <col min="5381" max="5381" width="10.08984375" style="12" bestFit="1" customWidth="1"/>
    <col min="5382" max="5382" width="9.08984375" style="12"/>
    <col min="5383" max="5383" width="11" style="12" customWidth="1"/>
    <col min="5384" max="5384" width="12.453125" style="12" customWidth="1"/>
    <col min="5385" max="5385" width="9.6328125" style="12" customWidth="1"/>
    <col min="5386" max="5386" width="10.90625" style="12" customWidth="1"/>
    <col min="5387" max="5387" width="9.08984375" style="12"/>
    <col min="5388" max="5388" width="9.90625" style="12" customWidth="1"/>
    <col min="5389" max="5389" width="11.36328125" style="12" customWidth="1"/>
    <col min="5390" max="5390" width="10.36328125" style="12" customWidth="1"/>
    <col min="5391" max="5391" width="10" style="12" customWidth="1"/>
    <col min="5392" max="5630" width="9.08984375" style="12"/>
    <col min="5631" max="5631" width="8" style="12" customWidth="1"/>
    <col min="5632" max="5632" width="29" style="12" customWidth="1"/>
    <col min="5633" max="5636" width="9.08984375" style="12"/>
    <col min="5637" max="5637" width="10.08984375" style="12" bestFit="1" customWidth="1"/>
    <col min="5638" max="5638" width="9.08984375" style="12"/>
    <col min="5639" max="5639" width="11" style="12" customWidth="1"/>
    <col min="5640" max="5640" width="12.453125" style="12" customWidth="1"/>
    <col min="5641" max="5641" width="9.6328125" style="12" customWidth="1"/>
    <col min="5642" max="5642" width="10.90625" style="12" customWidth="1"/>
    <col min="5643" max="5643" width="9.08984375" style="12"/>
    <col min="5644" max="5644" width="9.90625" style="12" customWidth="1"/>
    <col min="5645" max="5645" width="11.36328125" style="12" customWidth="1"/>
    <col min="5646" max="5646" width="10.36328125" style="12" customWidth="1"/>
    <col min="5647" max="5647" width="10" style="12" customWidth="1"/>
    <col min="5648" max="5886" width="9.08984375" style="12"/>
    <col min="5887" max="5887" width="8" style="12" customWidth="1"/>
    <col min="5888" max="5888" width="29" style="12" customWidth="1"/>
    <col min="5889" max="5892" width="9.08984375" style="12"/>
    <col min="5893" max="5893" width="10.08984375" style="12" bestFit="1" customWidth="1"/>
    <col min="5894" max="5894" width="9.08984375" style="12"/>
    <col min="5895" max="5895" width="11" style="12" customWidth="1"/>
    <col min="5896" max="5896" width="12.453125" style="12" customWidth="1"/>
    <col min="5897" max="5897" width="9.6328125" style="12" customWidth="1"/>
    <col min="5898" max="5898" width="10.90625" style="12" customWidth="1"/>
    <col min="5899" max="5899" width="9.08984375" style="12"/>
    <col min="5900" max="5900" width="9.90625" style="12" customWidth="1"/>
    <col min="5901" max="5901" width="11.36328125" style="12" customWidth="1"/>
    <col min="5902" max="5902" width="10.36328125" style="12" customWidth="1"/>
    <col min="5903" max="5903" width="10" style="12" customWidth="1"/>
    <col min="5904" max="6142" width="9.08984375" style="12"/>
    <col min="6143" max="6143" width="8" style="12" customWidth="1"/>
    <col min="6144" max="6144" width="29" style="12" customWidth="1"/>
    <col min="6145" max="6148" width="9.08984375" style="12"/>
    <col min="6149" max="6149" width="10.08984375" style="12" bestFit="1" customWidth="1"/>
    <col min="6150" max="6150" width="9.08984375" style="12"/>
    <col min="6151" max="6151" width="11" style="12" customWidth="1"/>
    <col min="6152" max="6152" width="12.453125" style="12" customWidth="1"/>
    <col min="6153" max="6153" width="9.6328125" style="12" customWidth="1"/>
    <col min="6154" max="6154" width="10.90625" style="12" customWidth="1"/>
    <col min="6155" max="6155" width="9.08984375" style="12"/>
    <col min="6156" max="6156" width="9.90625" style="12" customWidth="1"/>
    <col min="6157" max="6157" width="11.36328125" style="12" customWidth="1"/>
    <col min="6158" max="6158" width="10.36328125" style="12" customWidth="1"/>
    <col min="6159" max="6159" width="10" style="12" customWidth="1"/>
    <col min="6160" max="6398" width="9.08984375" style="12"/>
    <col min="6399" max="6399" width="8" style="12" customWidth="1"/>
    <col min="6400" max="6400" width="29" style="12" customWidth="1"/>
    <col min="6401" max="6404" width="9.08984375" style="12"/>
    <col min="6405" max="6405" width="10.08984375" style="12" bestFit="1" customWidth="1"/>
    <col min="6406" max="6406" width="9.08984375" style="12"/>
    <col min="6407" max="6407" width="11" style="12" customWidth="1"/>
    <col min="6408" max="6408" width="12.453125" style="12" customWidth="1"/>
    <col min="6409" max="6409" width="9.6328125" style="12" customWidth="1"/>
    <col min="6410" max="6410" width="10.90625" style="12" customWidth="1"/>
    <col min="6411" max="6411" width="9.08984375" style="12"/>
    <col min="6412" max="6412" width="9.90625" style="12" customWidth="1"/>
    <col min="6413" max="6413" width="11.36328125" style="12" customWidth="1"/>
    <col min="6414" max="6414" width="10.36328125" style="12" customWidth="1"/>
    <col min="6415" max="6415" width="10" style="12" customWidth="1"/>
    <col min="6416" max="6654" width="9.08984375" style="12"/>
    <col min="6655" max="6655" width="8" style="12" customWidth="1"/>
    <col min="6656" max="6656" width="29" style="12" customWidth="1"/>
    <col min="6657" max="6660" width="9.08984375" style="12"/>
    <col min="6661" max="6661" width="10.08984375" style="12" bestFit="1" customWidth="1"/>
    <col min="6662" max="6662" width="9.08984375" style="12"/>
    <col min="6663" max="6663" width="11" style="12" customWidth="1"/>
    <col min="6664" max="6664" width="12.453125" style="12" customWidth="1"/>
    <col min="6665" max="6665" width="9.6328125" style="12" customWidth="1"/>
    <col min="6666" max="6666" width="10.90625" style="12" customWidth="1"/>
    <col min="6667" max="6667" width="9.08984375" style="12"/>
    <col min="6668" max="6668" width="9.90625" style="12" customWidth="1"/>
    <col min="6669" max="6669" width="11.36328125" style="12" customWidth="1"/>
    <col min="6670" max="6670" width="10.36328125" style="12" customWidth="1"/>
    <col min="6671" max="6671" width="10" style="12" customWidth="1"/>
    <col min="6672" max="6910" width="9.08984375" style="12"/>
    <col min="6911" max="6911" width="8" style="12" customWidth="1"/>
    <col min="6912" max="6912" width="29" style="12" customWidth="1"/>
    <col min="6913" max="6916" width="9.08984375" style="12"/>
    <col min="6917" max="6917" width="10.08984375" style="12" bestFit="1" customWidth="1"/>
    <col min="6918" max="6918" width="9.08984375" style="12"/>
    <col min="6919" max="6919" width="11" style="12" customWidth="1"/>
    <col min="6920" max="6920" width="12.453125" style="12" customWidth="1"/>
    <col min="6921" max="6921" width="9.6328125" style="12" customWidth="1"/>
    <col min="6922" max="6922" width="10.90625" style="12" customWidth="1"/>
    <col min="6923" max="6923" width="9.08984375" style="12"/>
    <col min="6924" max="6924" width="9.90625" style="12" customWidth="1"/>
    <col min="6925" max="6925" width="11.36328125" style="12" customWidth="1"/>
    <col min="6926" max="6926" width="10.36328125" style="12" customWidth="1"/>
    <col min="6927" max="6927" width="10" style="12" customWidth="1"/>
    <col min="6928" max="7166" width="9.08984375" style="12"/>
    <col min="7167" max="7167" width="8" style="12" customWidth="1"/>
    <col min="7168" max="7168" width="29" style="12" customWidth="1"/>
    <col min="7169" max="7172" width="9.08984375" style="12"/>
    <col min="7173" max="7173" width="10.08984375" style="12" bestFit="1" customWidth="1"/>
    <col min="7174" max="7174" width="9.08984375" style="12"/>
    <col min="7175" max="7175" width="11" style="12" customWidth="1"/>
    <col min="7176" max="7176" width="12.453125" style="12" customWidth="1"/>
    <col min="7177" max="7177" width="9.6328125" style="12" customWidth="1"/>
    <col min="7178" max="7178" width="10.90625" style="12" customWidth="1"/>
    <col min="7179" max="7179" width="9.08984375" style="12"/>
    <col min="7180" max="7180" width="9.90625" style="12" customWidth="1"/>
    <col min="7181" max="7181" width="11.36328125" style="12" customWidth="1"/>
    <col min="7182" max="7182" width="10.36328125" style="12" customWidth="1"/>
    <col min="7183" max="7183" width="10" style="12" customWidth="1"/>
    <col min="7184" max="7422" width="9.08984375" style="12"/>
    <col min="7423" max="7423" width="8" style="12" customWidth="1"/>
    <col min="7424" max="7424" width="29" style="12" customWidth="1"/>
    <col min="7425" max="7428" width="9.08984375" style="12"/>
    <col min="7429" max="7429" width="10.08984375" style="12" bestFit="1" customWidth="1"/>
    <col min="7430" max="7430" width="9.08984375" style="12"/>
    <col min="7431" max="7431" width="11" style="12" customWidth="1"/>
    <col min="7432" max="7432" width="12.453125" style="12" customWidth="1"/>
    <col min="7433" max="7433" width="9.6328125" style="12" customWidth="1"/>
    <col min="7434" max="7434" width="10.90625" style="12" customWidth="1"/>
    <col min="7435" max="7435" width="9.08984375" style="12"/>
    <col min="7436" max="7436" width="9.90625" style="12" customWidth="1"/>
    <col min="7437" max="7437" width="11.36328125" style="12" customWidth="1"/>
    <col min="7438" max="7438" width="10.36328125" style="12" customWidth="1"/>
    <col min="7439" max="7439" width="10" style="12" customWidth="1"/>
    <col min="7440" max="7678" width="9.08984375" style="12"/>
    <col min="7679" max="7679" width="8" style="12" customWidth="1"/>
    <col min="7680" max="7680" width="29" style="12" customWidth="1"/>
    <col min="7681" max="7684" width="9.08984375" style="12"/>
    <col min="7685" max="7685" width="10.08984375" style="12" bestFit="1" customWidth="1"/>
    <col min="7686" max="7686" width="9.08984375" style="12"/>
    <col min="7687" max="7687" width="11" style="12" customWidth="1"/>
    <col min="7688" max="7688" width="12.453125" style="12" customWidth="1"/>
    <col min="7689" max="7689" width="9.6328125" style="12" customWidth="1"/>
    <col min="7690" max="7690" width="10.90625" style="12" customWidth="1"/>
    <col min="7691" max="7691" width="9.08984375" style="12"/>
    <col min="7692" max="7692" width="9.90625" style="12" customWidth="1"/>
    <col min="7693" max="7693" width="11.36328125" style="12" customWidth="1"/>
    <col min="7694" max="7694" width="10.36328125" style="12" customWidth="1"/>
    <col min="7695" max="7695" width="10" style="12" customWidth="1"/>
    <col min="7696" max="7934" width="9.08984375" style="12"/>
    <col min="7935" max="7935" width="8" style="12" customWidth="1"/>
    <col min="7936" max="7936" width="29" style="12" customWidth="1"/>
    <col min="7937" max="7940" width="9.08984375" style="12"/>
    <col min="7941" max="7941" width="10.08984375" style="12" bestFit="1" customWidth="1"/>
    <col min="7942" max="7942" width="9.08984375" style="12"/>
    <col min="7943" max="7943" width="11" style="12" customWidth="1"/>
    <col min="7944" max="7944" width="12.453125" style="12" customWidth="1"/>
    <col min="7945" max="7945" width="9.6328125" style="12" customWidth="1"/>
    <col min="7946" max="7946" width="10.90625" style="12" customWidth="1"/>
    <col min="7947" max="7947" width="9.08984375" style="12"/>
    <col min="7948" max="7948" width="9.90625" style="12" customWidth="1"/>
    <col min="7949" max="7949" width="11.36328125" style="12" customWidth="1"/>
    <col min="7950" max="7950" width="10.36328125" style="12" customWidth="1"/>
    <col min="7951" max="7951" width="10" style="12" customWidth="1"/>
    <col min="7952" max="8190" width="9.08984375" style="12"/>
    <col min="8191" max="8191" width="8" style="12" customWidth="1"/>
    <col min="8192" max="8192" width="29" style="12" customWidth="1"/>
    <col min="8193" max="8196" width="9.08984375" style="12"/>
    <col min="8197" max="8197" width="10.08984375" style="12" bestFit="1" customWidth="1"/>
    <col min="8198" max="8198" width="9.08984375" style="12"/>
    <col min="8199" max="8199" width="11" style="12" customWidth="1"/>
    <col min="8200" max="8200" width="12.453125" style="12" customWidth="1"/>
    <col min="8201" max="8201" width="9.6328125" style="12" customWidth="1"/>
    <col min="8202" max="8202" width="10.90625" style="12" customWidth="1"/>
    <col min="8203" max="8203" width="9.08984375" style="12"/>
    <col min="8204" max="8204" width="9.90625" style="12" customWidth="1"/>
    <col min="8205" max="8205" width="11.36328125" style="12" customWidth="1"/>
    <col min="8206" max="8206" width="10.36328125" style="12" customWidth="1"/>
    <col min="8207" max="8207" width="10" style="12" customWidth="1"/>
    <col min="8208" max="8446" width="9.08984375" style="12"/>
    <col min="8447" max="8447" width="8" style="12" customWidth="1"/>
    <col min="8448" max="8448" width="29" style="12" customWidth="1"/>
    <col min="8449" max="8452" width="9.08984375" style="12"/>
    <col min="8453" max="8453" width="10.08984375" style="12" bestFit="1" customWidth="1"/>
    <col min="8454" max="8454" width="9.08984375" style="12"/>
    <col min="8455" max="8455" width="11" style="12" customWidth="1"/>
    <col min="8456" max="8456" width="12.453125" style="12" customWidth="1"/>
    <col min="8457" max="8457" width="9.6328125" style="12" customWidth="1"/>
    <col min="8458" max="8458" width="10.90625" style="12" customWidth="1"/>
    <col min="8459" max="8459" width="9.08984375" style="12"/>
    <col min="8460" max="8460" width="9.90625" style="12" customWidth="1"/>
    <col min="8461" max="8461" width="11.36328125" style="12" customWidth="1"/>
    <col min="8462" max="8462" width="10.36328125" style="12" customWidth="1"/>
    <col min="8463" max="8463" width="10" style="12" customWidth="1"/>
    <col min="8464" max="8702" width="9.08984375" style="12"/>
    <col min="8703" max="8703" width="8" style="12" customWidth="1"/>
    <col min="8704" max="8704" width="29" style="12" customWidth="1"/>
    <col min="8705" max="8708" width="9.08984375" style="12"/>
    <col min="8709" max="8709" width="10.08984375" style="12" bestFit="1" customWidth="1"/>
    <col min="8710" max="8710" width="9.08984375" style="12"/>
    <col min="8711" max="8711" width="11" style="12" customWidth="1"/>
    <col min="8712" max="8712" width="12.453125" style="12" customWidth="1"/>
    <col min="8713" max="8713" width="9.6328125" style="12" customWidth="1"/>
    <col min="8714" max="8714" width="10.90625" style="12" customWidth="1"/>
    <col min="8715" max="8715" width="9.08984375" style="12"/>
    <col min="8716" max="8716" width="9.90625" style="12" customWidth="1"/>
    <col min="8717" max="8717" width="11.36328125" style="12" customWidth="1"/>
    <col min="8718" max="8718" width="10.36328125" style="12" customWidth="1"/>
    <col min="8719" max="8719" width="10" style="12" customWidth="1"/>
    <col min="8720" max="8958" width="9.08984375" style="12"/>
    <col min="8959" max="8959" width="8" style="12" customWidth="1"/>
    <col min="8960" max="8960" width="29" style="12" customWidth="1"/>
    <col min="8961" max="8964" width="9.08984375" style="12"/>
    <col min="8965" max="8965" width="10.08984375" style="12" bestFit="1" customWidth="1"/>
    <col min="8966" max="8966" width="9.08984375" style="12"/>
    <col min="8967" max="8967" width="11" style="12" customWidth="1"/>
    <col min="8968" max="8968" width="12.453125" style="12" customWidth="1"/>
    <col min="8969" max="8969" width="9.6328125" style="12" customWidth="1"/>
    <col min="8970" max="8970" width="10.90625" style="12" customWidth="1"/>
    <col min="8971" max="8971" width="9.08984375" style="12"/>
    <col min="8972" max="8972" width="9.90625" style="12" customWidth="1"/>
    <col min="8973" max="8973" width="11.36328125" style="12" customWidth="1"/>
    <col min="8974" max="8974" width="10.36328125" style="12" customWidth="1"/>
    <col min="8975" max="8975" width="10" style="12" customWidth="1"/>
    <col min="8976" max="9214" width="9.08984375" style="12"/>
    <col min="9215" max="9215" width="8" style="12" customWidth="1"/>
    <col min="9216" max="9216" width="29" style="12" customWidth="1"/>
    <col min="9217" max="9220" width="9.08984375" style="12"/>
    <col min="9221" max="9221" width="10.08984375" style="12" bestFit="1" customWidth="1"/>
    <col min="9222" max="9222" width="9.08984375" style="12"/>
    <col min="9223" max="9223" width="11" style="12" customWidth="1"/>
    <col min="9224" max="9224" width="12.453125" style="12" customWidth="1"/>
    <col min="9225" max="9225" width="9.6328125" style="12" customWidth="1"/>
    <col min="9226" max="9226" width="10.90625" style="12" customWidth="1"/>
    <col min="9227" max="9227" width="9.08984375" style="12"/>
    <col min="9228" max="9228" width="9.90625" style="12" customWidth="1"/>
    <col min="9229" max="9229" width="11.36328125" style="12" customWidth="1"/>
    <col min="9230" max="9230" width="10.36328125" style="12" customWidth="1"/>
    <col min="9231" max="9231" width="10" style="12" customWidth="1"/>
    <col min="9232" max="9470" width="9.08984375" style="12"/>
    <col min="9471" max="9471" width="8" style="12" customWidth="1"/>
    <col min="9472" max="9472" width="29" style="12" customWidth="1"/>
    <col min="9473" max="9476" width="9.08984375" style="12"/>
    <col min="9477" max="9477" width="10.08984375" style="12" bestFit="1" customWidth="1"/>
    <col min="9478" max="9478" width="9.08984375" style="12"/>
    <col min="9479" max="9479" width="11" style="12" customWidth="1"/>
    <col min="9480" max="9480" width="12.453125" style="12" customWidth="1"/>
    <col min="9481" max="9481" width="9.6328125" style="12" customWidth="1"/>
    <col min="9482" max="9482" width="10.90625" style="12" customWidth="1"/>
    <col min="9483" max="9483" width="9.08984375" style="12"/>
    <col min="9484" max="9484" width="9.90625" style="12" customWidth="1"/>
    <col min="9485" max="9485" width="11.36328125" style="12" customWidth="1"/>
    <col min="9486" max="9486" width="10.36328125" style="12" customWidth="1"/>
    <col min="9487" max="9487" width="10" style="12" customWidth="1"/>
    <col min="9488" max="9726" width="9.08984375" style="12"/>
    <col min="9727" max="9727" width="8" style="12" customWidth="1"/>
    <col min="9728" max="9728" width="29" style="12" customWidth="1"/>
    <col min="9729" max="9732" width="9.08984375" style="12"/>
    <col min="9733" max="9733" width="10.08984375" style="12" bestFit="1" customWidth="1"/>
    <col min="9734" max="9734" width="9.08984375" style="12"/>
    <col min="9735" max="9735" width="11" style="12" customWidth="1"/>
    <col min="9736" max="9736" width="12.453125" style="12" customWidth="1"/>
    <col min="9737" max="9737" width="9.6328125" style="12" customWidth="1"/>
    <col min="9738" max="9738" width="10.90625" style="12" customWidth="1"/>
    <col min="9739" max="9739" width="9.08984375" style="12"/>
    <col min="9740" max="9740" width="9.90625" style="12" customWidth="1"/>
    <col min="9741" max="9741" width="11.36328125" style="12" customWidth="1"/>
    <col min="9742" max="9742" width="10.36328125" style="12" customWidth="1"/>
    <col min="9743" max="9743" width="10" style="12" customWidth="1"/>
    <col min="9744" max="9982" width="9.08984375" style="12"/>
    <col min="9983" max="9983" width="8" style="12" customWidth="1"/>
    <col min="9984" max="9984" width="29" style="12" customWidth="1"/>
    <col min="9985" max="9988" width="9.08984375" style="12"/>
    <col min="9989" max="9989" width="10.08984375" style="12" bestFit="1" customWidth="1"/>
    <col min="9990" max="9990" width="9.08984375" style="12"/>
    <col min="9991" max="9991" width="11" style="12" customWidth="1"/>
    <col min="9992" max="9992" width="12.453125" style="12" customWidth="1"/>
    <col min="9993" max="9993" width="9.6328125" style="12" customWidth="1"/>
    <col min="9994" max="9994" width="10.90625" style="12" customWidth="1"/>
    <col min="9995" max="9995" width="9.08984375" style="12"/>
    <col min="9996" max="9996" width="9.90625" style="12" customWidth="1"/>
    <col min="9997" max="9997" width="11.36328125" style="12" customWidth="1"/>
    <col min="9998" max="9998" width="10.36328125" style="12" customWidth="1"/>
    <col min="9999" max="9999" width="10" style="12" customWidth="1"/>
    <col min="10000" max="10238" width="9.08984375" style="12"/>
    <col min="10239" max="10239" width="8" style="12" customWidth="1"/>
    <col min="10240" max="10240" width="29" style="12" customWidth="1"/>
    <col min="10241" max="10244" width="9.08984375" style="12"/>
    <col min="10245" max="10245" width="10.08984375" style="12" bestFit="1" customWidth="1"/>
    <col min="10246" max="10246" width="9.08984375" style="12"/>
    <col min="10247" max="10247" width="11" style="12" customWidth="1"/>
    <col min="10248" max="10248" width="12.453125" style="12" customWidth="1"/>
    <col min="10249" max="10249" width="9.6328125" style="12" customWidth="1"/>
    <col min="10250" max="10250" width="10.90625" style="12" customWidth="1"/>
    <col min="10251" max="10251" width="9.08984375" style="12"/>
    <col min="10252" max="10252" width="9.90625" style="12" customWidth="1"/>
    <col min="10253" max="10253" width="11.36328125" style="12" customWidth="1"/>
    <col min="10254" max="10254" width="10.36328125" style="12" customWidth="1"/>
    <col min="10255" max="10255" width="10" style="12" customWidth="1"/>
    <col min="10256" max="10494" width="9.08984375" style="12"/>
    <col min="10495" max="10495" width="8" style="12" customWidth="1"/>
    <col min="10496" max="10496" width="29" style="12" customWidth="1"/>
    <col min="10497" max="10500" width="9.08984375" style="12"/>
    <col min="10501" max="10501" width="10.08984375" style="12" bestFit="1" customWidth="1"/>
    <col min="10502" max="10502" width="9.08984375" style="12"/>
    <col min="10503" max="10503" width="11" style="12" customWidth="1"/>
    <col min="10504" max="10504" width="12.453125" style="12" customWidth="1"/>
    <col min="10505" max="10505" width="9.6328125" style="12" customWidth="1"/>
    <col min="10506" max="10506" width="10.90625" style="12" customWidth="1"/>
    <col min="10507" max="10507" width="9.08984375" style="12"/>
    <col min="10508" max="10508" width="9.90625" style="12" customWidth="1"/>
    <col min="10509" max="10509" width="11.36328125" style="12" customWidth="1"/>
    <col min="10510" max="10510" width="10.36328125" style="12" customWidth="1"/>
    <col min="10511" max="10511" width="10" style="12" customWidth="1"/>
    <col min="10512" max="10750" width="9.08984375" style="12"/>
    <col min="10751" max="10751" width="8" style="12" customWidth="1"/>
    <col min="10752" max="10752" width="29" style="12" customWidth="1"/>
    <col min="10753" max="10756" width="9.08984375" style="12"/>
    <col min="10757" max="10757" width="10.08984375" style="12" bestFit="1" customWidth="1"/>
    <col min="10758" max="10758" width="9.08984375" style="12"/>
    <col min="10759" max="10759" width="11" style="12" customWidth="1"/>
    <col min="10760" max="10760" width="12.453125" style="12" customWidth="1"/>
    <col min="10761" max="10761" width="9.6328125" style="12" customWidth="1"/>
    <col min="10762" max="10762" width="10.90625" style="12" customWidth="1"/>
    <col min="10763" max="10763" width="9.08984375" style="12"/>
    <col min="10764" max="10764" width="9.90625" style="12" customWidth="1"/>
    <col min="10765" max="10765" width="11.36328125" style="12" customWidth="1"/>
    <col min="10766" max="10766" width="10.36328125" style="12" customWidth="1"/>
    <col min="10767" max="10767" width="10" style="12" customWidth="1"/>
    <col min="10768" max="11006" width="9.08984375" style="12"/>
    <col min="11007" max="11007" width="8" style="12" customWidth="1"/>
    <col min="11008" max="11008" width="29" style="12" customWidth="1"/>
    <col min="11009" max="11012" width="9.08984375" style="12"/>
    <col min="11013" max="11013" width="10.08984375" style="12" bestFit="1" customWidth="1"/>
    <col min="11014" max="11014" width="9.08984375" style="12"/>
    <col min="11015" max="11015" width="11" style="12" customWidth="1"/>
    <col min="11016" max="11016" width="12.453125" style="12" customWidth="1"/>
    <col min="11017" max="11017" width="9.6328125" style="12" customWidth="1"/>
    <col min="11018" max="11018" width="10.90625" style="12" customWidth="1"/>
    <col min="11019" max="11019" width="9.08984375" style="12"/>
    <col min="11020" max="11020" width="9.90625" style="12" customWidth="1"/>
    <col min="11021" max="11021" width="11.36328125" style="12" customWidth="1"/>
    <col min="11022" max="11022" width="10.36328125" style="12" customWidth="1"/>
    <col min="11023" max="11023" width="10" style="12" customWidth="1"/>
    <col min="11024" max="11262" width="9.08984375" style="12"/>
    <col min="11263" max="11263" width="8" style="12" customWidth="1"/>
    <col min="11264" max="11264" width="29" style="12" customWidth="1"/>
    <col min="11265" max="11268" width="9.08984375" style="12"/>
    <col min="11269" max="11269" width="10.08984375" style="12" bestFit="1" customWidth="1"/>
    <col min="11270" max="11270" width="9.08984375" style="12"/>
    <col min="11271" max="11271" width="11" style="12" customWidth="1"/>
    <col min="11272" max="11272" width="12.453125" style="12" customWidth="1"/>
    <col min="11273" max="11273" width="9.6328125" style="12" customWidth="1"/>
    <col min="11274" max="11274" width="10.90625" style="12" customWidth="1"/>
    <col min="11275" max="11275" width="9.08984375" style="12"/>
    <col min="11276" max="11276" width="9.90625" style="12" customWidth="1"/>
    <col min="11277" max="11277" width="11.36328125" style="12" customWidth="1"/>
    <col min="11278" max="11278" width="10.36328125" style="12" customWidth="1"/>
    <col min="11279" max="11279" width="10" style="12" customWidth="1"/>
    <col min="11280" max="11518" width="9.08984375" style="12"/>
    <col min="11519" max="11519" width="8" style="12" customWidth="1"/>
    <col min="11520" max="11520" width="29" style="12" customWidth="1"/>
    <col min="11521" max="11524" width="9.08984375" style="12"/>
    <col min="11525" max="11525" width="10.08984375" style="12" bestFit="1" customWidth="1"/>
    <col min="11526" max="11526" width="9.08984375" style="12"/>
    <col min="11527" max="11527" width="11" style="12" customWidth="1"/>
    <col min="11528" max="11528" width="12.453125" style="12" customWidth="1"/>
    <col min="11529" max="11529" width="9.6328125" style="12" customWidth="1"/>
    <col min="11530" max="11530" width="10.90625" style="12" customWidth="1"/>
    <col min="11531" max="11531" width="9.08984375" style="12"/>
    <col min="11532" max="11532" width="9.90625" style="12" customWidth="1"/>
    <col min="11533" max="11533" width="11.36328125" style="12" customWidth="1"/>
    <col min="11534" max="11534" width="10.36328125" style="12" customWidth="1"/>
    <col min="11535" max="11535" width="10" style="12" customWidth="1"/>
    <col min="11536" max="11774" width="9.08984375" style="12"/>
    <col min="11775" max="11775" width="8" style="12" customWidth="1"/>
    <col min="11776" max="11776" width="29" style="12" customWidth="1"/>
    <col min="11777" max="11780" width="9.08984375" style="12"/>
    <col min="11781" max="11781" width="10.08984375" style="12" bestFit="1" customWidth="1"/>
    <col min="11782" max="11782" width="9.08984375" style="12"/>
    <col min="11783" max="11783" width="11" style="12" customWidth="1"/>
    <col min="11784" max="11784" width="12.453125" style="12" customWidth="1"/>
    <col min="11785" max="11785" width="9.6328125" style="12" customWidth="1"/>
    <col min="11786" max="11786" width="10.90625" style="12" customWidth="1"/>
    <col min="11787" max="11787" width="9.08984375" style="12"/>
    <col min="11788" max="11788" width="9.90625" style="12" customWidth="1"/>
    <col min="11789" max="11789" width="11.36328125" style="12" customWidth="1"/>
    <col min="11790" max="11790" width="10.36328125" style="12" customWidth="1"/>
    <col min="11791" max="11791" width="10" style="12" customWidth="1"/>
    <col min="11792" max="12030" width="9.08984375" style="12"/>
    <col min="12031" max="12031" width="8" style="12" customWidth="1"/>
    <col min="12032" max="12032" width="29" style="12" customWidth="1"/>
    <col min="12033" max="12036" width="9.08984375" style="12"/>
    <col min="12037" max="12037" width="10.08984375" style="12" bestFit="1" customWidth="1"/>
    <col min="12038" max="12038" width="9.08984375" style="12"/>
    <col min="12039" max="12039" width="11" style="12" customWidth="1"/>
    <col min="12040" max="12040" width="12.453125" style="12" customWidth="1"/>
    <col min="12041" max="12041" width="9.6328125" style="12" customWidth="1"/>
    <col min="12042" max="12042" width="10.90625" style="12" customWidth="1"/>
    <col min="12043" max="12043" width="9.08984375" style="12"/>
    <col min="12044" max="12044" width="9.90625" style="12" customWidth="1"/>
    <col min="12045" max="12045" width="11.36328125" style="12" customWidth="1"/>
    <col min="12046" max="12046" width="10.36328125" style="12" customWidth="1"/>
    <col min="12047" max="12047" width="10" style="12" customWidth="1"/>
    <col min="12048" max="12286" width="9.08984375" style="12"/>
    <col min="12287" max="12287" width="8" style="12" customWidth="1"/>
    <col min="12288" max="12288" width="29" style="12" customWidth="1"/>
    <col min="12289" max="12292" width="9.08984375" style="12"/>
    <col min="12293" max="12293" width="10.08984375" style="12" bestFit="1" customWidth="1"/>
    <col min="12294" max="12294" width="9.08984375" style="12"/>
    <col min="12295" max="12295" width="11" style="12" customWidth="1"/>
    <col min="12296" max="12296" width="12.453125" style="12" customWidth="1"/>
    <col min="12297" max="12297" width="9.6328125" style="12" customWidth="1"/>
    <col min="12298" max="12298" width="10.90625" style="12" customWidth="1"/>
    <col min="12299" max="12299" width="9.08984375" style="12"/>
    <col min="12300" max="12300" width="9.90625" style="12" customWidth="1"/>
    <col min="12301" max="12301" width="11.36328125" style="12" customWidth="1"/>
    <col min="12302" max="12302" width="10.36328125" style="12" customWidth="1"/>
    <col min="12303" max="12303" width="10" style="12" customWidth="1"/>
    <col min="12304" max="12542" width="9.08984375" style="12"/>
    <col min="12543" max="12543" width="8" style="12" customWidth="1"/>
    <col min="12544" max="12544" width="29" style="12" customWidth="1"/>
    <col min="12545" max="12548" width="9.08984375" style="12"/>
    <col min="12549" max="12549" width="10.08984375" style="12" bestFit="1" customWidth="1"/>
    <col min="12550" max="12550" width="9.08984375" style="12"/>
    <col min="12551" max="12551" width="11" style="12" customWidth="1"/>
    <col min="12552" max="12552" width="12.453125" style="12" customWidth="1"/>
    <col min="12553" max="12553" width="9.6328125" style="12" customWidth="1"/>
    <col min="12554" max="12554" width="10.90625" style="12" customWidth="1"/>
    <col min="12555" max="12555" width="9.08984375" style="12"/>
    <col min="12556" max="12556" width="9.90625" style="12" customWidth="1"/>
    <col min="12557" max="12557" width="11.36328125" style="12" customWidth="1"/>
    <col min="12558" max="12558" width="10.36328125" style="12" customWidth="1"/>
    <col min="12559" max="12559" width="10" style="12" customWidth="1"/>
    <col min="12560" max="12798" width="9.08984375" style="12"/>
    <col min="12799" max="12799" width="8" style="12" customWidth="1"/>
    <col min="12800" max="12800" width="29" style="12" customWidth="1"/>
    <col min="12801" max="12804" width="9.08984375" style="12"/>
    <col min="12805" max="12805" width="10.08984375" style="12" bestFit="1" customWidth="1"/>
    <col min="12806" max="12806" width="9.08984375" style="12"/>
    <col min="12807" max="12807" width="11" style="12" customWidth="1"/>
    <col min="12808" max="12808" width="12.453125" style="12" customWidth="1"/>
    <col min="12809" max="12809" width="9.6328125" style="12" customWidth="1"/>
    <col min="12810" max="12810" width="10.90625" style="12" customWidth="1"/>
    <col min="12811" max="12811" width="9.08984375" style="12"/>
    <col min="12812" max="12812" width="9.90625" style="12" customWidth="1"/>
    <col min="12813" max="12813" width="11.36328125" style="12" customWidth="1"/>
    <col min="12814" max="12814" width="10.36328125" style="12" customWidth="1"/>
    <col min="12815" max="12815" width="10" style="12" customWidth="1"/>
    <col min="12816" max="13054" width="9.08984375" style="12"/>
    <col min="13055" max="13055" width="8" style="12" customWidth="1"/>
    <col min="13056" max="13056" width="29" style="12" customWidth="1"/>
    <col min="13057" max="13060" width="9.08984375" style="12"/>
    <col min="13061" max="13061" width="10.08984375" style="12" bestFit="1" customWidth="1"/>
    <col min="13062" max="13062" width="9.08984375" style="12"/>
    <col min="13063" max="13063" width="11" style="12" customWidth="1"/>
    <col min="13064" max="13064" width="12.453125" style="12" customWidth="1"/>
    <col min="13065" max="13065" width="9.6328125" style="12" customWidth="1"/>
    <col min="13066" max="13066" width="10.90625" style="12" customWidth="1"/>
    <col min="13067" max="13067" width="9.08984375" style="12"/>
    <col min="13068" max="13068" width="9.90625" style="12" customWidth="1"/>
    <col min="13069" max="13069" width="11.36328125" style="12" customWidth="1"/>
    <col min="13070" max="13070" width="10.36328125" style="12" customWidth="1"/>
    <col min="13071" max="13071" width="10" style="12" customWidth="1"/>
    <col min="13072" max="13310" width="9.08984375" style="12"/>
    <col min="13311" max="13311" width="8" style="12" customWidth="1"/>
    <col min="13312" max="13312" width="29" style="12" customWidth="1"/>
    <col min="13313" max="13316" width="9.08984375" style="12"/>
    <col min="13317" max="13317" width="10.08984375" style="12" bestFit="1" customWidth="1"/>
    <col min="13318" max="13318" width="9.08984375" style="12"/>
    <col min="13319" max="13319" width="11" style="12" customWidth="1"/>
    <col min="13320" max="13320" width="12.453125" style="12" customWidth="1"/>
    <col min="13321" max="13321" width="9.6328125" style="12" customWidth="1"/>
    <col min="13322" max="13322" width="10.90625" style="12" customWidth="1"/>
    <col min="13323" max="13323" width="9.08984375" style="12"/>
    <col min="13324" max="13324" width="9.90625" style="12" customWidth="1"/>
    <col min="13325" max="13325" width="11.36328125" style="12" customWidth="1"/>
    <col min="13326" max="13326" width="10.36328125" style="12" customWidth="1"/>
    <col min="13327" max="13327" width="10" style="12" customWidth="1"/>
    <col min="13328" max="13566" width="9.08984375" style="12"/>
    <col min="13567" max="13567" width="8" style="12" customWidth="1"/>
    <col min="13568" max="13568" width="29" style="12" customWidth="1"/>
    <col min="13569" max="13572" width="9.08984375" style="12"/>
    <col min="13573" max="13573" width="10.08984375" style="12" bestFit="1" customWidth="1"/>
    <col min="13574" max="13574" width="9.08984375" style="12"/>
    <col min="13575" max="13575" width="11" style="12" customWidth="1"/>
    <col min="13576" max="13576" width="12.453125" style="12" customWidth="1"/>
    <col min="13577" max="13577" width="9.6328125" style="12" customWidth="1"/>
    <col min="13578" max="13578" width="10.90625" style="12" customWidth="1"/>
    <col min="13579" max="13579" width="9.08984375" style="12"/>
    <col min="13580" max="13580" width="9.90625" style="12" customWidth="1"/>
    <col min="13581" max="13581" width="11.36328125" style="12" customWidth="1"/>
    <col min="13582" max="13582" width="10.36328125" style="12" customWidth="1"/>
    <col min="13583" max="13583" width="10" style="12" customWidth="1"/>
    <col min="13584" max="13822" width="9.08984375" style="12"/>
    <col min="13823" max="13823" width="8" style="12" customWidth="1"/>
    <col min="13824" max="13824" width="29" style="12" customWidth="1"/>
    <col min="13825" max="13828" width="9.08984375" style="12"/>
    <col min="13829" max="13829" width="10.08984375" style="12" bestFit="1" customWidth="1"/>
    <col min="13830" max="13830" width="9.08984375" style="12"/>
    <col min="13831" max="13831" width="11" style="12" customWidth="1"/>
    <col min="13832" max="13832" width="12.453125" style="12" customWidth="1"/>
    <col min="13833" max="13833" width="9.6328125" style="12" customWidth="1"/>
    <col min="13834" max="13834" width="10.90625" style="12" customWidth="1"/>
    <col min="13835" max="13835" width="9.08984375" style="12"/>
    <col min="13836" max="13836" width="9.90625" style="12" customWidth="1"/>
    <col min="13837" max="13837" width="11.36328125" style="12" customWidth="1"/>
    <col min="13838" max="13838" width="10.36328125" style="12" customWidth="1"/>
    <col min="13839" max="13839" width="10" style="12" customWidth="1"/>
    <col min="13840" max="14078" width="9.08984375" style="12"/>
    <col min="14079" max="14079" width="8" style="12" customWidth="1"/>
    <col min="14080" max="14080" width="29" style="12" customWidth="1"/>
    <col min="14081" max="14084" width="9.08984375" style="12"/>
    <col min="14085" max="14085" width="10.08984375" style="12" bestFit="1" customWidth="1"/>
    <col min="14086" max="14086" width="9.08984375" style="12"/>
    <col min="14087" max="14087" width="11" style="12" customWidth="1"/>
    <col min="14088" max="14088" width="12.453125" style="12" customWidth="1"/>
    <col min="14089" max="14089" width="9.6328125" style="12" customWidth="1"/>
    <col min="14090" max="14090" width="10.90625" style="12" customWidth="1"/>
    <col min="14091" max="14091" width="9.08984375" style="12"/>
    <col min="14092" max="14092" width="9.90625" style="12" customWidth="1"/>
    <col min="14093" max="14093" width="11.36328125" style="12" customWidth="1"/>
    <col min="14094" max="14094" width="10.36328125" style="12" customWidth="1"/>
    <col min="14095" max="14095" width="10" style="12" customWidth="1"/>
    <col min="14096" max="14334" width="9.08984375" style="12"/>
    <col min="14335" max="14335" width="8" style="12" customWidth="1"/>
    <col min="14336" max="14336" width="29" style="12" customWidth="1"/>
    <col min="14337" max="14340" width="9.08984375" style="12"/>
    <col min="14341" max="14341" width="10.08984375" style="12" bestFit="1" customWidth="1"/>
    <col min="14342" max="14342" width="9.08984375" style="12"/>
    <col min="14343" max="14343" width="11" style="12" customWidth="1"/>
    <col min="14344" max="14344" width="12.453125" style="12" customWidth="1"/>
    <col min="14345" max="14345" width="9.6328125" style="12" customWidth="1"/>
    <col min="14346" max="14346" width="10.90625" style="12" customWidth="1"/>
    <col min="14347" max="14347" width="9.08984375" style="12"/>
    <col min="14348" max="14348" width="9.90625" style="12" customWidth="1"/>
    <col min="14349" max="14349" width="11.36328125" style="12" customWidth="1"/>
    <col min="14350" max="14350" width="10.36328125" style="12" customWidth="1"/>
    <col min="14351" max="14351" width="10" style="12" customWidth="1"/>
    <col min="14352" max="14590" width="9.08984375" style="12"/>
    <col min="14591" max="14591" width="8" style="12" customWidth="1"/>
    <col min="14592" max="14592" width="29" style="12" customWidth="1"/>
    <col min="14593" max="14596" width="9.08984375" style="12"/>
    <col min="14597" max="14597" width="10.08984375" style="12" bestFit="1" customWidth="1"/>
    <col min="14598" max="14598" width="9.08984375" style="12"/>
    <col min="14599" max="14599" width="11" style="12" customWidth="1"/>
    <col min="14600" max="14600" width="12.453125" style="12" customWidth="1"/>
    <col min="14601" max="14601" width="9.6328125" style="12" customWidth="1"/>
    <col min="14602" max="14602" width="10.90625" style="12" customWidth="1"/>
    <col min="14603" max="14603" width="9.08984375" style="12"/>
    <col min="14604" max="14604" width="9.90625" style="12" customWidth="1"/>
    <col min="14605" max="14605" width="11.36328125" style="12" customWidth="1"/>
    <col min="14606" max="14606" width="10.36328125" style="12" customWidth="1"/>
    <col min="14607" max="14607" width="10" style="12" customWidth="1"/>
    <col min="14608" max="14846" width="9.08984375" style="12"/>
    <col min="14847" max="14847" width="8" style="12" customWidth="1"/>
    <col min="14848" max="14848" width="29" style="12" customWidth="1"/>
    <col min="14849" max="14852" width="9.08984375" style="12"/>
    <col min="14853" max="14853" width="10.08984375" style="12" bestFit="1" customWidth="1"/>
    <col min="14854" max="14854" width="9.08984375" style="12"/>
    <col min="14855" max="14855" width="11" style="12" customWidth="1"/>
    <col min="14856" max="14856" width="12.453125" style="12" customWidth="1"/>
    <col min="14857" max="14857" width="9.6328125" style="12" customWidth="1"/>
    <col min="14858" max="14858" width="10.90625" style="12" customWidth="1"/>
    <col min="14859" max="14859" width="9.08984375" style="12"/>
    <col min="14860" max="14860" width="9.90625" style="12" customWidth="1"/>
    <col min="14861" max="14861" width="11.36328125" style="12" customWidth="1"/>
    <col min="14862" max="14862" width="10.36328125" style="12" customWidth="1"/>
    <col min="14863" max="14863" width="10" style="12" customWidth="1"/>
    <col min="14864" max="15102" width="9.08984375" style="12"/>
    <col min="15103" max="15103" width="8" style="12" customWidth="1"/>
    <col min="15104" max="15104" width="29" style="12" customWidth="1"/>
    <col min="15105" max="15108" width="9.08984375" style="12"/>
    <col min="15109" max="15109" width="10.08984375" style="12" bestFit="1" customWidth="1"/>
    <col min="15110" max="15110" width="9.08984375" style="12"/>
    <col min="15111" max="15111" width="11" style="12" customWidth="1"/>
    <col min="15112" max="15112" width="12.453125" style="12" customWidth="1"/>
    <col min="15113" max="15113" width="9.6328125" style="12" customWidth="1"/>
    <col min="15114" max="15114" width="10.90625" style="12" customWidth="1"/>
    <col min="15115" max="15115" width="9.08984375" style="12"/>
    <col min="15116" max="15116" width="9.90625" style="12" customWidth="1"/>
    <col min="15117" max="15117" width="11.36328125" style="12" customWidth="1"/>
    <col min="15118" max="15118" width="10.36328125" style="12" customWidth="1"/>
    <col min="15119" max="15119" width="10" style="12" customWidth="1"/>
    <col min="15120" max="15358" width="9.08984375" style="12"/>
    <col min="15359" max="15359" width="8" style="12" customWidth="1"/>
    <col min="15360" max="15360" width="29" style="12" customWidth="1"/>
    <col min="15361" max="15364" width="9.08984375" style="12"/>
    <col min="15365" max="15365" width="10.08984375" style="12" bestFit="1" customWidth="1"/>
    <col min="15366" max="15366" width="9.08984375" style="12"/>
    <col min="15367" max="15367" width="11" style="12" customWidth="1"/>
    <col min="15368" max="15368" width="12.453125" style="12" customWidth="1"/>
    <col min="15369" max="15369" width="9.6328125" style="12" customWidth="1"/>
    <col min="15370" max="15370" width="10.90625" style="12" customWidth="1"/>
    <col min="15371" max="15371" width="9.08984375" style="12"/>
    <col min="15372" max="15372" width="9.90625" style="12" customWidth="1"/>
    <col min="15373" max="15373" width="11.36328125" style="12" customWidth="1"/>
    <col min="15374" max="15374" width="10.36328125" style="12" customWidth="1"/>
    <col min="15375" max="15375" width="10" style="12" customWidth="1"/>
    <col min="15376" max="15614" width="9.08984375" style="12"/>
    <col min="15615" max="15615" width="8" style="12" customWidth="1"/>
    <col min="15616" max="15616" width="29" style="12" customWidth="1"/>
    <col min="15617" max="15620" width="9.08984375" style="12"/>
    <col min="15621" max="15621" width="10.08984375" style="12" bestFit="1" customWidth="1"/>
    <col min="15622" max="15622" width="9.08984375" style="12"/>
    <col min="15623" max="15623" width="11" style="12" customWidth="1"/>
    <col min="15624" max="15624" width="12.453125" style="12" customWidth="1"/>
    <col min="15625" max="15625" width="9.6328125" style="12" customWidth="1"/>
    <col min="15626" max="15626" width="10.90625" style="12" customWidth="1"/>
    <col min="15627" max="15627" width="9.08984375" style="12"/>
    <col min="15628" max="15628" width="9.90625" style="12" customWidth="1"/>
    <col min="15629" max="15629" width="11.36328125" style="12" customWidth="1"/>
    <col min="15630" max="15630" width="10.36328125" style="12" customWidth="1"/>
    <col min="15631" max="15631" width="10" style="12" customWidth="1"/>
    <col min="15632" max="15870" width="9.08984375" style="12"/>
    <col min="15871" max="15871" width="8" style="12" customWidth="1"/>
    <col min="15872" max="15872" width="29" style="12" customWidth="1"/>
    <col min="15873" max="15876" width="9.08984375" style="12"/>
    <col min="15877" max="15877" width="10.08984375" style="12" bestFit="1" customWidth="1"/>
    <col min="15878" max="15878" width="9.08984375" style="12"/>
    <col min="15879" max="15879" width="11" style="12" customWidth="1"/>
    <col min="15880" max="15880" width="12.453125" style="12" customWidth="1"/>
    <col min="15881" max="15881" width="9.6328125" style="12" customWidth="1"/>
    <col min="15882" max="15882" width="10.90625" style="12" customWidth="1"/>
    <col min="15883" max="15883" width="9.08984375" style="12"/>
    <col min="15884" max="15884" width="9.90625" style="12" customWidth="1"/>
    <col min="15885" max="15885" width="11.36328125" style="12" customWidth="1"/>
    <col min="15886" max="15886" width="10.36328125" style="12" customWidth="1"/>
    <col min="15887" max="15887" width="10" style="12" customWidth="1"/>
    <col min="15888" max="16126" width="9.08984375" style="12"/>
    <col min="16127" max="16127" width="8" style="12" customWidth="1"/>
    <col min="16128" max="16128" width="29" style="12" customWidth="1"/>
    <col min="16129" max="16132" width="9.08984375" style="12"/>
    <col min="16133" max="16133" width="10.08984375" style="12" bestFit="1" customWidth="1"/>
    <col min="16134" max="16134" width="9.08984375" style="12"/>
    <col min="16135" max="16135" width="11" style="12" customWidth="1"/>
    <col min="16136" max="16136" width="12.453125" style="12" customWidth="1"/>
    <col min="16137" max="16137" width="9.6328125" style="12" customWidth="1"/>
    <col min="16138" max="16138" width="10.90625" style="12" customWidth="1"/>
    <col min="16139" max="16139" width="9.08984375" style="12"/>
    <col min="16140" max="16140" width="9.90625" style="12" customWidth="1"/>
    <col min="16141" max="16141" width="11.36328125" style="12" customWidth="1"/>
    <col min="16142" max="16142" width="10.36328125" style="12" customWidth="1"/>
    <col min="16143" max="16143" width="10" style="12" customWidth="1"/>
    <col min="16144" max="16384" width="9.08984375" style="12"/>
  </cols>
  <sheetData>
    <row r="2" spans="1:15">
      <c r="A2" s="981" t="s">
        <v>1041</v>
      </c>
      <c r="B2" s="981"/>
      <c r="C2" s="980">
        <f>NOISUY!C2</f>
        <v>14.093294609999999</v>
      </c>
      <c r="D2" s="980"/>
      <c r="E2" s="12" t="s">
        <v>1042</v>
      </c>
    </row>
    <row r="3" spans="1:15">
      <c r="A3" s="981" t="s">
        <v>1043</v>
      </c>
      <c r="B3" s="981"/>
      <c r="C3" s="980">
        <f>NOISUY!C3</f>
        <v>3.9</v>
      </c>
      <c r="D3" s="980"/>
      <c r="E3" s="12" t="s">
        <v>1042</v>
      </c>
    </row>
    <row r="4" spans="1:15" ht="29.25" customHeight="1">
      <c r="A4" s="979" t="s">
        <v>1044</v>
      </c>
      <c r="B4" s="979"/>
      <c r="C4" s="980">
        <f>NOISUY!C4</f>
        <v>0</v>
      </c>
      <c r="D4" s="980"/>
      <c r="E4" s="12" t="s">
        <v>1042</v>
      </c>
    </row>
    <row r="5" spans="1:15">
      <c r="A5" s="981" t="s">
        <v>1045</v>
      </c>
      <c r="B5" s="981"/>
      <c r="C5" s="980">
        <f>NOISUY!C5</f>
        <v>0</v>
      </c>
      <c r="D5" s="980"/>
      <c r="E5" s="12" t="s">
        <v>1042</v>
      </c>
    </row>
    <row r="6" spans="1:15">
      <c r="A6" s="979" t="s">
        <v>1046</v>
      </c>
      <c r="B6" s="979"/>
      <c r="C6" s="980">
        <f>NOISUY!C6</f>
        <v>0</v>
      </c>
      <c r="D6" s="980"/>
      <c r="E6" s="12" t="s">
        <v>1042</v>
      </c>
    </row>
    <row r="7" spans="1:15">
      <c r="A7" s="979" t="s">
        <v>1047</v>
      </c>
      <c r="B7" s="979"/>
      <c r="C7" s="980">
        <f>NOISUY!C7</f>
        <v>17.99329461</v>
      </c>
      <c r="D7" s="980"/>
      <c r="E7" s="12" t="s">
        <v>1042</v>
      </c>
    </row>
    <row r="8" spans="1:15" ht="30" customHeight="1">
      <c r="A8" s="979" t="s">
        <v>1048</v>
      </c>
      <c r="B8" s="979"/>
      <c r="C8" s="980">
        <f>NOISUY!C8</f>
        <v>17.99329461</v>
      </c>
      <c r="D8" s="980"/>
      <c r="E8" s="12" t="s">
        <v>1042</v>
      </c>
    </row>
    <row r="9" spans="1:15">
      <c r="A9" s="981" t="s">
        <v>1049</v>
      </c>
      <c r="B9" s="981"/>
      <c r="C9" s="980">
        <f>NOISUY!C9</f>
        <v>2</v>
      </c>
      <c r="D9" s="980"/>
      <c r="E9" s="12" t="s">
        <v>1042</v>
      </c>
    </row>
    <row r="10" spans="1:15">
      <c r="A10" s="441"/>
      <c r="B10" s="441" t="s">
        <v>1051</v>
      </c>
      <c r="C10" s="982">
        <f>NOISUY!LamtronHeso</f>
        <v>4</v>
      </c>
      <c r="D10" s="982"/>
    </row>
    <row r="11" spans="1:15" ht="23" thickBot="1">
      <c r="A11" s="463" t="s">
        <v>1269</v>
      </c>
      <c r="B11" s="409"/>
      <c r="C11" s="408"/>
      <c r="D11" s="408"/>
      <c r="E11" s="408"/>
      <c r="F11" s="408"/>
      <c r="G11" s="408"/>
      <c r="H11" s="408"/>
      <c r="I11" s="408"/>
    </row>
    <row r="12" spans="1:15" ht="20.5" thickTop="1">
      <c r="A12" s="481" t="s">
        <v>1270</v>
      </c>
    </row>
    <row r="14" spans="1:15" ht="19.5" thickBot="1">
      <c r="A14" s="442" t="s">
        <v>1271</v>
      </c>
      <c r="B14" s="442"/>
      <c r="C14" s="442"/>
      <c r="D14" s="442"/>
      <c r="E14" s="442"/>
    </row>
    <row r="15" spans="1:15" ht="14.5" thickTop="1">
      <c r="A15" s="482"/>
      <c r="B15" s="482"/>
      <c r="C15" s="482"/>
      <c r="D15" s="482"/>
      <c r="E15" s="482"/>
      <c r="F15" s="482"/>
      <c r="G15" s="482"/>
      <c r="H15" s="482"/>
      <c r="I15" s="482"/>
      <c r="J15" s="482"/>
      <c r="K15" s="482"/>
      <c r="L15" s="482"/>
      <c r="M15" s="482"/>
      <c r="O15" s="441" t="s">
        <v>1055</v>
      </c>
    </row>
    <row r="16" spans="1:15">
      <c r="A16" s="963" t="s">
        <v>43</v>
      </c>
      <c r="B16" s="963" t="s">
        <v>557</v>
      </c>
      <c r="C16" s="965" t="s">
        <v>1272</v>
      </c>
      <c r="D16" s="966"/>
      <c r="E16" s="966"/>
      <c r="F16" s="966"/>
      <c r="G16" s="966"/>
      <c r="H16" s="966"/>
      <c r="I16" s="966"/>
      <c r="J16" s="966"/>
      <c r="K16" s="966"/>
      <c r="L16" s="966"/>
      <c r="M16" s="445" t="s">
        <v>703</v>
      </c>
      <c r="N16" s="445" t="s">
        <v>1058</v>
      </c>
      <c r="O16" s="445" t="s">
        <v>1059</v>
      </c>
    </row>
    <row r="17" spans="1:15">
      <c r="A17" s="964"/>
      <c r="B17" s="964"/>
      <c r="C17" s="445" t="s">
        <v>1273</v>
      </c>
      <c r="D17" s="445">
        <v>25</v>
      </c>
      <c r="E17" s="445">
        <v>50</v>
      </c>
      <c r="F17" s="445">
        <v>100</v>
      </c>
      <c r="G17" s="445">
        <v>200</v>
      </c>
      <c r="H17" s="445">
        <v>500</v>
      </c>
      <c r="I17" s="446">
        <v>1000</v>
      </c>
      <c r="J17" s="446">
        <v>2000</v>
      </c>
      <c r="K17" s="446">
        <v>5000</v>
      </c>
      <c r="L17" s="446">
        <v>10000</v>
      </c>
      <c r="M17" s="445">
        <f>$C$7</f>
        <v>17.99329461</v>
      </c>
      <c r="N17" s="445">
        <f>IF(M17&lt;D17,15,IF(M17&gt;L17,L17,HLOOKUP(M17,D17:L17,1)))</f>
        <v>15</v>
      </c>
      <c r="O17" s="447">
        <f>IF(M17&lt;15,15,IF(M17&lt;25,25,IF(M17&gt;L17,L17,INDEX(D17:L17,MATCH(M17,D17:L17,1)+1))))</f>
        <v>25</v>
      </c>
    </row>
    <row r="18" spans="1:15">
      <c r="A18" s="448">
        <v>1</v>
      </c>
      <c r="B18" s="449" t="s">
        <v>1274</v>
      </c>
      <c r="C18" s="449">
        <v>1.9E-2</v>
      </c>
      <c r="D18" s="449">
        <v>1.7000000000000001E-2</v>
      </c>
      <c r="E18" s="449">
        <v>1.4999999999999999E-2</v>
      </c>
      <c r="F18" s="449">
        <v>1.2500000000000001E-2</v>
      </c>
      <c r="G18" s="449">
        <v>0.01</v>
      </c>
      <c r="H18" s="449">
        <v>7.4999999999999997E-3</v>
      </c>
      <c r="I18" s="449">
        <v>4.7000000000000002E-3</v>
      </c>
      <c r="J18" s="449">
        <v>2.5000000000000001E-3</v>
      </c>
      <c r="K18" s="449">
        <v>2E-3</v>
      </c>
      <c r="L18" s="449">
        <v>1E-3</v>
      </c>
      <c r="M18" s="449">
        <f>IF(O$17=N$17,N18,ROUND(N18-((N18-O18)/(O$17-N$17))*(M$17-N$17),LamtronHesoKhac))</f>
        <v>1.84E-2</v>
      </c>
      <c r="N18" s="449">
        <f>IF(N$17=15,C18,HLOOKUP($N$17,$D$17:$L$18,2,TRUE))</f>
        <v>1.9E-2</v>
      </c>
      <c r="O18" s="450">
        <f>IF(O$17=15,C18,HLOOKUP($O$17,$D$17:$L$18,2,TRUE))</f>
        <v>1.7000000000000001E-2</v>
      </c>
    </row>
    <row r="20" spans="1:15" ht="23" thickBot="1">
      <c r="A20" s="463" t="s">
        <v>1275</v>
      </c>
      <c r="B20" s="409"/>
      <c r="C20" s="408"/>
      <c r="D20" s="408"/>
      <c r="E20" s="408"/>
      <c r="F20" s="408"/>
      <c r="G20" s="408"/>
      <c r="H20" s="408"/>
      <c r="I20" s="408"/>
    </row>
    <row r="21" spans="1:15" ht="20.5" thickTop="1">
      <c r="A21" s="481" t="s">
        <v>1276</v>
      </c>
    </row>
    <row r="23" spans="1:15" ht="19.5" thickBot="1">
      <c r="A23" s="442" t="s">
        <v>1277</v>
      </c>
      <c r="B23" s="442"/>
      <c r="C23" s="442"/>
      <c r="D23" s="442"/>
      <c r="E23" s="442"/>
      <c r="F23" s="442"/>
    </row>
    <row r="24" spans="1:15" ht="14.5" thickTop="1">
      <c r="A24" s="482"/>
      <c r="B24" s="482"/>
      <c r="C24" s="482"/>
      <c r="D24" s="482"/>
      <c r="E24" s="482"/>
      <c r="F24" s="482"/>
      <c r="G24" s="482"/>
      <c r="H24" s="482"/>
      <c r="I24" s="482"/>
      <c r="J24" s="482"/>
      <c r="K24" s="482"/>
      <c r="L24" s="441" t="s">
        <v>1055</v>
      </c>
      <c r="M24" s="482"/>
    </row>
    <row r="25" spans="1:15">
      <c r="A25" s="963" t="s">
        <v>43</v>
      </c>
      <c r="B25" s="963" t="s">
        <v>557</v>
      </c>
      <c r="C25" s="965" t="s">
        <v>1278</v>
      </c>
      <c r="D25" s="966"/>
      <c r="E25" s="966"/>
      <c r="F25" s="966"/>
      <c r="G25" s="966"/>
      <c r="H25" s="966"/>
      <c r="I25" s="966"/>
      <c r="J25" s="445" t="s">
        <v>703</v>
      </c>
      <c r="K25" s="445" t="s">
        <v>1058</v>
      </c>
      <c r="L25" s="445" t="s">
        <v>1059</v>
      </c>
    </row>
    <row r="26" spans="1:15">
      <c r="A26" s="964"/>
      <c r="B26" s="964"/>
      <c r="C26" s="445" t="s">
        <v>1279</v>
      </c>
      <c r="D26" s="445">
        <v>10</v>
      </c>
      <c r="E26" s="445">
        <v>50</v>
      </c>
      <c r="F26" s="445">
        <v>100</v>
      </c>
      <c r="G26" s="445">
        <v>500</v>
      </c>
      <c r="H26" s="446">
        <v>1000</v>
      </c>
      <c r="I26" s="446">
        <v>10000</v>
      </c>
      <c r="J26" s="445">
        <f>$C$7</f>
        <v>17.99329461</v>
      </c>
      <c r="K26" s="445">
        <f>IF(J26&lt;D26,5,IF(J26&gt;I26,I26,HLOOKUP(J26,D26:I26,1)))</f>
        <v>10</v>
      </c>
      <c r="L26" s="447">
        <f>IF(J26&lt;5,5,IF(J26&lt;10,10,IF(J26&gt;I26,I26,INDEX(D26:I26,MATCH(J26,D26:I26,1)+1))))</f>
        <v>50</v>
      </c>
      <c r="M26" s="483"/>
      <c r="N26" s="472"/>
    </row>
    <row r="27" spans="1:15">
      <c r="A27" s="448">
        <v>1</v>
      </c>
      <c r="B27" s="449" t="s">
        <v>1280</v>
      </c>
      <c r="C27" s="449">
        <v>0.38</v>
      </c>
      <c r="D27" s="449">
        <v>0.26</v>
      </c>
      <c r="E27" s="449">
        <v>0.19</v>
      </c>
      <c r="F27" s="449">
        <v>0.15</v>
      </c>
      <c r="G27" s="449">
        <v>0.09</v>
      </c>
      <c r="H27" s="449">
        <v>0.06</v>
      </c>
      <c r="I27" s="449">
        <v>3.2000000000000001E-2</v>
      </c>
      <c r="J27" s="449">
        <f>IF(L$26=K$26,K27,ROUND(K27-((K27-L27)/(L$26-K$26))*(J$26-K$26),LamtronHesoKhac))</f>
        <v>0.246</v>
      </c>
      <c r="K27" s="449">
        <f>IF(K$26=5,C27,HLOOKUP($K$26,$D$26:$I$27,2,TRUE))</f>
        <v>0.26</v>
      </c>
      <c r="L27" s="450">
        <f>IF(L$26=5,C27,HLOOKUP($L$26,$D$26:$I$27,2,TRUE))</f>
        <v>0.19</v>
      </c>
      <c r="M27" s="474"/>
      <c r="N27" s="474"/>
    </row>
    <row r="29" spans="1:15" ht="19.5" thickBot="1">
      <c r="A29" s="442" t="s">
        <v>1281</v>
      </c>
      <c r="B29" s="442"/>
      <c r="C29" s="442"/>
      <c r="D29" s="442"/>
    </row>
    <row r="30" spans="1:15" ht="14.5" thickTop="1">
      <c r="A30" s="482"/>
      <c r="B30" s="482"/>
      <c r="C30" s="482"/>
      <c r="D30" s="482"/>
      <c r="E30" s="482"/>
      <c r="F30" s="482"/>
      <c r="G30" s="482"/>
      <c r="H30" s="482"/>
      <c r="I30" s="482"/>
      <c r="J30" s="482"/>
      <c r="K30" s="482"/>
      <c r="L30" s="441" t="s">
        <v>1055</v>
      </c>
      <c r="M30" s="482"/>
    </row>
    <row r="31" spans="1:15">
      <c r="A31" s="963" t="s">
        <v>43</v>
      </c>
      <c r="B31" s="963" t="s">
        <v>557</v>
      </c>
      <c r="C31" s="965" t="s">
        <v>1278</v>
      </c>
      <c r="D31" s="966"/>
      <c r="E31" s="966"/>
      <c r="F31" s="966"/>
      <c r="G31" s="966"/>
      <c r="H31" s="966"/>
      <c r="I31" s="966"/>
      <c r="J31" s="445" t="s">
        <v>703</v>
      </c>
      <c r="K31" s="445" t="s">
        <v>1058</v>
      </c>
      <c r="L31" s="445" t="s">
        <v>1059</v>
      </c>
    </row>
    <row r="32" spans="1:15">
      <c r="A32" s="964"/>
      <c r="B32" s="964"/>
      <c r="C32" s="445" t="s">
        <v>1279</v>
      </c>
      <c r="D32" s="445">
        <v>10</v>
      </c>
      <c r="E32" s="445">
        <v>50</v>
      </c>
      <c r="F32" s="445">
        <v>100</v>
      </c>
      <c r="G32" s="445">
        <v>500</v>
      </c>
      <c r="H32" s="446">
        <v>1000</v>
      </c>
      <c r="I32" s="446">
        <v>10000</v>
      </c>
      <c r="J32" s="445">
        <f>$C$7</f>
        <v>17.99329461</v>
      </c>
      <c r="K32" s="445">
        <f>IF(J32&lt;D32,5,IF(J32&gt;I32,I32,HLOOKUP(J32,D32:I32,1)))</f>
        <v>10</v>
      </c>
      <c r="L32" s="447">
        <f>IF(J32&lt;5,5,IF(J32&lt;10,10,IF(J32&gt;I32,I32,INDEX(D32:I32,MATCH(J32,D32:I32,1)+1))))</f>
        <v>50</v>
      </c>
      <c r="M32" s="483"/>
      <c r="N32" s="472"/>
    </row>
    <row r="33" spans="1:15">
      <c r="A33" s="448">
        <v>1</v>
      </c>
      <c r="B33" s="449" t="s">
        <v>1282</v>
      </c>
      <c r="C33" s="449">
        <v>0.64</v>
      </c>
      <c r="D33" s="449">
        <v>0.43</v>
      </c>
      <c r="E33" s="449">
        <v>0.3</v>
      </c>
      <c r="F33" s="449">
        <v>0.23</v>
      </c>
      <c r="G33" s="449">
        <v>0.13</v>
      </c>
      <c r="H33" s="449">
        <v>8.5999999999999993E-2</v>
      </c>
      <c r="I33" s="449">
        <v>4.5999999999999999E-2</v>
      </c>
      <c r="J33" s="449">
        <f>IF(L$32=K$32,K33,ROUND(K33-((K33-L33)/(L$32-K$32))*(J$32-K$32),LamtronHesoKhac))</f>
        <v>0.40400000000000003</v>
      </c>
      <c r="K33" s="449">
        <f>IF(K$32=5,C33,HLOOKUP($K$32,$D$32:$I$33,2,TRUE))</f>
        <v>0.43</v>
      </c>
      <c r="L33" s="450">
        <f>IF(L$32=5,C33,HLOOKUP($L$32,$D$32:$I$33,2,TRUE))</f>
        <v>0.3</v>
      </c>
    </row>
    <row r="35" spans="1:15" ht="21" thickBot="1">
      <c r="A35" s="463" t="s">
        <v>1283</v>
      </c>
      <c r="B35" s="353"/>
      <c r="C35" s="353"/>
      <c r="D35" s="353"/>
      <c r="E35" s="353"/>
      <c r="F35" s="353"/>
      <c r="G35" s="353"/>
      <c r="H35" s="353"/>
      <c r="I35" s="353"/>
    </row>
    <row r="36" spans="1:15" ht="20.5" thickTop="1">
      <c r="A36" s="481" t="s">
        <v>1284</v>
      </c>
    </row>
    <row r="38" spans="1:15" ht="19.5" thickBot="1">
      <c r="A38" s="442" t="s">
        <v>1285</v>
      </c>
      <c r="B38" s="442"/>
      <c r="C38" s="482"/>
      <c r="D38" s="482"/>
      <c r="E38" s="482"/>
      <c r="F38" s="482"/>
      <c r="G38" s="482"/>
      <c r="H38" s="482"/>
      <c r="I38" s="482"/>
      <c r="J38" s="482"/>
      <c r="K38" s="482"/>
      <c r="L38" s="482"/>
      <c r="M38" s="482"/>
      <c r="N38" s="482"/>
      <c r="O38" s="482"/>
    </row>
    <row r="39" spans="1:15" ht="14.5" thickTop="1">
      <c r="J39" s="444"/>
      <c r="K39" s="444"/>
      <c r="L39" s="444"/>
      <c r="M39" s="444"/>
      <c r="N39" s="441" t="s">
        <v>1055</v>
      </c>
    </row>
    <row r="40" spans="1:15" ht="33" customHeight="1">
      <c r="A40" s="963" t="s">
        <v>43</v>
      </c>
      <c r="B40" s="973" t="s">
        <v>1056</v>
      </c>
      <c r="C40" s="970" t="s">
        <v>1145</v>
      </c>
      <c r="D40" s="971"/>
      <c r="E40" s="971"/>
      <c r="F40" s="971"/>
      <c r="G40" s="971"/>
      <c r="H40" s="971"/>
      <c r="I40" s="971"/>
      <c r="J40" s="971"/>
      <c r="K40" s="971"/>
      <c r="L40" s="445" t="s">
        <v>703</v>
      </c>
      <c r="M40" s="445" t="s">
        <v>1058</v>
      </c>
      <c r="N40" s="445" t="s">
        <v>1059</v>
      </c>
    </row>
    <row r="41" spans="1:15">
      <c r="A41" s="964"/>
      <c r="B41" s="974"/>
      <c r="C41" s="445" t="s">
        <v>1286</v>
      </c>
      <c r="D41" s="445">
        <v>50</v>
      </c>
      <c r="E41" s="445">
        <v>100</v>
      </c>
      <c r="F41" s="445">
        <v>200</v>
      </c>
      <c r="G41" s="445">
        <v>500</v>
      </c>
      <c r="H41" s="445">
        <v>1000</v>
      </c>
      <c r="I41" s="445">
        <v>2000</v>
      </c>
      <c r="J41" s="445">
        <v>5000</v>
      </c>
      <c r="K41" s="445">
        <v>8000</v>
      </c>
      <c r="L41" s="445">
        <f>$C$2</f>
        <v>14.093294609999999</v>
      </c>
      <c r="M41" s="445">
        <f>IF(L41&lt;D41,15,IF(L41&gt;K41,K41,HLOOKUP(L41,D41:K41,1)))</f>
        <v>15</v>
      </c>
      <c r="N41" s="447">
        <f>IF(L41&lt;15,15,IF(L41&lt;50,50,IF(L41&gt;K41,K41,INDEX(D41:K41,MATCH(L41,D41:K41,1)+1))))</f>
        <v>15</v>
      </c>
    </row>
    <row r="42" spans="1:15">
      <c r="A42" s="484" t="s">
        <v>1287</v>
      </c>
      <c r="B42" s="458" t="s">
        <v>1288</v>
      </c>
      <c r="C42" s="449"/>
      <c r="D42" s="449"/>
      <c r="E42" s="449"/>
      <c r="F42" s="449"/>
      <c r="G42" s="449"/>
      <c r="H42" s="449"/>
      <c r="I42" s="449"/>
      <c r="J42" s="449"/>
      <c r="K42" s="449"/>
      <c r="L42" s="449"/>
      <c r="M42" s="449"/>
      <c r="N42" s="449"/>
    </row>
    <row r="43" spans="1:15">
      <c r="A43" s="451" t="s">
        <v>862</v>
      </c>
      <c r="B43" s="452" t="s">
        <v>1061</v>
      </c>
      <c r="C43" s="452">
        <v>0.16500000000000001</v>
      </c>
      <c r="D43" s="452">
        <v>0.11</v>
      </c>
      <c r="E43" s="452">
        <v>8.5000000000000006E-2</v>
      </c>
      <c r="F43" s="452">
        <v>6.5000000000000002E-2</v>
      </c>
      <c r="G43" s="452">
        <v>0.05</v>
      </c>
      <c r="H43" s="452">
        <v>4.1000000000000002E-2</v>
      </c>
      <c r="I43" s="452">
        <v>2.9000000000000001E-2</v>
      </c>
      <c r="J43" s="452">
        <v>2.1999999999999999E-2</v>
      </c>
      <c r="K43" s="452">
        <v>1.9E-2</v>
      </c>
      <c r="L43" s="452">
        <f>IF(N$41=M$41,M43,ROUND(M43-((M43-N43)/(N$41-M$41))*(L$41-M$41),LamtronHesoKhac))</f>
        <v>0.16500000000000001</v>
      </c>
      <c r="M43" s="452">
        <f>IF(M$41=15,C43,HLOOKUP($M$41,$D$41:$K$59,3,TRUE))</f>
        <v>0.16500000000000001</v>
      </c>
      <c r="N43" s="452">
        <f>IF(N$41=15,C43,HLOOKUP($N$41,$D$41:$K$59,3,TRUE))</f>
        <v>0.16500000000000001</v>
      </c>
    </row>
    <row r="44" spans="1:15">
      <c r="A44" s="448" t="s">
        <v>863</v>
      </c>
      <c r="B44" s="449" t="s">
        <v>1062</v>
      </c>
      <c r="C44" s="454">
        <v>0.19</v>
      </c>
      <c r="D44" s="454">
        <v>0.126</v>
      </c>
      <c r="E44" s="454">
        <v>9.7000000000000003E-2</v>
      </c>
      <c r="F44" s="454">
        <v>7.4999999999999997E-2</v>
      </c>
      <c r="G44" s="454">
        <v>5.8000000000000003E-2</v>
      </c>
      <c r="H44" s="454">
        <v>4.3999999999999997E-2</v>
      </c>
      <c r="I44" s="454">
        <v>3.5000000000000003E-2</v>
      </c>
      <c r="J44" s="454">
        <v>2.5999999999999999E-2</v>
      </c>
      <c r="K44" s="454">
        <v>2.1999999999999999E-2</v>
      </c>
      <c r="L44" s="449">
        <f>IF(N$41=M$41,M44,ROUND(M44-((M44-N44)/(N$41-M$41))*(L$41-M$41),LamtronHesoKhac))</f>
        <v>0.19</v>
      </c>
      <c r="M44" s="449">
        <f>IF(M$41=15,C44,HLOOKUP($M$41,$D$41:$K$59,4,TRUE))</f>
        <v>0.19</v>
      </c>
      <c r="N44" s="449">
        <f>IF(N$41=15,C44,HLOOKUP($N$41,$D$41:$K$59,4,TRUE))</f>
        <v>0.19</v>
      </c>
    </row>
    <row r="45" spans="1:15">
      <c r="A45" s="451" t="s">
        <v>864</v>
      </c>
      <c r="B45" s="452" t="s">
        <v>1063</v>
      </c>
      <c r="C45" s="452">
        <v>0.109</v>
      </c>
      <c r="D45" s="452">
        <v>7.1999999999999995E-2</v>
      </c>
      <c r="E45" s="452">
        <v>5.5E-2</v>
      </c>
      <c r="F45" s="452">
        <v>4.2999999999999997E-2</v>
      </c>
      <c r="G45" s="452">
        <v>3.3000000000000002E-2</v>
      </c>
      <c r="H45" s="452">
        <v>2.5000000000000001E-2</v>
      </c>
      <c r="I45" s="452">
        <v>2.1000000000000001E-2</v>
      </c>
      <c r="J45" s="452">
        <v>1.6E-2</v>
      </c>
      <c r="K45" s="452">
        <v>1.4E-2</v>
      </c>
      <c r="L45" s="452">
        <f>IF(N$41=M$41,M45,ROUND(M45-((M45-N45)/(N$41-M$41))*(L$41-M$41),LamtronHesoKhac))</f>
        <v>0.109</v>
      </c>
      <c r="M45" s="452">
        <f>IF(M$41=15,C45,HLOOKUP($M$41,$D$41:$K$59,5,TRUE))</f>
        <v>0.109</v>
      </c>
      <c r="N45" s="452">
        <f>IF(N$41=15,C45,HLOOKUP($N$41,$D$41:$K$59,5,TRUE))</f>
        <v>0.109</v>
      </c>
    </row>
    <row r="46" spans="1:15">
      <c r="A46" s="448" t="s">
        <v>865</v>
      </c>
      <c r="B46" s="449" t="s">
        <v>1161</v>
      </c>
      <c r="C46" s="454">
        <v>0.121</v>
      </c>
      <c r="D46" s="454">
        <v>0.08</v>
      </c>
      <c r="E46" s="454">
        <v>6.0999999999999999E-2</v>
      </c>
      <c r="F46" s="454">
        <v>4.8000000000000001E-2</v>
      </c>
      <c r="G46" s="454">
        <v>3.6999999999999998E-2</v>
      </c>
      <c r="H46" s="454">
        <v>2.8000000000000001E-2</v>
      </c>
      <c r="I46" s="454">
        <v>2.3E-2</v>
      </c>
      <c r="J46" s="454">
        <v>1.7000000000000001E-2</v>
      </c>
      <c r="K46" s="454">
        <v>1.4999999999999999E-2</v>
      </c>
      <c r="L46" s="449">
        <f>IF(N$41=M$41,M46,ROUND(M46-((M46-N46)/(N$41-M$41))*(L$41-M$41),LamtronHesoKhac))</f>
        <v>0.121</v>
      </c>
      <c r="M46" s="449">
        <f>IF(M$41=15,C46,HLOOKUP($M$41,$D$41:$K$59,6,TRUE))</f>
        <v>0.121</v>
      </c>
      <c r="N46" s="449">
        <f>IF(N$41=15,C46,HLOOKUP($N$41,$D$41:$K$59,6,TRUE))</f>
        <v>0.121</v>
      </c>
    </row>
    <row r="47" spans="1:15">
      <c r="A47" s="451" t="s">
        <v>867</v>
      </c>
      <c r="B47" s="452" t="s">
        <v>1065</v>
      </c>
      <c r="C47" s="452">
        <v>0.126</v>
      </c>
      <c r="D47" s="452">
        <v>8.5000000000000006E-2</v>
      </c>
      <c r="E47" s="452">
        <v>6.5000000000000002E-2</v>
      </c>
      <c r="F47" s="452">
        <v>0.05</v>
      </c>
      <c r="G47" s="452">
        <v>3.9E-2</v>
      </c>
      <c r="H47" s="452">
        <v>0.03</v>
      </c>
      <c r="I47" s="452">
        <v>2.5999999999999999E-2</v>
      </c>
      <c r="J47" s="452">
        <v>1.9E-2</v>
      </c>
      <c r="K47" s="452">
        <v>1.7000000000000001E-2</v>
      </c>
      <c r="L47" s="452">
        <f>IF(N$41=M$41,M47,ROUND(M47-((M47-N47)/(N$41-M$41))*(L$41-M$41),LamtronHesoKhac))</f>
        <v>0.126</v>
      </c>
      <c r="M47" s="452">
        <f>IF(M$41=15,C47,HLOOKUP($M$41,$D$41:$K$59,7,TRUE))</f>
        <v>0.126</v>
      </c>
      <c r="N47" s="452">
        <f>IF(N$41=15,C47,HLOOKUP($N$41,$D$41:$K$59,7,TRUE))</f>
        <v>0.126</v>
      </c>
    </row>
    <row r="48" spans="1:15">
      <c r="A48" s="484" t="s">
        <v>1289</v>
      </c>
      <c r="B48" s="458" t="s">
        <v>1290</v>
      </c>
      <c r="C48" s="449"/>
      <c r="D48" s="449"/>
      <c r="E48" s="449"/>
      <c r="F48" s="449"/>
      <c r="G48" s="449"/>
      <c r="H48" s="449"/>
      <c r="I48" s="449"/>
      <c r="J48" s="449"/>
      <c r="K48" s="449"/>
      <c r="L48" s="449"/>
      <c r="M48" s="449"/>
      <c r="N48" s="449"/>
    </row>
    <row r="49" spans="1:15">
      <c r="A49" s="451" t="s">
        <v>1291</v>
      </c>
      <c r="B49" s="452" t="s">
        <v>1061</v>
      </c>
      <c r="C49" s="452">
        <v>4.9500000000000002E-2</v>
      </c>
      <c r="D49" s="452">
        <v>3.3000000000000002E-2</v>
      </c>
      <c r="E49" s="452">
        <v>2.5499999999999998E-2</v>
      </c>
      <c r="F49" s="452">
        <v>1.95E-2</v>
      </c>
      <c r="G49" s="452">
        <v>1.4999999999999999E-2</v>
      </c>
      <c r="H49" s="452">
        <v>1.23E-2</v>
      </c>
      <c r="I49" s="452">
        <v>8.6999999999999994E-3</v>
      </c>
      <c r="J49" s="452">
        <v>6.6E-3</v>
      </c>
      <c r="K49" s="452">
        <v>5.7000000000000002E-3</v>
      </c>
      <c r="L49" s="452">
        <f>IF(N$41=M$41,M49,ROUND(M49-((M49-N49)/(N$41-M$41))*(L$41-M$41),LamtronHesoKhac))</f>
        <v>4.9500000000000002E-2</v>
      </c>
      <c r="M49" s="452">
        <f>IF(M$41=15,C49,HLOOKUP($M$41,$D$41:$K$59,9,TRUE))</f>
        <v>4.9500000000000002E-2</v>
      </c>
      <c r="N49" s="452">
        <f>IF(N$41=15,C49,HLOOKUP($N$41,$D$41:$K$59,9,TRUE))</f>
        <v>4.9500000000000002E-2</v>
      </c>
    </row>
    <row r="50" spans="1:15">
      <c r="A50" s="448" t="s">
        <v>1100</v>
      </c>
      <c r="B50" s="449" t="s">
        <v>1062</v>
      </c>
      <c r="C50" s="454">
        <v>5.7000000000000002E-2</v>
      </c>
      <c r="D50" s="454">
        <v>3.78E-2</v>
      </c>
      <c r="E50" s="454">
        <v>2.9100000000000001E-2</v>
      </c>
      <c r="F50" s="454">
        <v>2.5499999999999998E-2</v>
      </c>
      <c r="G50" s="454">
        <v>1.7399999999999999E-2</v>
      </c>
      <c r="H50" s="454">
        <v>1.32E-2</v>
      </c>
      <c r="I50" s="454">
        <v>1.0500000000000001E-2</v>
      </c>
      <c r="J50" s="454">
        <v>7.7999999999999996E-3</v>
      </c>
      <c r="K50" s="454">
        <v>6.6E-3</v>
      </c>
      <c r="L50" s="449">
        <f>IF(N$41=M$41,M50,ROUND(M50-((M50-N50)/(N$41-M$41))*(L$41-M$41),LamtronHesoKhac))</f>
        <v>5.7000000000000002E-2</v>
      </c>
      <c r="M50" s="449">
        <f>IF(M$41=15,C50,HLOOKUP($M$41,$D$41:$K$59,10,TRUE))</f>
        <v>5.7000000000000002E-2</v>
      </c>
      <c r="N50" s="449">
        <f>IF(N$41=15,C50,HLOOKUP($N$41,$D$41:$K$59,10,TRUE))</f>
        <v>5.7000000000000002E-2</v>
      </c>
    </row>
    <row r="51" spans="1:15">
      <c r="A51" s="451" t="s">
        <v>1094</v>
      </c>
      <c r="B51" s="452" t="s">
        <v>1063</v>
      </c>
      <c r="C51" s="452">
        <v>3.27E-2</v>
      </c>
      <c r="D51" s="452">
        <v>2.1600000000000001E-2</v>
      </c>
      <c r="E51" s="452">
        <v>1.6500000000000001E-2</v>
      </c>
      <c r="F51" s="452">
        <v>1.29E-2</v>
      </c>
      <c r="G51" s="452">
        <v>9.9000000000000008E-3</v>
      </c>
      <c r="H51" s="452">
        <v>7.4999999999999997E-3</v>
      </c>
      <c r="I51" s="452">
        <v>6.3E-3</v>
      </c>
      <c r="J51" s="452">
        <v>4.7999999999999996E-3</v>
      </c>
      <c r="K51" s="452">
        <v>4.1999999999999997E-3</v>
      </c>
      <c r="L51" s="452">
        <f>IF(N$41=M$41,M51,ROUND(M51-((M51-N51)/(N$41-M$41))*(L$41-M$41),LamtronHesoKhac))</f>
        <v>3.27E-2</v>
      </c>
      <c r="M51" s="452">
        <f>IF(M$41=15,C51,HLOOKUP($M$41,$D$41:$K$59,11,TRUE))</f>
        <v>3.27E-2</v>
      </c>
      <c r="N51" s="452">
        <f>IF(N$41=15,C51,HLOOKUP($N$41,$D$41:$K$59,11,TRUE))</f>
        <v>3.27E-2</v>
      </c>
    </row>
    <row r="52" spans="1:15">
      <c r="A52" s="448" t="s">
        <v>1292</v>
      </c>
      <c r="B52" s="449" t="s">
        <v>1161</v>
      </c>
      <c r="C52" s="454">
        <v>3.6299999999999999E-2</v>
      </c>
      <c r="D52" s="454">
        <v>2.4E-2</v>
      </c>
      <c r="E52" s="454">
        <v>1.83E-2</v>
      </c>
      <c r="F52" s="454">
        <v>1.44E-2</v>
      </c>
      <c r="G52" s="454">
        <v>1.11E-2</v>
      </c>
      <c r="H52" s="454">
        <v>8.3999999999999995E-3</v>
      </c>
      <c r="I52" s="454">
        <v>6.8999999999999999E-3</v>
      </c>
      <c r="J52" s="454">
        <v>5.1000000000000004E-3</v>
      </c>
      <c r="K52" s="454">
        <v>4.3E-3</v>
      </c>
      <c r="L52" s="449">
        <f>IF(N$41=M$41,M52,ROUND(M52-((M52-N52)/(N$41-M$41))*(L$41-M$41),LamtronHesoKhac))</f>
        <v>3.6299999999999999E-2</v>
      </c>
      <c r="M52" s="449">
        <f>IF(M$41=15,C52,HLOOKUP($M$41,$D$41:$K$59,12,TRUE))</f>
        <v>3.6299999999999999E-2</v>
      </c>
      <c r="N52" s="449">
        <f>IF(N$41=15,C52,HLOOKUP($N$41,$D$41:$K$59,12,TRUE))</f>
        <v>3.6299999999999999E-2</v>
      </c>
    </row>
    <row r="53" spans="1:15">
      <c r="A53" s="451" t="s">
        <v>1293</v>
      </c>
      <c r="B53" s="452" t="s">
        <v>1065</v>
      </c>
      <c r="C53" s="452">
        <v>3.78E-2</v>
      </c>
      <c r="D53" s="452">
        <v>2.5499999999999998E-2</v>
      </c>
      <c r="E53" s="452">
        <v>1.95E-2</v>
      </c>
      <c r="F53" s="452">
        <v>1.4999999999999999E-2</v>
      </c>
      <c r="G53" s="452">
        <v>1.17E-2</v>
      </c>
      <c r="H53" s="452">
        <v>8.9999999999999993E-3</v>
      </c>
      <c r="I53" s="452">
        <v>7.8E-2</v>
      </c>
      <c r="J53" s="452">
        <v>5.7000000000000002E-3</v>
      </c>
      <c r="K53" s="452">
        <v>5.1000000000000004E-3</v>
      </c>
      <c r="L53" s="452">
        <f>IF(N$41=M$41,M53,ROUND(M53-((M53-N53)/(N$41-M$41))*(L$41-M$41),LamtronHesoKhac))</f>
        <v>3.78E-2</v>
      </c>
      <c r="M53" s="452">
        <f>IF(M$41=15,C53,HLOOKUP($M$41,$D$41:$K$59,13,TRUE))</f>
        <v>3.78E-2</v>
      </c>
      <c r="N53" s="452">
        <f>IF(N$41=15,C53,HLOOKUP($N$41,$D$41:$K$59,13,TRUE))</f>
        <v>3.78E-2</v>
      </c>
    </row>
    <row r="54" spans="1:15" ht="15" customHeight="1">
      <c r="A54" s="484" t="s">
        <v>1294</v>
      </c>
      <c r="B54" s="458" t="s">
        <v>1295</v>
      </c>
      <c r="C54" s="449"/>
      <c r="D54" s="449"/>
      <c r="E54" s="449"/>
      <c r="F54" s="449"/>
      <c r="G54" s="449"/>
      <c r="H54" s="449"/>
      <c r="I54" s="449"/>
      <c r="J54" s="449"/>
      <c r="K54" s="449"/>
      <c r="L54" s="449"/>
      <c r="M54" s="449"/>
      <c r="N54" s="449"/>
    </row>
    <row r="55" spans="1:15">
      <c r="A55" s="451">
        <v>3.1</v>
      </c>
      <c r="B55" s="452" t="s">
        <v>1061</v>
      </c>
      <c r="C55" s="452">
        <v>9.9000000000000005E-2</v>
      </c>
      <c r="D55" s="452">
        <v>6.6000000000000003E-2</v>
      </c>
      <c r="E55" s="452">
        <v>5.0999999999999997E-2</v>
      </c>
      <c r="F55" s="452">
        <v>3.9E-2</v>
      </c>
      <c r="G55" s="452">
        <v>0.03</v>
      </c>
      <c r="H55" s="452">
        <v>2.4E-2</v>
      </c>
      <c r="I55" s="452">
        <v>1.7000000000000001E-2</v>
      </c>
      <c r="J55" s="452">
        <v>1.2999999999999999E-2</v>
      </c>
      <c r="K55" s="452">
        <v>1.2E-2</v>
      </c>
      <c r="L55" s="452">
        <f>IF(N$41=M$41,M55,ROUND(M55-((M55-N55)/(N$41-M$41))*(L$41-M$41),LamtronHesoKhac))</f>
        <v>9.9000000000000005E-2</v>
      </c>
      <c r="M55" s="452">
        <f>IF(M$41=15,C55,HLOOKUP($M$41,$D$41:$K$59,15,TRUE))</f>
        <v>9.9000000000000005E-2</v>
      </c>
      <c r="N55" s="452">
        <f>IF(N$41=15,C55,HLOOKUP($N$41,$D$41:$K$59,15,TRUE))</f>
        <v>9.9000000000000005E-2</v>
      </c>
    </row>
    <row r="56" spans="1:15">
      <c r="A56" s="448">
        <v>3.2</v>
      </c>
      <c r="B56" s="449" t="s">
        <v>1062</v>
      </c>
      <c r="C56" s="454">
        <v>0.114</v>
      </c>
      <c r="D56" s="454">
        <v>7.5999999999999998E-2</v>
      </c>
      <c r="E56" s="454">
        <v>5.8000000000000003E-2</v>
      </c>
      <c r="F56" s="454">
        <v>4.4999999999999998E-2</v>
      </c>
      <c r="G56" s="454">
        <v>3.5000000000000003E-2</v>
      </c>
      <c r="H56" s="454">
        <v>2.5999999999999999E-2</v>
      </c>
      <c r="I56" s="454">
        <v>2.1000000000000001E-2</v>
      </c>
      <c r="J56" s="454">
        <v>1.6E-2</v>
      </c>
      <c r="K56" s="454">
        <v>1.2999999999999999E-2</v>
      </c>
      <c r="L56" s="449">
        <f>IF(N$41=M$41,M56,ROUND(M56-((M56-N56)/(N$41-M$41))*(L$41-M$41),LamtronHesoKhac))</f>
        <v>0.114</v>
      </c>
      <c r="M56" s="449">
        <f>IF(M$41=15,C56,HLOOKUP($M$41,$D$41:$K$59,16,TRUE))</f>
        <v>0.114</v>
      </c>
      <c r="N56" s="449">
        <f>IF(N$41=15,C56,HLOOKUP($N$41,$D$41:$K$59,16,TRUE))</f>
        <v>0.114</v>
      </c>
    </row>
    <row r="57" spans="1:15">
      <c r="A57" s="451">
        <v>3.3</v>
      </c>
      <c r="B57" s="452" t="s">
        <v>1063</v>
      </c>
      <c r="C57" s="452">
        <v>6.5000000000000002E-2</v>
      </c>
      <c r="D57" s="452">
        <v>4.2999999999999997E-2</v>
      </c>
      <c r="E57" s="452">
        <v>3.3000000000000002E-2</v>
      </c>
      <c r="F57" s="452">
        <v>2.5999999999999999E-2</v>
      </c>
      <c r="G57" s="452">
        <v>0.02</v>
      </c>
      <c r="H57" s="452">
        <v>1.4999999999999999E-2</v>
      </c>
      <c r="I57" s="452">
        <v>1.2E-2</v>
      </c>
      <c r="J57" s="452">
        <v>0.01</v>
      </c>
      <c r="K57" s="452">
        <v>8.0000000000000002E-3</v>
      </c>
      <c r="L57" s="452">
        <f>IF(N$41=M$41,M57,ROUND(M57-((M57-N57)/(N$41-M$41))*(L$41-M$41),LamtronHesoKhac))</f>
        <v>6.5000000000000002E-2</v>
      </c>
      <c r="M57" s="452">
        <f>IF(M$41=15,C57,HLOOKUP($M$41,$D$41:$K$59,17,TRUE))</f>
        <v>6.5000000000000002E-2</v>
      </c>
      <c r="N57" s="452">
        <f>IF(N$41=15,C57,HLOOKUP($N$41,$D$41:$K$59,17,TRUE))</f>
        <v>6.5000000000000002E-2</v>
      </c>
    </row>
    <row r="58" spans="1:15">
      <c r="A58" s="448">
        <v>3.4</v>
      </c>
      <c r="B58" s="449" t="s">
        <v>1161</v>
      </c>
      <c r="C58" s="454">
        <v>7.1999999999999995E-2</v>
      </c>
      <c r="D58" s="454">
        <v>4.8000000000000001E-2</v>
      </c>
      <c r="E58" s="454">
        <v>3.5999999999999997E-2</v>
      </c>
      <c r="F58" s="454">
        <v>2.9000000000000001E-2</v>
      </c>
      <c r="G58" s="454">
        <v>2.1999999999999999E-2</v>
      </c>
      <c r="H58" s="454">
        <v>1.7000000000000001E-2</v>
      </c>
      <c r="I58" s="454">
        <v>1.4E-2</v>
      </c>
      <c r="J58" s="454">
        <v>0.01</v>
      </c>
      <c r="K58" s="454">
        <v>8.9999999999999993E-3</v>
      </c>
      <c r="L58" s="449">
        <f>IF(N$41=M$41,M58,ROUND(M58-((M58-N58)/(N$41-M$41))*(L$41-M$41),LamtronHesoKhac))</f>
        <v>7.1999999999999995E-2</v>
      </c>
      <c r="M58" s="449">
        <f>IF(M$41=15,C58,HLOOKUP($M$41,$D$41:$K$59,18,TRUE))</f>
        <v>7.1999999999999995E-2</v>
      </c>
      <c r="N58" s="449">
        <f>IF(N$41=15,C58,HLOOKUP($N$41,$D$41:$K$59,18,TRUE))</f>
        <v>7.1999999999999995E-2</v>
      </c>
    </row>
    <row r="59" spans="1:15">
      <c r="A59" s="451">
        <v>3.5</v>
      </c>
      <c r="B59" s="452" t="s">
        <v>1065</v>
      </c>
      <c r="C59" s="452">
        <v>7.5999999999999998E-2</v>
      </c>
      <c r="D59" s="452">
        <v>5.0999999999999997E-2</v>
      </c>
      <c r="E59" s="452">
        <v>3.9E-2</v>
      </c>
      <c r="F59" s="452">
        <v>0.03</v>
      </c>
      <c r="G59" s="452">
        <v>2.4E-2</v>
      </c>
      <c r="H59" s="452">
        <v>1.7999999999999999E-2</v>
      </c>
      <c r="I59" s="452">
        <v>1.6E-2</v>
      </c>
      <c r="J59" s="452">
        <v>1.2E-2</v>
      </c>
      <c r="K59" s="452">
        <v>0.01</v>
      </c>
      <c r="L59" s="452">
        <f>IF(N$41=M$41,M59,ROUND(M59-((M59-N59)/(N$41-M$41))*(L$41-M$41),LamtronHesoKhac))</f>
        <v>7.5999999999999998E-2</v>
      </c>
      <c r="M59" s="452">
        <f>IF(M$41=15,C59,HLOOKUP($M$41,$D$41:$K$59,19,TRUE))</f>
        <v>7.5999999999999998E-2</v>
      </c>
      <c r="N59" s="452">
        <f>IF(N$41=15,C59,HLOOKUP($N$41,$D$41:$K$59,19,TRUE))</f>
        <v>7.5999999999999998E-2</v>
      </c>
    </row>
    <row r="61" spans="1:15" ht="19.5" thickBot="1">
      <c r="A61" s="442" t="s">
        <v>1296</v>
      </c>
      <c r="B61" s="442"/>
      <c r="C61" s="482"/>
      <c r="D61" s="482"/>
      <c r="E61" s="482"/>
      <c r="F61" s="482"/>
      <c r="G61" s="482"/>
      <c r="H61" s="482"/>
      <c r="I61" s="482"/>
      <c r="J61" s="482"/>
      <c r="K61" s="482"/>
      <c r="L61" s="482"/>
      <c r="M61" s="482"/>
      <c r="N61" s="482"/>
      <c r="O61" s="482"/>
    </row>
    <row r="62" spans="1:15" ht="14.5" thickTop="1">
      <c r="J62" s="444"/>
      <c r="K62" s="444"/>
      <c r="L62" s="444"/>
      <c r="M62" s="444"/>
      <c r="N62" s="441" t="s">
        <v>1055</v>
      </c>
    </row>
    <row r="63" spans="1:15" ht="33" customHeight="1">
      <c r="A63" s="963" t="s">
        <v>43</v>
      </c>
      <c r="B63" s="973" t="s">
        <v>1056</v>
      </c>
      <c r="C63" s="970" t="s">
        <v>1145</v>
      </c>
      <c r="D63" s="971"/>
      <c r="E63" s="971"/>
      <c r="F63" s="971"/>
      <c r="G63" s="971"/>
      <c r="H63" s="971"/>
      <c r="I63" s="971"/>
      <c r="J63" s="971"/>
      <c r="K63" s="971"/>
      <c r="L63" s="445" t="s">
        <v>703</v>
      </c>
      <c r="M63" s="445" t="s">
        <v>1058</v>
      </c>
      <c r="N63" s="445" t="s">
        <v>1059</v>
      </c>
    </row>
    <row r="64" spans="1:15">
      <c r="A64" s="964"/>
      <c r="B64" s="974"/>
      <c r="C64" s="445" t="s">
        <v>1286</v>
      </c>
      <c r="D64" s="445">
        <v>50</v>
      </c>
      <c r="E64" s="445">
        <v>100</v>
      </c>
      <c r="F64" s="445">
        <v>200</v>
      </c>
      <c r="G64" s="445">
        <v>500</v>
      </c>
      <c r="H64" s="445">
        <v>1000</v>
      </c>
      <c r="I64" s="445">
        <v>2000</v>
      </c>
      <c r="J64" s="445">
        <v>5000</v>
      </c>
      <c r="K64" s="445">
        <v>8000</v>
      </c>
      <c r="L64" s="445">
        <f>$C$2</f>
        <v>14.093294609999999</v>
      </c>
      <c r="M64" s="445">
        <f>IF(L64&lt;D64,15,IF(L64&gt;K64,K64,HLOOKUP(L64,D64:K64,1)))</f>
        <v>15</v>
      </c>
      <c r="N64" s="447">
        <f>IF(L64&lt;15,15,IF(L64&lt;50,50,IF(L64&gt;K64,K64,INDEX(D64:K64,MATCH(L64,D64:K64,1)+1))))</f>
        <v>15</v>
      </c>
    </row>
    <row r="65" spans="1:14">
      <c r="A65" s="484" t="s">
        <v>1287</v>
      </c>
      <c r="B65" s="458" t="s">
        <v>1288</v>
      </c>
      <c r="C65" s="449"/>
      <c r="D65" s="449"/>
      <c r="E65" s="449"/>
      <c r="F65" s="449"/>
      <c r="G65" s="449"/>
      <c r="H65" s="449"/>
      <c r="I65" s="449"/>
      <c r="J65" s="449"/>
      <c r="K65" s="449"/>
      <c r="L65" s="449"/>
      <c r="M65" s="449"/>
      <c r="N65" s="449"/>
    </row>
    <row r="66" spans="1:14">
      <c r="A66" s="451" t="s">
        <v>862</v>
      </c>
      <c r="B66" s="452" t="s">
        <v>1061</v>
      </c>
      <c r="C66" s="452">
        <v>0.16</v>
      </c>
      <c r="D66" s="452">
        <v>0.106</v>
      </c>
      <c r="E66" s="452">
        <v>8.3000000000000004E-2</v>
      </c>
      <c r="F66" s="452">
        <v>6.2E-2</v>
      </c>
      <c r="G66" s="452">
        <v>4.5999999999999999E-2</v>
      </c>
      <c r="H66" s="452">
        <v>3.7999999999999999E-2</v>
      </c>
      <c r="I66" s="452">
        <v>2.8000000000000001E-2</v>
      </c>
      <c r="J66" s="452">
        <v>2.1000000000000001E-2</v>
      </c>
      <c r="K66" s="452">
        <v>1.7999999999999999E-2</v>
      </c>
      <c r="L66" s="452">
        <f>IF(N$64=M$64,M66,ROUND(M66-((M66-N66)/(N$64-M$64))*(L$64-M$64),LamtronHesoKhac))</f>
        <v>0.16</v>
      </c>
      <c r="M66" s="452">
        <f>IF(M$64=15,C66,HLOOKUP($M$64,$D$64:$K$76,3,TRUE))</f>
        <v>0.16</v>
      </c>
      <c r="N66" s="452">
        <f>IF(N$64=15,C66,HLOOKUP($N$64,$D$64:$K$76,3,TRUE))</f>
        <v>0.16</v>
      </c>
    </row>
    <row r="67" spans="1:14">
      <c r="A67" s="448" t="s">
        <v>863</v>
      </c>
      <c r="B67" s="449" t="s">
        <v>1062</v>
      </c>
      <c r="C67" s="454">
        <v>0.185</v>
      </c>
      <c r="D67" s="454">
        <v>0.121</v>
      </c>
      <c r="E67" s="454">
        <v>9.4E-2</v>
      </c>
      <c r="F67" s="454">
        <v>7.1999999999999995E-2</v>
      </c>
      <c r="G67" s="454">
        <v>5.5E-2</v>
      </c>
      <c r="H67" s="454">
        <v>4.1000000000000002E-2</v>
      </c>
      <c r="I67" s="454">
        <v>3.3000000000000002E-2</v>
      </c>
      <c r="J67" s="454">
        <v>2.3E-2</v>
      </c>
      <c r="K67" s="454">
        <v>0.02</v>
      </c>
      <c r="L67" s="449">
        <f>IF(N$64=M$64,M67,ROUND(M67-((M67-N67)/(N$64-M$64))*(L$64-M$64),LamtronHesoKhac))</f>
        <v>0.185</v>
      </c>
      <c r="M67" s="449">
        <f>IF(M$64=15,C67,HLOOKUP($M$64,$D$64:$K$76,4,TRUE))</f>
        <v>0.185</v>
      </c>
      <c r="N67" s="449">
        <f>IF(N$64=15,C67,HLOOKUP($N$64,$D$64:$K$76,4,TRUE))</f>
        <v>0.185</v>
      </c>
    </row>
    <row r="68" spans="1:14">
      <c r="A68" s="451" t="s">
        <v>864</v>
      </c>
      <c r="B68" s="452" t="s">
        <v>1063</v>
      </c>
      <c r="C68" s="452">
        <v>0.106</v>
      </c>
      <c r="D68" s="452">
        <v>6.8000000000000005E-2</v>
      </c>
      <c r="E68" s="452">
        <v>5.3999999999999999E-2</v>
      </c>
      <c r="F68" s="452">
        <v>4.1000000000000002E-2</v>
      </c>
      <c r="G68" s="452">
        <v>3.1E-2</v>
      </c>
      <c r="H68" s="452">
        <v>2.4E-2</v>
      </c>
      <c r="I68" s="452">
        <v>0.02</v>
      </c>
      <c r="J68" s="452">
        <v>1.4E-2</v>
      </c>
      <c r="K68" s="452">
        <v>1.2E-2</v>
      </c>
      <c r="L68" s="452">
        <f>IF(N$64=M$64,M68,ROUND(M68-((M68-N68)/(N$64-M$64))*(L$64-M$64),LamtronHesoKhac))</f>
        <v>0.106</v>
      </c>
      <c r="M68" s="452">
        <f>IF(M$64=15,C68,HLOOKUP($M$64,$D$64:$K$76,5,TRUE))</f>
        <v>0.106</v>
      </c>
      <c r="N68" s="452">
        <f>IF(N$64=15,C68,HLOOKUP($N$64,$D$64:$K$76,5,TRUE))</f>
        <v>0.106</v>
      </c>
    </row>
    <row r="69" spans="1:14">
      <c r="A69" s="448" t="s">
        <v>865</v>
      </c>
      <c r="B69" s="449" t="s">
        <v>1161</v>
      </c>
      <c r="C69" s="454">
        <v>0.11700000000000001</v>
      </c>
      <c r="D69" s="454">
        <v>7.5999999999999998E-2</v>
      </c>
      <c r="E69" s="454">
        <v>0.06</v>
      </c>
      <c r="F69" s="454">
        <v>4.5999999999999999E-2</v>
      </c>
      <c r="G69" s="454">
        <v>3.5000000000000003E-2</v>
      </c>
      <c r="H69" s="454">
        <v>2.5999999999999999E-2</v>
      </c>
      <c r="I69" s="454">
        <v>2.1999999999999999E-2</v>
      </c>
      <c r="J69" s="454">
        <v>1.6E-2</v>
      </c>
      <c r="K69" s="454">
        <v>1.4E-2</v>
      </c>
      <c r="L69" s="449">
        <f>IF(N$64=M$64,M69,ROUND(M69-((M69-N69)/(N$64-M$64))*(L$64-M$64),LamtronHesoKhac))</f>
        <v>0.11700000000000001</v>
      </c>
      <c r="M69" s="449">
        <f>IF(M$64=15,C69,HLOOKUP($M$64,$D$64:$K$76,6,TRUE))</f>
        <v>0.11700000000000001</v>
      </c>
      <c r="N69" s="449">
        <f>IF(N$64=15,C69,HLOOKUP($N$64,$D$64:$K$76,6,TRUE))</f>
        <v>0.11700000000000001</v>
      </c>
    </row>
    <row r="70" spans="1:14">
      <c r="A70" s="451" t="s">
        <v>867</v>
      </c>
      <c r="B70" s="452" t="s">
        <v>1065</v>
      </c>
      <c r="C70" s="452">
        <v>0.122</v>
      </c>
      <c r="D70" s="452">
        <v>8.2000000000000003E-2</v>
      </c>
      <c r="E70" s="452">
        <v>6.2E-2</v>
      </c>
      <c r="F70" s="452">
        <v>4.7E-2</v>
      </c>
      <c r="G70" s="452">
        <v>3.6999999999999998E-2</v>
      </c>
      <c r="H70" s="452">
        <v>2.9000000000000001E-2</v>
      </c>
      <c r="I70" s="452">
        <v>2.4E-2</v>
      </c>
      <c r="J70" s="452">
        <v>1.7000000000000001E-2</v>
      </c>
      <c r="K70" s="452">
        <v>1.4999999999999999E-2</v>
      </c>
      <c r="L70" s="452">
        <f>IF(N$64=M$64,M70,ROUND(M70-((M70-N70)/(N$64-M$64))*(L$64-M$64),LamtronHesoKhac))</f>
        <v>0.122</v>
      </c>
      <c r="M70" s="452">
        <f>IF(M$64=15,C70,HLOOKUP($M$64,$D$64:$K$76,7,TRUE))</f>
        <v>0.122</v>
      </c>
      <c r="N70" s="452">
        <f>IF(N$64=15,C70,HLOOKUP($N$64,$D$64:$K$76,7,TRUE))</f>
        <v>0.122</v>
      </c>
    </row>
    <row r="71" spans="1:14">
      <c r="A71" s="484" t="s">
        <v>1289</v>
      </c>
      <c r="B71" s="458" t="s">
        <v>1290</v>
      </c>
      <c r="C71" s="449"/>
      <c r="D71" s="449"/>
      <c r="E71" s="449"/>
      <c r="F71" s="449"/>
      <c r="G71" s="449"/>
      <c r="H71" s="449"/>
      <c r="I71" s="449"/>
      <c r="J71" s="449"/>
      <c r="K71" s="449"/>
      <c r="L71" s="449"/>
      <c r="M71" s="449"/>
      <c r="N71" s="449"/>
    </row>
    <row r="72" spans="1:14">
      <c r="A72" s="451" t="s">
        <v>1291</v>
      </c>
      <c r="B72" s="452" t="s">
        <v>1061</v>
      </c>
      <c r="C72" s="452">
        <v>4.8000000000000001E-2</v>
      </c>
      <c r="D72" s="452">
        <v>3.1800000000000002E-2</v>
      </c>
      <c r="E72" s="452">
        <v>2.4899999999999999E-2</v>
      </c>
      <c r="F72" s="452">
        <v>1.8599999999999998E-2</v>
      </c>
      <c r="G72" s="452">
        <v>1.38E-2</v>
      </c>
      <c r="H72" s="452">
        <v>1.14E-2</v>
      </c>
      <c r="I72" s="452">
        <v>8.3999999999999995E-3</v>
      </c>
      <c r="J72" s="452">
        <v>6.3E-3</v>
      </c>
      <c r="K72" s="452">
        <v>5.4000000000000003E-3</v>
      </c>
      <c r="L72" s="452">
        <f>IF(N$64=M$64,M72,ROUND(M72-((M72-N72)/(N$64-M$64))*(L$64-M$64),LamtronHesoKhac))</f>
        <v>4.8000000000000001E-2</v>
      </c>
      <c r="M72" s="452">
        <f>IF(M$64=15,C72,HLOOKUP($M$64,$D$64:$K$76,9,TRUE))</f>
        <v>4.8000000000000001E-2</v>
      </c>
      <c r="N72" s="452">
        <f>IF(N$64=15,C72,HLOOKUP($N$64,$D$64:$K$76,9,TRUE))</f>
        <v>4.8000000000000001E-2</v>
      </c>
    </row>
    <row r="73" spans="1:14">
      <c r="A73" s="448" t="s">
        <v>1100</v>
      </c>
      <c r="B73" s="449" t="s">
        <v>1062</v>
      </c>
      <c r="C73" s="454">
        <v>5.5500000000000001E-2</v>
      </c>
      <c r="D73" s="454">
        <v>3.6299999999999999E-2</v>
      </c>
      <c r="E73" s="454">
        <v>2.8199999999999999E-2</v>
      </c>
      <c r="F73" s="454">
        <v>2.1600000000000001E-2</v>
      </c>
      <c r="G73" s="454">
        <v>1.6500000000000001E-2</v>
      </c>
      <c r="H73" s="454">
        <v>1.23E-2</v>
      </c>
      <c r="I73" s="454">
        <v>9.9000000000000008E-3</v>
      </c>
      <c r="J73" s="454">
        <v>6.8999999999999999E-3</v>
      </c>
      <c r="K73" s="454">
        <v>6.0000000000000001E-3</v>
      </c>
      <c r="L73" s="449">
        <f>IF(N$64=M$64,M73,ROUND(M73-((M73-N73)/(N$64-M$64))*(L$64-M$64),LamtronHesoKhac))</f>
        <v>5.5500000000000001E-2</v>
      </c>
      <c r="M73" s="449">
        <f>IF(M$64=15,C73,HLOOKUP($M$64,$D$64:$K$76,10,TRUE))</f>
        <v>5.5500000000000001E-2</v>
      </c>
      <c r="N73" s="449">
        <f>IF(N$64=15,C73,HLOOKUP($N$64,$D$64:$K$76,10,TRUE))</f>
        <v>5.5500000000000001E-2</v>
      </c>
    </row>
    <row r="74" spans="1:14">
      <c r="A74" s="451" t="s">
        <v>1094</v>
      </c>
      <c r="B74" s="452" t="s">
        <v>1063</v>
      </c>
      <c r="C74" s="452">
        <v>3.1800000000000002E-2</v>
      </c>
      <c r="D74" s="452">
        <v>2.0400000000000001E-2</v>
      </c>
      <c r="E74" s="452">
        <v>1.6199999999999999E-2</v>
      </c>
      <c r="F74" s="452">
        <v>1.23E-2</v>
      </c>
      <c r="G74" s="452">
        <v>9.2999999999999992E-3</v>
      </c>
      <c r="H74" s="452">
        <v>7.1999999999999998E-3</v>
      </c>
      <c r="I74" s="452">
        <v>6.0000000000000001E-3</v>
      </c>
      <c r="J74" s="452">
        <v>4.1999999999999997E-3</v>
      </c>
      <c r="K74" s="452">
        <v>3.5999999999999999E-3</v>
      </c>
      <c r="L74" s="452">
        <f>IF(N$64=M$64,M74,ROUND(M74-((M74-N74)/(N$64-M$64))*(L$64-M$64),LamtronHesoKhac))</f>
        <v>3.1800000000000002E-2</v>
      </c>
      <c r="M74" s="452">
        <f>IF(M$64=15,C74,HLOOKUP($M$64,$D$64:$K$76,11,TRUE))</f>
        <v>3.1800000000000002E-2</v>
      </c>
      <c r="N74" s="452">
        <f>IF(N$64=15,C74,HLOOKUP($N$64,$D$64:$K$76,11,TRUE))</f>
        <v>3.1800000000000002E-2</v>
      </c>
    </row>
    <row r="75" spans="1:14">
      <c r="A75" s="448" t="s">
        <v>1292</v>
      </c>
      <c r="B75" s="449" t="s">
        <v>1161</v>
      </c>
      <c r="C75" s="454">
        <v>3.5099999999999999E-2</v>
      </c>
      <c r="D75" s="454">
        <v>2.2800000000000001E-2</v>
      </c>
      <c r="E75" s="454">
        <v>1.7999999999999999E-2</v>
      </c>
      <c r="F75" s="454">
        <v>1.38E-2</v>
      </c>
      <c r="G75" s="454">
        <v>1.0500000000000001E-2</v>
      </c>
      <c r="H75" s="454">
        <v>7.7999999999999996E-3</v>
      </c>
      <c r="I75" s="454">
        <v>6.6E-3</v>
      </c>
      <c r="J75" s="454">
        <v>4.7999999999999996E-3</v>
      </c>
      <c r="K75" s="454">
        <v>4.1999999999999997E-3</v>
      </c>
      <c r="L75" s="449">
        <f>IF(N$64=M$64,M75,ROUND(M75-((M75-N75)/(N$64-M$64))*(L$64-M$64),LamtronHesoKhac))</f>
        <v>3.5099999999999999E-2</v>
      </c>
      <c r="M75" s="449">
        <f>IF(M$64=15,C75,HLOOKUP($M$64,$D$64:$K$76,12,TRUE))</f>
        <v>3.5099999999999999E-2</v>
      </c>
      <c r="N75" s="449">
        <f>IF(N$64=15,C75,HLOOKUP($N$64,$D$64:$K$76,12,TRUE))</f>
        <v>3.5099999999999999E-2</v>
      </c>
    </row>
    <row r="76" spans="1:14">
      <c r="A76" s="451" t="s">
        <v>1293</v>
      </c>
      <c r="B76" s="452" t="s">
        <v>1065</v>
      </c>
      <c r="C76" s="452">
        <v>3.6600000000000001E-2</v>
      </c>
      <c r="D76" s="452">
        <v>2.46E-2</v>
      </c>
      <c r="E76" s="452">
        <v>1.8599999999999998E-2</v>
      </c>
      <c r="F76" s="452">
        <v>1.41E-2</v>
      </c>
      <c r="G76" s="452">
        <v>1.11E-2</v>
      </c>
      <c r="H76" s="452">
        <v>8.6999999999999994E-3</v>
      </c>
      <c r="I76" s="452">
        <v>7.1999999999999998E-3</v>
      </c>
      <c r="J76" s="452">
        <v>5.1000000000000004E-3</v>
      </c>
      <c r="K76" s="452">
        <v>4.3E-3</v>
      </c>
      <c r="L76" s="452">
        <f>IF(N$64=M$64,M76,ROUND(M76-((M76-N76)/(N$64-M$64))*(L$64-M$64),LamtronHesoKhac))</f>
        <v>3.6600000000000001E-2</v>
      </c>
      <c r="M76" s="452">
        <f>IF(M$64=15,C76,HLOOKUP($M$64,$D$64:$K$76,13,TRUE))</f>
        <v>3.6600000000000001E-2</v>
      </c>
      <c r="N76" s="452">
        <f>IF(N$64=15,C76,HLOOKUP($N$64,$D$64:$K$76,13,TRUE))</f>
        <v>3.6600000000000001E-2</v>
      </c>
    </row>
    <row r="77" spans="1:14" hidden="1">
      <c r="A77" s="12" t="s">
        <v>1297</v>
      </c>
      <c r="M77" s="485">
        <f>IF(M$64=15,C77,HLOOKUP($M$64,$D$64:$K$76,2,TRUE))</f>
        <v>0</v>
      </c>
    </row>
    <row r="79" spans="1:14" ht="20.5" thickBot="1">
      <c r="A79" s="463" t="s">
        <v>1298</v>
      </c>
      <c r="B79" s="463"/>
      <c r="C79" s="463"/>
      <c r="D79" s="463"/>
      <c r="E79" s="463"/>
      <c r="F79" s="463"/>
      <c r="G79" s="463"/>
      <c r="H79" s="463"/>
      <c r="I79" s="463"/>
    </row>
    <row r="80" spans="1:14" ht="20.5" thickTop="1">
      <c r="A80" s="481" t="s">
        <v>1299</v>
      </c>
    </row>
    <row r="82" spans="1:15">
      <c r="A82" s="984"/>
      <c r="B82" s="984"/>
      <c r="C82" s="984"/>
      <c r="D82" s="984"/>
      <c r="E82" s="984"/>
      <c r="F82" s="984"/>
      <c r="G82" s="984"/>
      <c r="H82" s="984"/>
      <c r="I82" s="984"/>
      <c r="J82" s="984"/>
      <c r="K82" s="984"/>
      <c r="L82" s="984"/>
      <c r="M82" s="984"/>
      <c r="N82" s="984"/>
      <c r="O82" s="984"/>
    </row>
    <row r="83" spans="1:15" ht="19.5" thickBot="1">
      <c r="A83" s="442" t="s">
        <v>1300</v>
      </c>
      <c r="B83" s="442"/>
      <c r="C83" s="442"/>
      <c r="D83" s="442"/>
      <c r="E83" s="442"/>
      <c r="F83" s="442"/>
      <c r="G83" s="442"/>
      <c r="H83" s="442"/>
      <c r="I83" s="442"/>
      <c r="J83" s="442"/>
      <c r="K83" s="482"/>
      <c r="L83" s="482"/>
      <c r="M83" s="482"/>
      <c r="N83" s="482"/>
      <c r="O83" s="482"/>
    </row>
    <row r="84" spans="1:15" ht="14.5" thickTop="1">
      <c r="J84" s="444"/>
      <c r="K84" s="444"/>
      <c r="L84" s="441" t="s">
        <v>1055</v>
      </c>
      <c r="M84" s="444"/>
      <c r="N84" s="444"/>
    </row>
    <row r="85" spans="1:15" ht="30" customHeight="1">
      <c r="A85" s="963" t="s">
        <v>85</v>
      </c>
      <c r="B85" s="963" t="s">
        <v>1056</v>
      </c>
      <c r="C85" s="968" t="s">
        <v>1301</v>
      </c>
      <c r="D85" s="969"/>
      <c r="E85" s="969"/>
      <c r="F85" s="969"/>
      <c r="G85" s="969"/>
      <c r="H85" s="969"/>
      <c r="I85" s="969"/>
      <c r="J85" s="445" t="s">
        <v>703</v>
      </c>
      <c r="K85" s="445" t="s">
        <v>1058</v>
      </c>
      <c r="L85" s="445" t="s">
        <v>1059</v>
      </c>
    </row>
    <row r="86" spans="1:15">
      <c r="A86" s="964"/>
      <c r="B86" s="964"/>
      <c r="C86" s="445" t="s">
        <v>1273</v>
      </c>
      <c r="D86" s="445">
        <v>50</v>
      </c>
      <c r="E86" s="445">
        <v>100</v>
      </c>
      <c r="F86" s="445">
        <v>500</v>
      </c>
      <c r="G86" s="445">
        <v>1000</v>
      </c>
      <c r="H86" s="445">
        <v>5000</v>
      </c>
      <c r="I86" s="445">
        <v>10000</v>
      </c>
      <c r="J86" s="445">
        <f>$C$8</f>
        <v>17.99329461</v>
      </c>
      <c r="K86" s="445">
        <f>IF(J86&lt;D86,15,IF(J86&gt;I86,I86,HLOOKUP(J86,D86:I86,1)))</f>
        <v>15</v>
      </c>
      <c r="L86" s="447">
        <f>IF(J86&lt;15,15,IF(J86&lt;50,50,IF(J86&gt;I86,I86,INDEX(D86:I86,MATCH(J86,D86:I86,1)+1))))</f>
        <v>50</v>
      </c>
    </row>
    <row r="87" spans="1:15">
      <c r="A87" s="448">
        <v>1</v>
      </c>
      <c r="B87" s="449" t="s">
        <v>1061</v>
      </c>
      <c r="C87" s="449">
        <v>0.12278</v>
      </c>
      <c r="D87" s="449">
        <v>5.4239999999999997E-2</v>
      </c>
      <c r="E87" s="449">
        <v>3.7569999999999999E-2</v>
      </c>
      <c r="F87" s="449">
        <v>9.5999999999999992E-3</v>
      </c>
      <c r="G87" s="449">
        <v>5.9800000000000001E-3</v>
      </c>
      <c r="H87" s="449">
        <v>1.4400000000000001E-3</v>
      </c>
      <c r="I87" s="449">
        <v>7.6999999999999996E-4</v>
      </c>
      <c r="J87" s="449">
        <f>IF(L$86=K$86,K87,ROUND(K87-((K87-L87)/(L$86-K$86))*(J$86-K$86),5))</f>
        <v>0.11692</v>
      </c>
      <c r="K87" s="449">
        <f>IF(K$86=15,C87,HLOOKUP($K$86,$D$86:$I$91,2,TRUE))</f>
        <v>0.12278</v>
      </c>
      <c r="L87" s="450">
        <f>IF(L$86=15,C87,HLOOKUP($L$86,$D$86:$I$91,2,TRUE))</f>
        <v>5.4239999999999997E-2</v>
      </c>
    </row>
    <row r="88" spans="1:15">
      <c r="A88" s="451">
        <v>2</v>
      </c>
      <c r="B88" s="452" t="s">
        <v>1062</v>
      </c>
      <c r="C88" s="452">
        <v>0.11401</v>
      </c>
      <c r="D88" s="452">
        <v>5.0369999999999998E-2</v>
      </c>
      <c r="E88" s="452">
        <v>3.4889999999999997E-2</v>
      </c>
      <c r="F88" s="452">
        <v>8.9200000000000008E-3</v>
      </c>
      <c r="G88" s="452">
        <v>5.5500000000000002E-3</v>
      </c>
      <c r="H88" s="452">
        <v>1.34E-3</v>
      </c>
      <c r="I88" s="452">
        <v>7.2000000000000005E-4</v>
      </c>
      <c r="J88" s="452">
        <f>IF(L$86=K$86,K88,ROUND(K88-((K88-L88)/(L$86-K$86))*(J$86-K$86),5))</f>
        <v>0.10857</v>
      </c>
      <c r="K88" s="452">
        <f>IF(K$86=15,C88,HLOOKUP($K$86,$D$86:$I$91,3,TRUE))</f>
        <v>0.11401</v>
      </c>
      <c r="L88" s="453">
        <f>IF(L$86=15,C88,HLOOKUP($L$86,$D$86:$I$91,3,TRUE))</f>
        <v>5.0369999999999998E-2</v>
      </c>
    </row>
    <row r="89" spans="1:15">
      <c r="A89" s="448">
        <v>3</v>
      </c>
      <c r="B89" s="449" t="s">
        <v>1063</v>
      </c>
      <c r="C89" s="449">
        <v>9.647E-2</v>
      </c>
      <c r="D89" s="449">
        <v>4.2619999999999998E-2</v>
      </c>
      <c r="E89" s="449">
        <v>2.9520000000000001E-2</v>
      </c>
      <c r="F89" s="449">
        <v>7.5500000000000003E-3</v>
      </c>
      <c r="G89" s="449">
        <v>4.7000000000000002E-3</v>
      </c>
      <c r="H89" s="449">
        <v>1.1299999999999999E-3</v>
      </c>
      <c r="I89" s="449">
        <v>6.0999999999999997E-4</v>
      </c>
      <c r="J89" s="449">
        <f>IF(L$86=K$86,K89,ROUND(K89-((K89-L89)/(L$86-K$86))*(J$86-K$86),5))</f>
        <v>9.1859999999999997E-2</v>
      </c>
      <c r="K89" s="449">
        <f>IF(K$86=15,C89,HLOOKUP($K$86,$D$86:$I$91,4,TRUE))</f>
        <v>9.647E-2</v>
      </c>
      <c r="L89" s="450">
        <f>IF(L$86=15,C89,HLOOKUP($L$86,$D$86:$I$91,4,TRUE))</f>
        <v>4.2619999999999998E-2</v>
      </c>
    </row>
    <row r="90" spans="1:15">
      <c r="A90" s="451">
        <v>4</v>
      </c>
      <c r="B90" s="452" t="s">
        <v>1302</v>
      </c>
      <c r="C90" s="452"/>
      <c r="D90" s="452"/>
      <c r="E90" s="452"/>
      <c r="F90" s="452"/>
      <c r="G90" s="452"/>
      <c r="H90" s="452"/>
      <c r="I90" s="452"/>
      <c r="J90" s="452"/>
      <c r="K90" s="452"/>
      <c r="L90" s="453"/>
    </row>
    <row r="91" spans="1:15">
      <c r="A91" s="465">
        <v>5</v>
      </c>
      <c r="B91" s="454" t="s">
        <v>1065</v>
      </c>
      <c r="C91" s="454">
        <v>8.77E-2</v>
      </c>
      <c r="D91" s="454">
        <v>3.8739999999999997E-2</v>
      </c>
      <c r="E91" s="454">
        <v>2.6839999999999999E-2</v>
      </c>
      <c r="F91" s="454">
        <v>6.8599999999999998E-3</v>
      </c>
      <c r="G91" s="454">
        <v>4.2700000000000004E-3</v>
      </c>
      <c r="H91" s="454">
        <v>1.0300000000000001E-3</v>
      </c>
      <c r="I91" s="454">
        <v>5.5000000000000003E-4</v>
      </c>
      <c r="J91" s="454">
        <f>IF(L$86=K$86,K91,ROUND(K91-((K91-L91)/(L$86-K$86))*(J$86-K$86),5))</f>
        <v>8.3510000000000001E-2</v>
      </c>
      <c r="K91" s="454">
        <f>IF(K$86=15,C91,HLOOKUP($K$86,$D$86:$I$91,6,TRUE))</f>
        <v>8.77E-2</v>
      </c>
      <c r="L91" s="455">
        <f>IF(L$86=15,C91,HLOOKUP($L$86,$D$86:$I$91,6,TRUE))</f>
        <v>3.8739999999999997E-2</v>
      </c>
    </row>
    <row r="93" spans="1:15" ht="20.5" thickBot="1">
      <c r="A93" s="463" t="s">
        <v>1303</v>
      </c>
      <c r="B93" s="463"/>
      <c r="C93" s="463"/>
      <c r="D93" s="463"/>
      <c r="E93" s="463"/>
      <c r="F93" s="463"/>
      <c r="G93" s="463"/>
      <c r="H93" s="463"/>
      <c r="I93" s="463"/>
    </row>
    <row r="94" spans="1:15" ht="20.5" thickTop="1">
      <c r="A94" s="481" t="s">
        <v>1304</v>
      </c>
    </row>
    <row r="96" spans="1:15" ht="19.5" thickBot="1">
      <c r="A96" s="442" t="s">
        <v>1277</v>
      </c>
      <c r="B96" s="442"/>
      <c r="C96" s="442"/>
      <c r="D96" s="442"/>
      <c r="E96" s="442"/>
    </row>
    <row r="97" spans="1:15" ht="14.5" thickTop="1">
      <c r="K97" s="444"/>
      <c r="L97" s="441" t="s">
        <v>1055</v>
      </c>
      <c r="M97" s="444"/>
    </row>
    <row r="98" spans="1:15">
      <c r="A98" s="963" t="s">
        <v>43</v>
      </c>
      <c r="B98" s="963" t="s">
        <v>557</v>
      </c>
      <c r="C98" s="968" t="s">
        <v>1278</v>
      </c>
      <c r="D98" s="969"/>
      <c r="E98" s="969"/>
      <c r="F98" s="969"/>
      <c r="G98" s="969"/>
      <c r="H98" s="969"/>
      <c r="I98" s="969"/>
      <c r="J98" s="445" t="s">
        <v>703</v>
      </c>
      <c r="K98" s="445" t="s">
        <v>1058</v>
      </c>
      <c r="L98" s="445" t="s">
        <v>1059</v>
      </c>
    </row>
    <row r="99" spans="1:15">
      <c r="A99" s="964"/>
      <c r="B99" s="964"/>
      <c r="C99" s="445" t="s">
        <v>1279</v>
      </c>
      <c r="D99" s="445">
        <v>10</v>
      </c>
      <c r="E99" s="445">
        <v>50</v>
      </c>
      <c r="F99" s="445">
        <v>100</v>
      </c>
      <c r="G99" s="445">
        <v>500</v>
      </c>
      <c r="H99" s="445">
        <v>1000</v>
      </c>
      <c r="I99" s="445">
        <v>10000</v>
      </c>
      <c r="J99" s="445">
        <f>$C$7</f>
        <v>17.99329461</v>
      </c>
      <c r="K99" s="445">
        <f>IF(J99&lt;D99,5,IF(J99&gt;I99,I99,HLOOKUP(J99,D99:I99,1)))</f>
        <v>10</v>
      </c>
      <c r="L99" s="447">
        <f>IF(J99&lt;5,5,IF(J99&lt;10,10,IF(J99&gt;I99,I99,INDEX(D99:I99,MATCH(J99,D99:I99,1)+1))))</f>
        <v>50</v>
      </c>
      <c r="M99" s="483"/>
      <c r="N99" s="472"/>
    </row>
    <row r="100" spans="1:15">
      <c r="A100" s="448">
        <v>1</v>
      </c>
      <c r="B100" s="449" t="s">
        <v>1305</v>
      </c>
      <c r="C100" s="449">
        <v>0.95</v>
      </c>
      <c r="D100" s="449">
        <v>0.65</v>
      </c>
      <c r="E100" s="449">
        <v>0.47499999999999998</v>
      </c>
      <c r="F100" s="449">
        <v>0.375</v>
      </c>
      <c r="G100" s="449">
        <v>0.22500000000000001</v>
      </c>
      <c r="H100" s="449">
        <v>0.15</v>
      </c>
      <c r="I100" s="449">
        <v>0.08</v>
      </c>
      <c r="J100" s="449">
        <f>IF(L$99=K$99,K100,ROUND(K100-((K100-L100)/(L$99-K$99))*(J$99-K$99),LamtronHesoKhac))</f>
        <v>0.61499999999999999</v>
      </c>
      <c r="K100" s="449">
        <f>IF(K$99=5,C100,HLOOKUP($K$99,$D$99:$I$100,2,TRUE))</f>
        <v>0.65</v>
      </c>
      <c r="L100" s="450">
        <f>IF(L$99=5,C100,HLOOKUP($L$99,$D$99:$I$100,2,TRUE))</f>
        <v>0.47499999999999998</v>
      </c>
      <c r="M100" s="474"/>
      <c r="N100" s="474"/>
    </row>
    <row r="102" spans="1:15" ht="19.5" thickBot="1">
      <c r="A102" s="442" t="s">
        <v>1281</v>
      </c>
      <c r="B102" s="442"/>
      <c r="C102" s="442"/>
      <c r="D102" s="442"/>
    </row>
    <row r="103" spans="1:15" ht="14.5" thickTop="1">
      <c r="K103" s="444"/>
      <c r="L103" s="441" t="s">
        <v>1055</v>
      </c>
      <c r="M103" s="444"/>
    </row>
    <row r="104" spans="1:15" ht="15" customHeight="1">
      <c r="A104" s="963" t="s">
        <v>43</v>
      </c>
      <c r="B104" s="963" t="s">
        <v>557</v>
      </c>
      <c r="C104" s="968" t="s">
        <v>1278</v>
      </c>
      <c r="D104" s="969"/>
      <c r="E104" s="969"/>
      <c r="F104" s="969"/>
      <c r="G104" s="969"/>
      <c r="H104" s="969"/>
      <c r="I104" s="969"/>
      <c r="J104" s="445" t="s">
        <v>703</v>
      </c>
      <c r="K104" s="445" t="s">
        <v>1058</v>
      </c>
      <c r="L104" s="445" t="s">
        <v>1059</v>
      </c>
    </row>
    <row r="105" spans="1:15">
      <c r="A105" s="964"/>
      <c r="B105" s="964"/>
      <c r="C105" s="445" t="s">
        <v>1279</v>
      </c>
      <c r="D105" s="445">
        <v>10</v>
      </c>
      <c r="E105" s="445">
        <v>50</v>
      </c>
      <c r="F105" s="445">
        <v>100</v>
      </c>
      <c r="G105" s="445">
        <v>500</v>
      </c>
      <c r="H105" s="445">
        <v>1000</v>
      </c>
      <c r="I105" s="445">
        <v>10000</v>
      </c>
      <c r="J105" s="445">
        <f>$C$7</f>
        <v>17.99329461</v>
      </c>
      <c r="K105" s="445">
        <f>IF(J105&lt;D105,5,IF(J105&gt;I105,I105,HLOOKUP(J105,D105:I105,1)))</f>
        <v>10</v>
      </c>
      <c r="L105" s="447">
        <f>IF(J105&lt;5,5,IF(J105&lt;10,10,IF(J105&gt;I105,I105,INDEX(D105:I105,MATCH(J105,D105:I105,1)+1))))</f>
        <v>50</v>
      </c>
      <c r="M105" s="483"/>
      <c r="N105" s="472"/>
    </row>
    <row r="106" spans="1:15">
      <c r="A106" s="448">
        <v>1</v>
      </c>
      <c r="B106" s="449" t="s">
        <v>1306</v>
      </c>
      <c r="C106" s="449">
        <v>1.6</v>
      </c>
      <c r="D106" s="449">
        <v>1.075</v>
      </c>
      <c r="E106" s="449">
        <v>0.75</v>
      </c>
      <c r="F106" s="449">
        <v>0.57499999999999996</v>
      </c>
      <c r="G106" s="449">
        <v>0.32500000000000001</v>
      </c>
      <c r="H106" s="449">
        <v>0.215</v>
      </c>
      <c r="I106" s="449">
        <v>0.115</v>
      </c>
      <c r="J106" s="449">
        <f>IF(L$105=K$105,K106,ROUND(K106-((K106-L106)/(L$105-K$105))*(J$105-K$105),LamtronHesoKhac))</f>
        <v>1.0101</v>
      </c>
      <c r="K106" s="449">
        <f>IF(K$105=5,C106,HLOOKUP($K$105,$D$105:$I$106,2,TRUE))</f>
        <v>1.075</v>
      </c>
      <c r="L106" s="450">
        <f>IF(L$105=5,C106,HLOOKUP($L$105,$D$105:$I$106,2,TRUE))</f>
        <v>0.75</v>
      </c>
    </row>
    <row r="108" spans="1:15" ht="20.5" thickBot="1">
      <c r="A108" s="463" t="s">
        <v>1307</v>
      </c>
      <c r="B108" s="463"/>
      <c r="C108" s="463"/>
      <c r="D108" s="463"/>
      <c r="E108" s="463"/>
      <c r="F108" s="463"/>
      <c r="G108" s="463"/>
      <c r="H108" s="463"/>
      <c r="I108" s="463"/>
    </row>
    <row r="109" spans="1:15" ht="20.5" thickTop="1">
      <c r="A109" s="481" t="s">
        <v>1308</v>
      </c>
    </row>
    <row r="110" spans="1:15" ht="20">
      <c r="A110" s="486"/>
    </row>
    <row r="111" spans="1:15" ht="19.5" thickBot="1">
      <c r="A111" s="442" t="s">
        <v>1271</v>
      </c>
      <c r="B111" s="442"/>
      <c r="C111" s="442"/>
      <c r="D111" s="442"/>
      <c r="E111" s="442"/>
    </row>
    <row r="112" spans="1:15" ht="14.5" thickTop="1">
      <c r="K112" s="444"/>
      <c r="M112" s="444"/>
      <c r="O112" s="441" t="s">
        <v>1055</v>
      </c>
    </row>
    <row r="113" spans="1:15" ht="15" customHeight="1">
      <c r="A113" s="963" t="s">
        <v>85</v>
      </c>
      <c r="B113" s="963" t="s">
        <v>557</v>
      </c>
      <c r="C113" s="965" t="s">
        <v>1272</v>
      </c>
      <c r="D113" s="966"/>
      <c r="E113" s="966"/>
      <c r="F113" s="966"/>
      <c r="G113" s="966"/>
      <c r="H113" s="966"/>
      <c r="I113" s="966"/>
      <c r="J113" s="966"/>
      <c r="K113" s="966"/>
      <c r="L113" s="966"/>
      <c r="M113" s="445" t="s">
        <v>703</v>
      </c>
      <c r="N113" s="445" t="s">
        <v>1058</v>
      </c>
      <c r="O113" s="445" t="s">
        <v>1059</v>
      </c>
    </row>
    <row r="114" spans="1:15">
      <c r="A114" s="964"/>
      <c r="B114" s="964"/>
      <c r="C114" s="445" t="s">
        <v>1273</v>
      </c>
      <c r="D114" s="445">
        <v>25</v>
      </c>
      <c r="E114" s="445">
        <v>50</v>
      </c>
      <c r="F114" s="445">
        <v>100</v>
      </c>
      <c r="G114" s="445">
        <v>200</v>
      </c>
      <c r="H114" s="445">
        <v>500</v>
      </c>
      <c r="I114" s="445">
        <v>1000</v>
      </c>
      <c r="J114" s="445">
        <v>2000</v>
      </c>
      <c r="K114" s="445">
        <v>5000</v>
      </c>
      <c r="L114" s="445">
        <v>10000</v>
      </c>
      <c r="M114" s="445">
        <f>$C$7</f>
        <v>17.99329461</v>
      </c>
      <c r="N114" s="445">
        <f>IF(M114&lt;D114,15,IF(M114&gt;L114,L114,HLOOKUP(M114,D114:L114,1)))</f>
        <v>15</v>
      </c>
      <c r="O114" s="447">
        <f>IF(M114&lt;15,15,IF(M114&lt;25,25,IF(M114&gt;L114,L114,INDEX(D114:L114,MATCH(M114,D114:L114,1)+1))))</f>
        <v>25</v>
      </c>
    </row>
    <row r="115" spans="1:15">
      <c r="A115" s="448">
        <v>1</v>
      </c>
      <c r="B115" s="449" t="s">
        <v>1309</v>
      </c>
      <c r="C115" s="449">
        <v>1.9E-2</v>
      </c>
      <c r="D115" s="449">
        <v>1.7000000000000001E-2</v>
      </c>
      <c r="E115" s="449">
        <v>1.4999999999999999E-2</v>
      </c>
      <c r="F115" s="449">
        <v>1.2500000000000001E-2</v>
      </c>
      <c r="G115" s="449">
        <v>0.01</v>
      </c>
      <c r="H115" s="449">
        <v>7.4999999999999997E-3</v>
      </c>
      <c r="I115" s="449">
        <v>4.7000000000000002E-3</v>
      </c>
      <c r="J115" s="449">
        <v>2.5000000000000001E-3</v>
      </c>
      <c r="K115" s="449">
        <v>2E-3</v>
      </c>
      <c r="L115" s="449">
        <v>1E-3</v>
      </c>
      <c r="M115" s="449">
        <f>IF(O$114=N$114,N115,ROUND(N115-((N115-O115)/(O$114-N$114))*(M$114-N$114),LamtronHesoKhac))</f>
        <v>1.84E-2</v>
      </c>
      <c r="N115" s="449">
        <f>IF(N$114=15,C115,HLOOKUP($N$114,$D$114:$L$115,2,TRUE))</f>
        <v>1.9E-2</v>
      </c>
      <c r="O115" s="450">
        <f>IF(O$114=15,C115,HLOOKUP($O$114,$D$114:$L$115,2,TRUE))</f>
        <v>1.7000000000000001E-2</v>
      </c>
    </row>
    <row r="117" spans="1:15" ht="20.5" thickBot="1">
      <c r="A117" s="463" t="s">
        <v>1310</v>
      </c>
      <c r="B117" s="463"/>
      <c r="C117" s="463"/>
      <c r="D117" s="463"/>
      <c r="E117" s="463"/>
      <c r="F117" s="463"/>
      <c r="G117" s="463"/>
      <c r="H117" s="463"/>
      <c r="I117" s="463"/>
    </row>
    <row r="118" spans="1:15" ht="20.5" thickTop="1">
      <c r="A118" s="481" t="s">
        <v>1311</v>
      </c>
    </row>
    <row r="120" spans="1:15" ht="19.5" thickBot="1">
      <c r="A120" s="442" t="s">
        <v>1312</v>
      </c>
      <c r="B120" s="442"/>
      <c r="C120" s="442"/>
      <c r="D120" s="442"/>
      <c r="E120" s="482"/>
      <c r="F120" s="482"/>
      <c r="G120" s="482"/>
      <c r="H120" s="482"/>
      <c r="I120" s="482"/>
      <c r="J120" s="482"/>
      <c r="K120" s="482"/>
      <c r="L120" s="482"/>
      <c r="M120" s="482"/>
      <c r="N120" s="482"/>
      <c r="O120" s="482"/>
    </row>
    <row r="121" spans="1:15" ht="14.5" thickTop="1">
      <c r="J121" s="444"/>
      <c r="K121" s="444"/>
      <c r="L121" s="444"/>
      <c r="M121" s="444"/>
      <c r="N121" s="441" t="s">
        <v>1055</v>
      </c>
    </row>
    <row r="122" spans="1:15" ht="33" customHeight="1">
      <c r="A122" s="963" t="s">
        <v>85</v>
      </c>
      <c r="B122" s="973" t="s">
        <v>1056</v>
      </c>
      <c r="C122" s="970" t="s">
        <v>1145</v>
      </c>
      <c r="D122" s="971"/>
      <c r="E122" s="971"/>
      <c r="F122" s="971"/>
      <c r="G122" s="971"/>
      <c r="H122" s="971"/>
      <c r="I122" s="971"/>
      <c r="J122" s="971"/>
      <c r="K122" s="971"/>
      <c r="L122" s="445" t="s">
        <v>703</v>
      </c>
      <c r="M122" s="445" t="s">
        <v>1058</v>
      </c>
      <c r="N122" s="445" t="s">
        <v>1059</v>
      </c>
    </row>
    <row r="123" spans="1:15">
      <c r="A123" s="964"/>
      <c r="B123" s="974"/>
      <c r="C123" s="445" t="s">
        <v>1286</v>
      </c>
      <c r="D123" s="445">
        <v>50</v>
      </c>
      <c r="E123" s="445">
        <v>100</v>
      </c>
      <c r="F123" s="445">
        <v>200</v>
      </c>
      <c r="G123" s="445">
        <v>500</v>
      </c>
      <c r="H123" s="445">
        <v>1000</v>
      </c>
      <c r="I123" s="445">
        <v>2000</v>
      </c>
      <c r="J123" s="445">
        <v>5000</v>
      </c>
      <c r="K123" s="445">
        <v>8000</v>
      </c>
      <c r="L123" s="445">
        <f>$C$2</f>
        <v>14.093294609999999</v>
      </c>
      <c r="M123" s="445">
        <f>IF(L123&lt;D123,15,IF(L123&gt;K123,K123,HLOOKUP(L123,D123:K123,1)))</f>
        <v>15</v>
      </c>
      <c r="N123" s="447">
        <f>IF(L123&lt;15,15,IF(L123&lt;50,50,IF(L123&gt;K123,K123,INDEX(D123:K123,MATCH(L123,D123:K123,1)+1))))</f>
        <v>15</v>
      </c>
    </row>
    <row r="124" spans="1:15" ht="15" customHeight="1">
      <c r="A124" s="484" t="s">
        <v>1287</v>
      </c>
      <c r="B124" s="458" t="s">
        <v>1313</v>
      </c>
      <c r="C124" s="449"/>
      <c r="D124" s="449"/>
      <c r="E124" s="449"/>
      <c r="F124" s="449"/>
      <c r="G124" s="449"/>
      <c r="H124" s="449"/>
      <c r="I124" s="449"/>
      <c r="J124" s="449"/>
      <c r="K124" s="449"/>
      <c r="L124" s="449"/>
      <c r="M124" s="449"/>
      <c r="N124" s="449"/>
    </row>
    <row r="125" spans="1:15">
      <c r="A125" s="451" t="s">
        <v>862</v>
      </c>
      <c r="B125" s="452" t="s">
        <v>1061</v>
      </c>
      <c r="C125" s="452">
        <v>0.16500000000000001</v>
      </c>
      <c r="D125" s="452">
        <v>0.11</v>
      </c>
      <c r="E125" s="452">
        <v>8.5000000000000006E-2</v>
      </c>
      <c r="F125" s="452">
        <v>6.5000000000000002E-2</v>
      </c>
      <c r="G125" s="452">
        <v>0.05</v>
      </c>
      <c r="H125" s="452">
        <v>4.1000000000000002E-2</v>
      </c>
      <c r="I125" s="452">
        <v>2.9000000000000001E-2</v>
      </c>
      <c r="J125" s="452">
        <v>2.1999999999999999E-2</v>
      </c>
      <c r="K125" s="452">
        <v>1.9E-2</v>
      </c>
      <c r="L125" s="452">
        <f>IF(N$123=M$123,M125,ROUND(M125-((M125-N125)/(N$123-M$123))*(L$123-M$123),LamtronHesoKhac))</f>
        <v>0.16500000000000001</v>
      </c>
      <c r="M125" s="452">
        <f>IF(M$123=15,C125,HLOOKUP($M$123,$D$123:$K$135,3,TRUE))</f>
        <v>0.16500000000000001</v>
      </c>
      <c r="N125" s="452">
        <f>IF(N$123=15,C125,HLOOKUP($N$123,$D$123:$K$135,3,TRUE))</f>
        <v>0.16500000000000001</v>
      </c>
    </row>
    <row r="126" spans="1:15">
      <c r="A126" s="448" t="s">
        <v>863</v>
      </c>
      <c r="B126" s="449" t="s">
        <v>1062</v>
      </c>
      <c r="C126" s="454">
        <v>0.19</v>
      </c>
      <c r="D126" s="454">
        <v>0.126</v>
      </c>
      <c r="E126" s="454">
        <v>9.7000000000000003E-2</v>
      </c>
      <c r="F126" s="454">
        <v>7.4999999999999997E-2</v>
      </c>
      <c r="G126" s="454">
        <v>5.8000000000000003E-2</v>
      </c>
      <c r="H126" s="454">
        <v>4.3999999999999997E-2</v>
      </c>
      <c r="I126" s="454">
        <v>3.5000000000000003E-2</v>
      </c>
      <c r="J126" s="454">
        <v>2.5999999999999999E-2</v>
      </c>
      <c r="K126" s="454">
        <v>2.1999999999999999E-2</v>
      </c>
      <c r="L126" s="449">
        <f>IF(N$123=M$123,M126,ROUND(M126-((M126-N126)/(N$123-M$123))*(L$123-M$123),LamtronHesoKhac))</f>
        <v>0.19</v>
      </c>
      <c r="M126" s="449">
        <f>IF(M$123=15,C126,HLOOKUP($M$123,$D$123:$K$135,4,TRUE))</f>
        <v>0.19</v>
      </c>
      <c r="N126" s="449">
        <f>IF(N$123=15,C126,HLOOKUP($N$123,$D$123:$K$135,4,TRUE))</f>
        <v>0.19</v>
      </c>
    </row>
    <row r="127" spans="1:15">
      <c r="A127" s="451" t="s">
        <v>864</v>
      </c>
      <c r="B127" s="452" t="s">
        <v>1063</v>
      </c>
      <c r="C127" s="452">
        <v>0.109</v>
      </c>
      <c r="D127" s="452">
        <v>7.1999999999999995E-2</v>
      </c>
      <c r="E127" s="452">
        <v>5.5E-2</v>
      </c>
      <c r="F127" s="452">
        <v>4.2999999999999997E-2</v>
      </c>
      <c r="G127" s="452">
        <v>3.3000000000000002E-2</v>
      </c>
      <c r="H127" s="452">
        <v>2.5000000000000001E-2</v>
      </c>
      <c r="I127" s="452">
        <v>2.1000000000000001E-2</v>
      </c>
      <c r="J127" s="452">
        <v>1.6E-2</v>
      </c>
      <c r="K127" s="452">
        <v>1.4E-2</v>
      </c>
      <c r="L127" s="452">
        <f>IF(N$123=M$123,M127,ROUND(M127-((M127-N127)/(N$123-M$123))*(L$123-M$123),LamtronHesoKhac))</f>
        <v>0.109</v>
      </c>
      <c r="M127" s="452">
        <f>IF(M$123=15,C127,HLOOKUP($M$123,$D$123:$K$135,5,TRUE))</f>
        <v>0.109</v>
      </c>
      <c r="N127" s="452">
        <f>IF(N$123=15,C127,HLOOKUP($N$123,$D$123:$K$135,5,TRUE))</f>
        <v>0.109</v>
      </c>
    </row>
    <row r="128" spans="1:15">
      <c r="A128" s="448" t="s">
        <v>865</v>
      </c>
      <c r="B128" s="449" t="s">
        <v>1161</v>
      </c>
      <c r="C128" s="454">
        <v>0.121</v>
      </c>
      <c r="D128" s="454">
        <v>0.08</v>
      </c>
      <c r="E128" s="454">
        <v>6.0999999999999999E-2</v>
      </c>
      <c r="F128" s="454">
        <v>4.8000000000000001E-2</v>
      </c>
      <c r="G128" s="454">
        <v>3.6999999999999998E-2</v>
      </c>
      <c r="H128" s="454">
        <v>2.8000000000000001E-2</v>
      </c>
      <c r="I128" s="454">
        <v>2.3E-2</v>
      </c>
      <c r="J128" s="454">
        <v>1.7000000000000001E-2</v>
      </c>
      <c r="K128" s="454">
        <v>1.4E-2</v>
      </c>
      <c r="L128" s="449">
        <f>IF(N$123=M$123,M128,ROUND(M128-((M128-N128)/(N$123-M$123))*(L$123-M$123),LamtronHesoKhac))</f>
        <v>0.121</v>
      </c>
      <c r="M128" s="449">
        <f>IF(M$123=15,C128,HLOOKUP($M$123,$D$123:$K$135,6,TRUE))</f>
        <v>0.121</v>
      </c>
      <c r="N128" s="449">
        <f>IF(N$123=15,C128,HLOOKUP($N$123,$D$123:$K$135,6,TRUE))</f>
        <v>0.121</v>
      </c>
    </row>
    <row r="129" spans="1:15">
      <c r="A129" s="451" t="s">
        <v>867</v>
      </c>
      <c r="B129" s="452" t="s">
        <v>1065</v>
      </c>
      <c r="C129" s="452">
        <v>0.126</v>
      </c>
      <c r="D129" s="452">
        <v>8.5000000000000006E-2</v>
      </c>
      <c r="E129" s="452">
        <v>6.5000000000000002E-2</v>
      </c>
      <c r="F129" s="452">
        <v>0.05</v>
      </c>
      <c r="G129" s="452">
        <v>3.9E-2</v>
      </c>
      <c r="H129" s="452">
        <v>0.03</v>
      </c>
      <c r="I129" s="452">
        <v>2.5999999999999999E-2</v>
      </c>
      <c r="J129" s="452">
        <v>1.9E-2</v>
      </c>
      <c r="K129" s="452">
        <v>1.7000000000000001E-2</v>
      </c>
      <c r="L129" s="452">
        <f>IF(N$123=M$123,M129,ROUND(M129-((M129-N129)/(N$123-M$123))*(L$123-M$123),LamtronHesoKhac))</f>
        <v>0.126</v>
      </c>
      <c r="M129" s="452">
        <f>IF(M$123=15,C129,HLOOKUP($M$123,$D$123:$K$135,7,TRUE))</f>
        <v>0.126</v>
      </c>
      <c r="N129" s="452">
        <f>IF(N$123=15,C129,HLOOKUP($N$123,$D$123:$K$135,7,TRUE))</f>
        <v>0.126</v>
      </c>
    </row>
    <row r="130" spans="1:15" ht="15" customHeight="1">
      <c r="A130" s="484" t="s">
        <v>1289</v>
      </c>
      <c r="B130" s="458" t="s">
        <v>1314</v>
      </c>
      <c r="C130" s="449"/>
      <c r="D130" s="449"/>
      <c r="E130" s="449"/>
      <c r="F130" s="449"/>
      <c r="G130" s="449"/>
      <c r="H130" s="449"/>
      <c r="I130" s="449"/>
      <c r="J130" s="449"/>
      <c r="K130" s="449"/>
      <c r="L130" s="449"/>
      <c r="M130" s="449"/>
      <c r="N130" s="449"/>
    </row>
    <row r="131" spans="1:15">
      <c r="A131" s="451" t="s">
        <v>1291</v>
      </c>
      <c r="B131" s="452" t="s">
        <v>1061</v>
      </c>
      <c r="C131" s="452">
        <v>4.9500000000000002E-2</v>
      </c>
      <c r="D131" s="452">
        <v>3.3000000000000002E-2</v>
      </c>
      <c r="E131" s="452">
        <v>2.5499999999999998E-2</v>
      </c>
      <c r="F131" s="452">
        <v>1.95E-2</v>
      </c>
      <c r="G131" s="452">
        <v>1.4999999999999999E-2</v>
      </c>
      <c r="H131" s="452">
        <v>1.23E-2</v>
      </c>
      <c r="I131" s="452">
        <v>8.6999999999999994E-3</v>
      </c>
      <c r="J131" s="452">
        <v>6.6E-3</v>
      </c>
      <c r="K131" s="452">
        <v>5.7000000000000002E-3</v>
      </c>
      <c r="L131" s="452">
        <f t="shared" ref="L131:L136" si="0">IF(N$123=M$123,M131,ROUND(M131-((M131-N131)/(N$123-M$123))*(L$123-M$123),LamtronHesoKhac))</f>
        <v>4.9500000000000002E-2</v>
      </c>
      <c r="M131" s="452">
        <f>IF(M$123=15,C131,HLOOKUP($M$123,$D$123:$K$135,9,TRUE))</f>
        <v>4.9500000000000002E-2</v>
      </c>
      <c r="N131" s="452">
        <f>IF(N$123=15,C131,HLOOKUP($N$123,$D$123:$K$135,9,TRUE))</f>
        <v>4.9500000000000002E-2</v>
      </c>
    </row>
    <row r="132" spans="1:15">
      <c r="A132" s="448" t="s">
        <v>1100</v>
      </c>
      <c r="B132" s="449" t="s">
        <v>1062</v>
      </c>
      <c r="C132" s="454">
        <v>5.7000000000000002E-2</v>
      </c>
      <c r="D132" s="454">
        <v>3.78E-2</v>
      </c>
      <c r="E132" s="454">
        <v>2.9100000000000001E-2</v>
      </c>
      <c r="F132" s="454">
        <v>2.5499999999999998E-2</v>
      </c>
      <c r="G132" s="454">
        <v>1.7399999999999999E-2</v>
      </c>
      <c r="H132" s="454">
        <v>1.32E-2</v>
      </c>
      <c r="I132" s="454">
        <v>1.0500000000000001E-2</v>
      </c>
      <c r="J132" s="454">
        <v>7.7999999999999996E-3</v>
      </c>
      <c r="K132" s="454">
        <v>6.6E-3</v>
      </c>
      <c r="L132" s="449">
        <f t="shared" si="0"/>
        <v>5.7000000000000002E-2</v>
      </c>
      <c r="M132" s="449">
        <f>IF(M$123=15,C132,HLOOKUP($M$123,$D$123:$K$135,10,TRUE))</f>
        <v>5.7000000000000002E-2</v>
      </c>
      <c r="N132" s="449">
        <f>IF(N$123=15,C132,HLOOKUP($N$123,$D$123:$K$135,10,TRUE))</f>
        <v>5.7000000000000002E-2</v>
      </c>
    </row>
    <row r="133" spans="1:15">
      <c r="A133" s="451" t="s">
        <v>1094</v>
      </c>
      <c r="B133" s="452" t="s">
        <v>1063</v>
      </c>
      <c r="C133" s="452">
        <v>3.27E-2</v>
      </c>
      <c r="D133" s="452">
        <v>2.1600000000000001E-2</v>
      </c>
      <c r="E133" s="452">
        <v>1.6500000000000001E-2</v>
      </c>
      <c r="F133" s="452">
        <v>1.29E-2</v>
      </c>
      <c r="G133" s="452">
        <v>9.9000000000000008E-3</v>
      </c>
      <c r="H133" s="452">
        <v>7.4999999999999997E-3</v>
      </c>
      <c r="I133" s="452">
        <v>6.3E-3</v>
      </c>
      <c r="J133" s="452">
        <v>4.7999999999999996E-3</v>
      </c>
      <c r="K133" s="452">
        <v>4.1999999999999997E-3</v>
      </c>
      <c r="L133" s="452">
        <f t="shared" si="0"/>
        <v>3.27E-2</v>
      </c>
      <c r="M133" s="452">
        <f>IF(M$123=15,C133,HLOOKUP($M$123,$D$123:$K$135,11,TRUE))</f>
        <v>3.27E-2</v>
      </c>
      <c r="N133" s="452">
        <f>IF(N$123=15,C133,HLOOKUP($N$123,$D$123:$K$135,11,TRUE))</f>
        <v>3.27E-2</v>
      </c>
    </row>
    <row r="134" spans="1:15">
      <c r="A134" s="448" t="s">
        <v>1292</v>
      </c>
      <c r="B134" s="449" t="s">
        <v>1161</v>
      </c>
      <c r="C134" s="454">
        <v>3.6299999999999999E-2</v>
      </c>
      <c r="D134" s="454">
        <v>2.4E-2</v>
      </c>
      <c r="E134" s="454">
        <v>1.83E-2</v>
      </c>
      <c r="F134" s="454">
        <v>1.44E-2</v>
      </c>
      <c r="G134" s="454">
        <v>1.11E-2</v>
      </c>
      <c r="H134" s="454">
        <v>8.3999999999999995E-3</v>
      </c>
      <c r="I134" s="454">
        <v>6.8999999999999999E-3</v>
      </c>
      <c r="J134" s="454">
        <v>5.1000000000000004E-3</v>
      </c>
      <c r="K134" s="454">
        <v>4.1999999999999997E-3</v>
      </c>
      <c r="L134" s="449">
        <f t="shared" si="0"/>
        <v>3.6299999999999999E-2</v>
      </c>
      <c r="M134" s="449">
        <f>IF(M$123=15,C134,HLOOKUP($M$123,$D$123:$K$135,12,TRUE))</f>
        <v>3.6299999999999999E-2</v>
      </c>
      <c r="N134" s="449">
        <f>IF(N$123=15,C134,HLOOKUP($N$123,$D$123:$K$135,12,TRUE))</f>
        <v>3.6299999999999999E-2</v>
      </c>
    </row>
    <row r="135" spans="1:15">
      <c r="A135" s="451" t="s">
        <v>1293</v>
      </c>
      <c r="B135" s="452" t="s">
        <v>1065</v>
      </c>
      <c r="C135" s="452">
        <v>3.78E-2</v>
      </c>
      <c r="D135" s="452">
        <v>2.5499999999999998E-2</v>
      </c>
      <c r="E135" s="452">
        <v>1.95E-2</v>
      </c>
      <c r="F135" s="452">
        <v>1.4999999999999999E-2</v>
      </c>
      <c r="G135" s="452">
        <v>1.17E-2</v>
      </c>
      <c r="H135" s="452">
        <v>8.9999999999999993E-3</v>
      </c>
      <c r="I135" s="452">
        <v>7.8E-2</v>
      </c>
      <c r="J135" s="452">
        <v>5.7000000000000002E-3</v>
      </c>
      <c r="K135" s="452">
        <v>5.1000000000000004E-3</v>
      </c>
      <c r="L135" s="452">
        <f t="shared" si="0"/>
        <v>3.78E-2</v>
      </c>
      <c r="M135" s="452">
        <f>IF(M$123=15,C135,HLOOKUP($M$123,$D$123:$K$135,13,TRUE))</f>
        <v>3.78E-2</v>
      </c>
      <c r="N135" s="452">
        <f>IF(N$123=15,C135,HLOOKUP($N$123,$D$123:$K$135,13,TRUE))</f>
        <v>3.78E-2</v>
      </c>
    </row>
    <row r="136" spans="1:15">
      <c r="A136" s="12" t="s">
        <v>1315</v>
      </c>
      <c r="L136" s="487">
        <f t="shared" si="0"/>
        <v>0</v>
      </c>
      <c r="M136" s="488">
        <f>IF(M$123=15,C136,HLOOKUP($M$123,$D$123:$K$135,6,TRUE))</f>
        <v>0</v>
      </c>
    </row>
    <row r="138" spans="1:15" ht="19.5" thickBot="1">
      <c r="A138" s="442" t="s">
        <v>1316</v>
      </c>
      <c r="B138" s="442"/>
      <c r="C138" s="442"/>
      <c r="D138" s="482"/>
      <c r="E138" s="482"/>
      <c r="F138" s="482"/>
      <c r="G138" s="482"/>
      <c r="H138" s="482"/>
      <c r="I138" s="482"/>
      <c r="J138" s="482"/>
      <c r="K138" s="482"/>
      <c r="L138" s="482"/>
      <c r="M138" s="482"/>
      <c r="N138" s="482"/>
      <c r="O138" s="482"/>
    </row>
    <row r="139" spans="1:15" ht="14.5" thickTop="1">
      <c r="J139" s="444"/>
      <c r="K139" s="444"/>
      <c r="L139" s="444"/>
      <c r="M139" s="444"/>
      <c r="N139" s="441" t="s">
        <v>1055</v>
      </c>
    </row>
    <row r="140" spans="1:15" ht="33" customHeight="1">
      <c r="A140" s="963" t="s">
        <v>43</v>
      </c>
      <c r="B140" s="973" t="s">
        <v>1056</v>
      </c>
      <c r="C140" s="970" t="s">
        <v>1145</v>
      </c>
      <c r="D140" s="971"/>
      <c r="E140" s="971"/>
      <c r="F140" s="971"/>
      <c r="G140" s="971"/>
      <c r="H140" s="971"/>
      <c r="I140" s="971"/>
      <c r="J140" s="971"/>
      <c r="K140" s="971"/>
      <c r="L140" s="445" t="s">
        <v>703</v>
      </c>
      <c r="M140" s="445" t="s">
        <v>1058</v>
      </c>
      <c r="N140" s="445" t="s">
        <v>1059</v>
      </c>
    </row>
    <row r="141" spans="1:15">
      <c r="A141" s="964"/>
      <c r="B141" s="974"/>
      <c r="C141" s="445" t="s">
        <v>1286</v>
      </c>
      <c r="D141" s="445">
        <v>50</v>
      </c>
      <c r="E141" s="445">
        <v>100</v>
      </c>
      <c r="F141" s="445">
        <v>200</v>
      </c>
      <c r="G141" s="445">
        <v>500</v>
      </c>
      <c r="H141" s="445">
        <v>1000</v>
      </c>
      <c r="I141" s="445">
        <v>2000</v>
      </c>
      <c r="J141" s="445">
        <v>5000</v>
      </c>
      <c r="K141" s="445">
        <v>8000</v>
      </c>
      <c r="L141" s="445">
        <f>$C$2</f>
        <v>14.093294609999999</v>
      </c>
      <c r="M141" s="445">
        <f>IF(L141&lt;D141,15,IF(L141&gt;K141,K141,HLOOKUP(L141,D141:K141,1)))</f>
        <v>15</v>
      </c>
      <c r="N141" s="447">
        <f>IF(L141&lt;15,15,IF(L141&lt;50,50,IF(L141&gt;K141,K141,INDEX(D141:K141,MATCH(L141,D141:K141,1)+1))))</f>
        <v>15</v>
      </c>
    </row>
    <row r="142" spans="1:15" ht="15" customHeight="1">
      <c r="A142" s="484" t="s">
        <v>1287</v>
      </c>
      <c r="B142" s="458" t="s">
        <v>1317</v>
      </c>
      <c r="C142" s="449"/>
      <c r="D142" s="449"/>
      <c r="E142" s="449"/>
      <c r="F142" s="449"/>
      <c r="G142" s="449"/>
      <c r="H142" s="449"/>
      <c r="I142" s="449"/>
      <c r="J142" s="449"/>
      <c r="K142" s="449"/>
      <c r="L142" s="449"/>
      <c r="M142" s="449"/>
      <c r="N142" s="449"/>
    </row>
    <row r="143" spans="1:15">
      <c r="A143" s="451" t="s">
        <v>862</v>
      </c>
      <c r="B143" s="452" t="s">
        <v>1061</v>
      </c>
      <c r="C143" s="452">
        <v>0.16</v>
      </c>
      <c r="D143" s="452">
        <v>0.106</v>
      </c>
      <c r="E143" s="452">
        <v>8.3000000000000004E-2</v>
      </c>
      <c r="F143" s="452">
        <v>6.2E-2</v>
      </c>
      <c r="G143" s="452">
        <v>4.5999999999999999E-2</v>
      </c>
      <c r="H143" s="452">
        <v>3.7999999999999999E-2</v>
      </c>
      <c r="I143" s="452">
        <v>2.8000000000000001E-2</v>
      </c>
      <c r="J143" s="452">
        <v>2.1000000000000001E-2</v>
      </c>
      <c r="K143" s="452">
        <v>1.7999999999999999E-2</v>
      </c>
      <c r="L143" s="452">
        <f>IF(N$141=M$141,M143,ROUND(M143-((M143-N143)/(N$141-M$141))*(L$141-M$141),LamtronHesoKhac))</f>
        <v>0.16</v>
      </c>
      <c r="M143" s="452">
        <f>IF(M$141=15,C143,HLOOKUP($M$141,$D$141:$K$153,3,TRUE))</f>
        <v>0.16</v>
      </c>
      <c r="N143" s="452">
        <f>IF(N$141=15,C143,HLOOKUP($N$141,$D$141:$K$153,3,TRUE))</f>
        <v>0.16</v>
      </c>
    </row>
    <row r="144" spans="1:15">
      <c r="A144" s="448" t="s">
        <v>863</v>
      </c>
      <c r="B144" s="449" t="s">
        <v>1062</v>
      </c>
      <c r="C144" s="454">
        <v>0.185</v>
      </c>
      <c r="D144" s="454">
        <v>0.121</v>
      </c>
      <c r="E144" s="454">
        <v>9.4E-2</v>
      </c>
      <c r="F144" s="454">
        <v>7.1999999999999995E-2</v>
      </c>
      <c r="G144" s="454">
        <v>5.5E-2</v>
      </c>
      <c r="H144" s="454">
        <v>4.1000000000000002E-2</v>
      </c>
      <c r="I144" s="454">
        <v>3.3000000000000002E-2</v>
      </c>
      <c r="J144" s="454">
        <v>2.3E-2</v>
      </c>
      <c r="K144" s="454">
        <v>0.02</v>
      </c>
      <c r="L144" s="449">
        <f>IF(N$141=M$141,M144,ROUND(M144-((M144-N144)/(N$141-M$141))*(L$141-M$141),LamtronHesoKhac))</f>
        <v>0.185</v>
      </c>
      <c r="M144" s="449">
        <f>IF(M$141=15,C144,HLOOKUP($M$141,$D$141:$K$153,4,TRUE))</f>
        <v>0.185</v>
      </c>
      <c r="N144" s="449">
        <f>IF(N$141=15,C144,HLOOKUP($N$141,$D$141:$K$153,4,TRUE))</f>
        <v>0.185</v>
      </c>
    </row>
    <row r="145" spans="1:15">
      <c r="A145" s="451" t="s">
        <v>864</v>
      </c>
      <c r="B145" s="452" t="s">
        <v>1063</v>
      </c>
      <c r="C145" s="452">
        <v>0.106</v>
      </c>
      <c r="D145" s="452">
        <v>6.8000000000000005E-2</v>
      </c>
      <c r="E145" s="452">
        <v>5.3999999999999999E-2</v>
      </c>
      <c r="F145" s="452">
        <v>4.1000000000000002E-2</v>
      </c>
      <c r="G145" s="452">
        <v>3.1E-2</v>
      </c>
      <c r="H145" s="452">
        <v>2.4E-2</v>
      </c>
      <c r="I145" s="452">
        <v>0.02</v>
      </c>
      <c r="J145" s="452">
        <v>1.4E-2</v>
      </c>
      <c r="K145" s="452">
        <v>1.2E-2</v>
      </c>
      <c r="L145" s="452">
        <f>IF(N$141=M$141,M145,ROUND(M145-((M145-N145)/(N$141-M$141))*(L$141-M$141),LamtronHesoKhac))</f>
        <v>0.106</v>
      </c>
      <c r="M145" s="452">
        <f>IF(M$141=15,C145,HLOOKUP($M$141,$D$141:$K$153,5,TRUE))</f>
        <v>0.106</v>
      </c>
      <c r="N145" s="452">
        <f>IF(N$141=15,C145,HLOOKUP($N$141,$D$141:$K$153,5,TRUE))</f>
        <v>0.106</v>
      </c>
    </row>
    <row r="146" spans="1:15">
      <c r="A146" s="448" t="s">
        <v>865</v>
      </c>
      <c r="B146" s="449" t="s">
        <v>1161</v>
      </c>
      <c r="C146" s="454">
        <v>0.11700000000000001</v>
      </c>
      <c r="D146" s="454">
        <v>7.5999999999999998E-2</v>
      </c>
      <c r="E146" s="454">
        <v>0.06</v>
      </c>
      <c r="F146" s="454">
        <v>4.5999999999999999E-2</v>
      </c>
      <c r="G146" s="454">
        <v>3.5000000000000003E-2</v>
      </c>
      <c r="H146" s="454">
        <v>2.5999999999999999E-2</v>
      </c>
      <c r="I146" s="454">
        <v>2.1999999999999999E-2</v>
      </c>
      <c r="J146" s="454">
        <v>1.6E-2</v>
      </c>
      <c r="K146" s="454">
        <v>1.4E-2</v>
      </c>
      <c r="L146" s="449">
        <f>IF(N$141=M$141,M146,ROUND(M146-((M146-N146)/(N$141-M$141))*(L$141-M$141),LamtronHesoKhac))</f>
        <v>0.11700000000000001</v>
      </c>
      <c r="M146" s="449">
        <f>IF(M$141=15,C146,HLOOKUP($M$141,$D$141:$K$153,6,TRUE))</f>
        <v>0.11700000000000001</v>
      </c>
      <c r="N146" s="449">
        <f>IF(N$141=15,C146,HLOOKUP($N$141,$D$141:$K$153,6,TRUE))</f>
        <v>0.11700000000000001</v>
      </c>
    </row>
    <row r="147" spans="1:15">
      <c r="A147" s="451" t="s">
        <v>867</v>
      </c>
      <c r="B147" s="452" t="s">
        <v>1065</v>
      </c>
      <c r="C147" s="452">
        <v>0.122</v>
      </c>
      <c r="D147" s="452">
        <v>8.2000000000000003E-2</v>
      </c>
      <c r="E147" s="452">
        <v>6.2E-2</v>
      </c>
      <c r="F147" s="452">
        <v>4.7E-2</v>
      </c>
      <c r="G147" s="452">
        <v>3.6999999999999998E-2</v>
      </c>
      <c r="H147" s="452">
        <v>2.9000000000000001E-2</v>
      </c>
      <c r="I147" s="452">
        <v>2.4E-2</v>
      </c>
      <c r="J147" s="452">
        <v>1.7000000000000001E-2</v>
      </c>
      <c r="K147" s="452">
        <v>1.4E-2</v>
      </c>
      <c r="L147" s="452">
        <f>IF(N$141=M$141,M147,ROUND(M147-((M147-N147)/(N$141-M$141))*(L$141-M$141),LamtronHesoKhac))</f>
        <v>0.122</v>
      </c>
      <c r="M147" s="452">
        <f>IF(M$141=15,C147,HLOOKUP($M$141,$D$141:$K$153,7,TRUE))</f>
        <v>0.122</v>
      </c>
      <c r="N147" s="452">
        <f>IF(N$141=15,C147,HLOOKUP($N$141,$D$141:$K$153,7,TRUE))</f>
        <v>0.122</v>
      </c>
    </row>
    <row r="148" spans="1:15" ht="15" customHeight="1">
      <c r="A148" s="484" t="s">
        <v>1289</v>
      </c>
      <c r="B148" s="458" t="s">
        <v>1318</v>
      </c>
      <c r="C148" s="449"/>
      <c r="D148" s="449"/>
      <c r="E148" s="449"/>
      <c r="F148" s="449"/>
      <c r="G148" s="449"/>
      <c r="H148" s="449"/>
      <c r="I148" s="449"/>
      <c r="J148" s="449"/>
      <c r="K148" s="449"/>
      <c r="L148" s="449"/>
      <c r="M148" s="449"/>
      <c r="N148" s="449"/>
    </row>
    <row r="149" spans="1:15">
      <c r="A149" s="451" t="s">
        <v>1291</v>
      </c>
      <c r="B149" s="452" t="s">
        <v>1061</v>
      </c>
      <c r="C149" s="452">
        <v>4.8000000000000001E-2</v>
      </c>
      <c r="D149" s="452">
        <v>3.1800000000000002E-2</v>
      </c>
      <c r="E149" s="452">
        <v>2.4899999999999999E-2</v>
      </c>
      <c r="F149" s="452">
        <v>1.8599999999999998E-2</v>
      </c>
      <c r="G149" s="452">
        <v>1.38E-2</v>
      </c>
      <c r="H149" s="452">
        <v>1.14E-2</v>
      </c>
      <c r="I149" s="452">
        <v>8.3999999999999995E-3</v>
      </c>
      <c r="J149" s="452">
        <v>6.3E-3</v>
      </c>
      <c r="K149" s="452">
        <v>5.4000000000000003E-3</v>
      </c>
      <c r="L149" s="452">
        <f>IF(N$141=M$141,M149,ROUND(M149-((M149-N149)/(N$141-M$141))*(L$141-M$141),LamtronHesoKhac))</f>
        <v>4.8000000000000001E-2</v>
      </c>
      <c r="M149" s="452">
        <f>IF(M$141=15,C149,HLOOKUP($M$141,$D$141:$K$153,9,TRUE))</f>
        <v>4.8000000000000001E-2</v>
      </c>
      <c r="N149" s="452">
        <f>IF(N$141=15,C149,HLOOKUP($N$141,$D$141:$K$153,9,TRUE))</f>
        <v>4.8000000000000001E-2</v>
      </c>
    </row>
    <row r="150" spans="1:15">
      <c r="A150" s="448" t="s">
        <v>1100</v>
      </c>
      <c r="B150" s="449" t="s">
        <v>1062</v>
      </c>
      <c r="C150" s="454">
        <v>5.5500000000000001E-2</v>
      </c>
      <c r="D150" s="454">
        <v>3.6299999999999999E-2</v>
      </c>
      <c r="E150" s="454">
        <v>2.8199999999999999E-2</v>
      </c>
      <c r="F150" s="454">
        <v>2.1600000000000001E-2</v>
      </c>
      <c r="G150" s="454">
        <v>1.6500000000000001E-2</v>
      </c>
      <c r="H150" s="454">
        <v>1.23E-2</v>
      </c>
      <c r="I150" s="454">
        <v>9.9000000000000008E-3</v>
      </c>
      <c r="J150" s="454">
        <v>6.8999999999999999E-3</v>
      </c>
      <c r="K150" s="454">
        <v>6.0000000000000001E-3</v>
      </c>
      <c r="L150" s="449">
        <f>IF(N$141=M$141,M150,ROUND(M150-((M150-N150)/(N$141-M$141))*(L$141-M$141),LamtronHesoKhac))</f>
        <v>5.5500000000000001E-2</v>
      </c>
      <c r="M150" s="449">
        <f>IF(M$141=15,C150,HLOOKUP($M$141,$D$141:$K$153,10,TRUE))</f>
        <v>5.5500000000000001E-2</v>
      </c>
      <c r="N150" s="449">
        <f>IF(N$141=15,C150,HLOOKUP($N$141,$D$141:$K$153,10,TRUE))</f>
        <v>5.5500000000000001E-2</v>
      </c>
    </row>
    <row r="151" spans="1:15">
      <c r="A151" s="451" t="s">
        <v>1094</v>
      </c>
      <c r="B151" s="452" t="s">
        <v>1063</v>
      </c>
      <c r="C151" s="452">
        <v>3.1800000000000002E-2</v>
      </c>
      <c r="D151" s="452">
        <v>2.0400000000000001E-2</v>
      </c>
      <c r="E151" s="452">
        <v>1.6199999999999999E-2</v>
      </c>
      <c r="F151" s="452">
        <v>1.23E-2</v>
      </c>
      <c r="G151" s="452">
        <v>9.2999999999999992E-3</v>
      </c>
      <c r="H151" s="452">
        <v>7.1999999999999998E-3</v>
      </c>
      <c r="I151" s="452">
        <v>6.0000000000000001E-3</v>
      </c>
      <c r="J151" s="452">
        <v>4.1999999999999997E-3</v>
      </c>
      <c r="K151" s="452">
        <v>3.5999999999999999E-3</v>
      </c>
      <c r="L151" s="452">
        <f>IF(N$141=M$141,M151,ROUND(M151-((M151-N151)/(N$141-M$141))*(L$141-M$141),LamtronHesoKhac))</f>
        <v>3.1800000000000002E-2</v>
      </c>
      <c r="M151" s="452">
        <f>IF(M$141=15,C151,HLOOKUP($M$141,$D$141:$K$153,11,TRUE))</f>
        <v>3.1800000000000002E-2</v>
      </c>
      <c r="N151" s="452">
        <f>IF(N$141=15,C151,HLOOKUP($N$141,$D$141:$K$153,11,TRUE))</f>
        <v>3.1800000000000002E-2</v>
      </c>
    </row>
    <row r="152" spans="1:15">
      <c r="A152" s="448" t="s">
        <v>1292</v>
      </c>
      <c r="B152" s="449" t="s">
        <v>1161</v>
      </c>
      <c r="C152" s="454">
        <v>3.5099999999999999E-2</v>
      </c>
      <c r="D152" s="454">
        <v>2.2800000000000001E-2</v>
      </c>
      <c r="E152" s="454">
        <v>1.7999999999999999E-2</v>
      </c>
      <c r="F152" s="454">
        <v>1.38E-2</v>
      </c>
      <c r="G152" s="454">
        <v>1.0500000000000001E-2</v>
      </c>
      <c r="H152" s="454">
        <v>7.7999999999999996E-3</v>
      </c>
      <c r="I152" s="454">
        <v>6.6E-3</v>
      </c>
      <c r="J152" s="454">
        <v>4.7999999999999996E-3</v>
      </c>
      <c r="K152" s="454">
        <v>4.1999999999999997E-3</v>
      </c>
      <c r="L152" s="449">
        <f>IF(N$141=M$141,M152,ROUND(M152-((M152-N152)/(N$141-M$141))*(L$141-M$141),LamtronHesoKhac))</f>
        <v>3.5099999999999999E-2</v>
      </c>
      <c r="M152" s="449">
        <f>IF(M$141=15,C152,HLOOKUP($M$141,$D$141:$K$153,12,TRUE))</f>
        <v>3.5099999999999999E-2</v>
      </c>
      <c r="N152" s="449">
        <f>IF(N$141=15,C152,HLOOKUP($N$141,$D$141:$K$153,12,TRUE))</f>
        <v>3.5099999999999999E-2</v>
      </c>
    </row>
    <row r="153" spans="1:15">
      <c r="A153" s="451" t="s">
        <v>1293</v>
      </c>
      <c r="B153" s="452" t="s">
        <v>1065</v>
      </c>
      <c r="C153" s="452">
        <v>3.6600000000000001E-2</v>
      </c>
      <c r="D153" s="452">
        <v>2.46E-2</v>
      </c>
      <c r="E153" s="452">
        <v>1.8599999999999998E-2</v>
      </c>
      <c r="F153" s="452">
        <v>1.41E-2</v>
      </c>
      <c r="G153" s="452">
        <v>1.11E-2</v>
      </c>
      <c r="H153" s="452">
        <v>8.6999999999999994E-3</v>
      </c>
      <c r="I153" s="452">
        <v>7.1999999999999998E-3</v>
      </c>
      <c r="J153" s="452">
        <v>5.1000000000000004E-3</v>
      </c>
      <c r="K153" s="452">
        <v>4.1999999999999997E-3</v>
      </c>
      <c r="L153" s="452">
        <f>IF(N$141=M$141,M153,ROUND(M153-((M153-N153)/(N$141-M$141))*(L$141-M$141),LamtronHesoKhac))</f>
        <v>3.6600000000000001E-2</v>
      </c>
      <c r="M153" s="452">
        <f>IF(M$141=15,C153,HLOOKUP($M$141,$D$141:$K$153,13,TRUE))</f>
        <v>3.6600000000000001E-2</v>
      </c>
      <c r="N153" s="452">
        <f>IF(N$141=15,C153,HLOOKUP($N$141,$D$141:$K$153,13,TRUE))</f>
        <v>3.6600000000000001E-2</v>
      </c>
    </row>
    <row r="155" spans="1:15" ht="20.5" thickBot="1">
      <c r="A155" s="463" t="s">
        <v>1319</v>
      </c>
      <c r="B155" s="463"/>
      <c r="C155" s="463"/>
      <c r="D155" s="463"/>
      <c r="E155" s="463"/>
      <c r="F155" s="463"/>
      <c r="G155" s="463"/>
      <c r="H155" s="463"/>
      <c r="I155" s="463"/>
    </row>
    <row r="156" spans="1:15" ht="20.5" thickTop="1">
      <c r="A156" s="481" t="s">
        <v>1320</v>
      </c>
    </row>
    <row r="159" spans="1:15" ht="19.5" thickBot="1">
      <c r="A159" s="442" t="s">
        <v>1321</v>
      </c>
      <c r="B159" s="442"/>
      <c r="C159" s="442"/>
      <c r="D159" s="442"/>
      <c r="E159" s="442"/>
      <c r="F159" s="442"/>
      <c r="G159" s="442"/>
      <c r="H159" s="442"/>
      <c r="I159" s="482"/>
      <c r="J159" s="482"/>
      <c r="K159" s="482"/>
      <c r="L159" s="482"/>
      <c r="M159" s="482"/>
      <c r="N159" s="482"/>
      <c r="O159" s="482"/>
    </row>
    <row r="160" spans="1:15" ht="14.5" thickTop="1">
      <c r="J160" s="444"/>
      <c r="K160" s="441" t="s">
        <v>1055</v>
      </c>
      <c r="L160" s="444"/>
      <c r="M160" s="444"/>
      <c r="N160" s="444"/>
    </row>
    <row r="161" spans="1:14" ht="46.5" customHeight="1">
      <c r="A161" s="963" t="s">
        <v>43</v>
      </c>
      <c r="B161" s="973" t="s">
        <v>1056</v>
      </c>
      <c r="C161" s="968" t="s">
        <v>1322</v>
      </c>
      <c r="D161" s="969"/>
      <c r="E161" s="969"/>
      <c r="F161" s="969"/>
      <c r="G161" s="969"/>
      <c r="H161" s="969"/>
      <c r="I161" s="445" t="s">
        <v>703</v>
      </c>
      <c r="J161" s="445" t="s">
        <v>1058</v>
      </c>
      <c r="K161" s="445" t="s">
        <v>1059</v>
      </c>
    </row>
    <row r="162" spans="1:14">
      <c r="A162" s="964"/>
      <c r="B162" s="974"/>
      <c r="C162" s="445" t="s">
        <v>1273</v>
      </c>
      <c r="D162" s="445">
        <v>100</v>
      </c>
      <c r="E162" s="445">
        <v>500</v>
      </c>
      <c r="F162" s="445">
        <v>1000</v>
      </c>
      <c r="G162" s="445">
        <v>5000</v>
      </c>
      <c r="H162" s="445">
        <v>10000</v>
      </c>
      <c r="I162" s="445">
        <f>$C$8</f>
        <v>17.99329461</v>
      </c>
      <c r="J162" s="445">
        <f>IF(I162&lt;D162,15,IF(I162&gt;H162,H162,HLOOKUP(I162,D162:H162,1)))</f>
        <v>15</v>
      </c>
      <c r="K162" s="447">
        <f>IF(I162&lt;15,15,IF(I162&lt;100,100,IF(I162&gt;H162,H162,INDEX(D162:H162,MATCH(I162,D162:H162,1)+1))))</f>
        <v>100</v>
      </c>
    </row>
    <row r="163" spans="1:14">
      <c r="A163" s="448">
        <v>1</v>
      </c>
      <c r="B163" s="449" t="s">
        <v>1061</v>
      </c>
      <c r="C163" s="449">
        <v>9.6699999999999998E-3</v>
      </c>
      <c r="D163" s="449">
        <v>5.2300000000000003E-3</v>
      </c>
      <c r="E163" s="449">
        <v>2.9099999999999998E-3</v>
      </c>
      <c r="F163" s="449">
        <v>1.9400000000000001E-3</v>
      </c>
      <c r="G163" s="449">
        <v>1.08E-3</v>
      </c>
      <c r="H163" s="449">
        <v>7.2000000000000005E-4</v>
      </c>
      <c r="I163" s="449">
        <f>IF(K$162=J$162,J163,ROUND(J163-((J163-K163)/(K$162-J$162))*(I$162-J$162),5))</f>
        <v>9.5099999999999994E-3</v>
      </c>
      <c r="J163" s="449">
        <f>IF(J$162=15,C163,HLOOKUP($J$162,$D$162:$H$167,2,TRUE))</f>
        <v>9.6699999999999998E-3</v>
      </c>
      <c r="K163" s="450">
        <f>IF(K$162=15,C163,HLOOKUP($K$162,$D$162:$I$167,2,TRUE))</f>
        <v>5.2300000000000003E-3</v>
      </c>
    </row>
    <row r="164" spans="1:14">
      <c r="A164" s="451">
        <v>2</v>
      </c>
      <c r="B164" s="452" t="s">
        <v>1062</v>
      </c>
      <c r="C164" s="452">
        <v>9.6699999999999998E-3</v>
      </c>
      <c r="D164" s="452">
        <v>5.2300000000000003E-3</v>
      </c>
      <c r="E164" s="452">
        <v>2.9099999999999998E-3</v>
      </c>
      <c r="F164" s="452">
        <v>1.9400000000000001E-3</v>
      </c>
      <c r="G164" s="452">
        <v>1.08E-3</v>
      </c>
      <c r="H164" s="452">
        <v>7.2000000000000005E-4</v>
      </c>
      <c r="I164" s="452">
        <f>IF(K$162=J$162,J164,ROUND(J164-((J164-K164)/(K$162-J$162))*(I$162-J$162),5))</f>
        <v>9.5099999999999994E-3</v>
      </c>
      <c r="J164" s="452">
        <f>IF(J$162=15,C164,HLOOKUP($J$162,$D$162:$H$167,3,TRUE))</f>
        <v>9.6699999999999998E-3</v>
      </c>
      <c r="K164" s="453">
        <f>IF(K$162=15,C164,HLOOKUP($K$162,$D$162:$I$167,3,TRUE))</f>
        <v>5.2300000000000003E-3</v>
      </c>
    </row>
    <row r="165" spans="1:14">
      <c r="A165" s="448">
        <v>3</v>
      </c>
      <c r="B165" s="449" t="s">
        <v>1063</v>
      </c>
      <c r="C165" s="449">
        <v>6.7099999999999998E-3</v>
      </c>
      <c r="D165" s="449">
        <v>3.63E-3</v>
      </c>
      <c r="E165" s="449">
        <v>2.0200000000000001E-3</v>
      </c>
      <c r="F165" s="449">
        <v>1.3500000000000001E-3</v>
      </c>
      <c r="G165" s="449">
        <v>7.5000000000000002E-4</v>
      </c>
      <c r="H165" s="449">
        <v>5.0000000000000001E-4</v>
      </c>
      <c r="I165" s="449">
        <f>IF(K$162=J$162,J165,ROUND(J165-((J165-K165)/(K$162-J$162))*(I$162-J$162),5))</f>
        <v>6.6E-3</v>
      </c>
      <c r="J165" s="449">
        <f>IF(J$162=15,C165,HLOOKUP($J$162,$D$162:$H$167,4,TRUE))</f>
        <v>6.7099999999999998E-3</v>
      </c>
      <c r="K165" s="450">
        <f>IF(K$162=15,C165,HLOOKUP($K$162,$D$162:$I$167,4,TRUE))</f>
        <v>3.63E-3</v>
      </c>
    </row>
    <row r="166" spans="1:14">
      <c r="A166" s="451">
        <v>4</v>
      </c>
      <c r="B166" s="452"/>
      <c r="C166" s="452"/>
      <c r="D166" s="452"/>
      <c r="E166" s="452"/>
      <c r="F166" s="452"/>
      <c r="G166" s="452"/>
      <c r="H166" s="452"/>
      <c r="I166" s="452"/>
      <c r="J166" s="452"/>
      <c r="K166" s="453"/>
    </row>
    <row r="167" spans="1:14">
      <c r="A167" s="465">
        <v>5</v>
      </c>
      <c r="B167" s="454" t="s">
        <v>1065</v>
      </c>
      <c r="C167" s="454">
        <v>6.7099999999999998E-3</v>
      </c>
      <c r="D167" s="454">
        <v>3.63E-3</v>
      </c>
      <c r="E167" s="454">
        <v>2.0200000000000001E-3</v>
      </c>
      <c r="F167" s="454">
        <v>1.3500000000000001E-3</v>
      </c>
      <c r="G167" s="454">
        <v>7.5000000000000002E-4</v>
      </c>
      <c r="H167" s="454">
        <v>5.0000000000000001E-4</v>
      </c>
      <c r="I167" s="454">
        <f>IF(K$162=J$162,J167,ROUND(J167-((J167-K167)/(K$162-J$162))*(I$162-J$162),5))</f>
        <v>6.6E-3</v>
      </c>
      <c r="J167" s="454">
        <f>IF(J$162=15,C167,HLOOKUP($J$162,$D$162:$H$167,6,TRUE))</f>
        <v>6.7099999999999998E-3</v>
      </c>
      <c r="K167" s="455">
        <f>IF(K$162=15,C167,HLOOKUP($K$162,$D$162:$I$167,6,TRUE))</f>
        <v>3.63E-3</v>
      </c>
    </row>
    <row r="169" spans="1:14" ht="20.5" thickBot="1">
      <c r="A169" s="463" t="s">
        <v>1323</v>
      </c>
      <c r="B169" s="463"/>
      <c r="C169" s="463"/>
      <c r="D169" s="463"/>
      <c r="E169" s="463"/>
      <c r="F169" s="463"/>
      <c r="G169" s="463"/>
      <c r="H169" s="463"/>
      <c r="I169" s="463"/>
    </row>
    <row r="170" spans="1:14" ht="20.5" thickTop="1">
      <c r="A170" s="481" t="s">
        <v>1304</v>
      </c>
    </row>
    <row r="172" spans="1:14" ht="19.5" thickBot="1">
      <c r="A172" s="442" t="s">
        <v>1324</v>
      </c>
      <c r="B172" s="442"/>
      <c r="C172" s="442"/>
      <c r="D172" s="442"/>
    </row>
    <row r="173" spans="1:14" ht="14.5" thickTop="1">
      <c r="K173" s="444"/>
      <c r="L173" s="441" t="s">
        <v>1055</v>
      </c>
      <c r="M173" s="444"/>
    </row>
    <row r="174" spans="1:14" ht="15" customHeight="1">
      <c r="A174" s="963" t="s">
        <v>43</v>
      </c>
      <c r="B174" s="963" t="s">
        <v>557</v>
      </c>
      <c r="C174" s="968" t="s">
        <v>1325</v>
      </c>
      <c r="D174" s="969"/>
      <c r="E174" s="969"/>
      <c r="F174" s="969"/>
      <c r="G174" s="969"/>
      <c r="H174" s="969"/>
      <c r="I174" s="969"/>
      <c r="J174" s="445" t="s">
        <v>703</v>
      </c>
      <c r="K174" s="445" t="s">
        <v>1058</v>
      </c>
      <c r="L174" s="445" t="s">
        <v>1059</v>
      </c>
    </row>
    <row r="175" spans="1:14">
      <c r="A175" s="964"/>
      <c r="B175" s="964"/>
      <c r="C175" s="445" t="s">
        <v>1279</v>
      </c>
      <c r="D175" s="445">
        <v>10</v>
      </c>
      <c r="E175" s="445">
        <v>50</v>
      </c>
      <c r="F175" s="445">
        <v>100</v>
      </c>
      <c r="G175" s="445">
        <v>500</v>
      </c>
      <c r="H175" s="445">
        <v>1000</v>
      </c>
      <c r="I175" s="445">
        <v>10000</v>
      </c>
      <c r="J175" s="445">
        <f>$C$7</f>
        <v>17.99329461</v>
      </c>
      <c r="K175" s="445">
        <f>IF(J175&lt;D175,5,IF(J175&gt;I175,I175,HLOOKUP(J175,D175:I175,1)))</f>
        <v>10</v>
      </c>
      <c r="L175" s="447">
        <f>IF(J175&lt;5,5,IF(J175&lt;10,10,IF(J175&gt;I175,I175,INDEX(D175:I175,MATCH(J175,D175:I175,1)+1))))</f>
        <v>50</v>
      </c>
      <c r="M175" s="483"/>
      <c r="N175" s="472"/>
    </row>
    <row r="176" spans="1:14">
      <c r="A176" s="448">
        <v>1</v>
      </c>
      <c r="B176" s="449" t="s">
        <v>1306</v>
      </c>
      <c r="C176" s="449">
        <v>0.96</v>
      </c>
      <c r="D176" s="449">
        <v>0.64500000000000002</v>
      </c>
      <c r="E176" s="449">
        <v>0.45</v>
      </c>
      <c r="F176" s="449">
        <v>0.34499999999999997</v>
      </c>
      <c r="G176" s="449">
        <v>0.19500000000000001</v>
      </c>
      <c r="H176" s="449">
        <v>0.129</v>
      </c>
      <c r="I176" s="449">
        <v>6.9000000000000006E-2</v>
      </c>
      <c r="J176" s="449">
        <f>IF(L$175=K$175,K176,ROUND(K176-((K176-L176)/(L$175-K$175))*(J$175-K$175),LamtronHesoKhac))</f>
        <v>0.60599999999999998</v>
      </c>
      <c r="K176" s="449">
        <f>IF(K$175=5,C176,HLOOKUP($K$175,$D$175:$I$176,2,TRUE))</f>
        <v>0.64500000000000002</v>
      </c>
      <c r="L176" s="450">
        <f>IF(L$175=5,C176,HLOOKUP($L$175,$D$175:$I$176,2,TRUE))</f>
        <v>0.45</v>
      </c>
    </row>
    <row r="177" spans="1:14" ht="19.5" thickBot="1">
      <c r="A177" s="442" t="s">
        <v>1326</v>
      </c>
      <c r="B177" s="442"/>
      <c r="C177" s="442"/>
      <c r="D177" s="442"/>
      <c r="E177" s="442"/>
    </row>
    <row r="178" spans="1:14" ht="14.5" thickTop="1">
      <c r="K178" s="444"/>
      <c r="L178" s="441" t="s">
        <v>1055</v>
      </c>
      <c r="M178" s="444"/>
    </row>
    <row r="179" spans="1:14">
      <c r="A179" s="963" t="s">
        <v>43</v>
      </c>
      <c r="B179" s="963" t="s">
        <v>557</v>
      </c>
      <c r="C179" s="968" t="s">
        <v>1325</v>
      </c>
      <c r="D179" s="969"/>
      <c r="E179" s="969"/>
      <c r="F179" s="969"/>
      <c r="G179" s="969"/>
      <c r="H179" s="969"/>
      <c r="I179" s="969"/>
      <c r="J179" s="445" t="s">
        <v>703</v>
      </c>
      <c r="K179" s="445" t="s">
        <v>1058</v>
      </c>
      <c r="L179" s="445" t="s">
        <v>1059</v>
      </c>
    </row>
    <row r="180" spans="1:14">
      <c r="A180" s="964"/>
      <c r="B180" s="964"/>
      <c r="C180" s="445" t="s">
        <v>1279</v>
      </c>
      <c r="D180" s="445">
        <v>10</v>
      </c>
      <c r="E180" s="445">
        <v>50</v>
      </c>
      <c r="F180" s="445">
        <v>100</v>
      </c>
      <c r="G180" s="445">
        <v>500</v>
      </c>
      <c r="H180" s="445">
        <v>1000</v>
      </c>
      <c r="I180" s="445">
        <v>10000</v>
      </c>
      <c r="J180" s="445">
        <f>$C$7</f>
        <v>17.99329461</v>
      </c>
      <c r="K180" s="445">
        <f>IF(J180&lt;D180,5,IF(J180&gt;I180,I180,HLOOKUP(J180,D180:I180,1)))</f>
        <v>10</v>
      </c>
      <c r="L180" s="447">
        <f>IF(J180&lt;5,5,IF(J180&lt;10,10,IF(J180&gt;I180,I180,INDEX(D180:I180,MATCH(J180,D180:I180,1)+1))))</f>
        <v>50</v>
      </c>
      <c r="M180" s="483"/>
      <c r="N180" s="472"/>
    </row>
    <row r="181" spans="1:14">
      <c r="A181" s="448">
        <v>1</v>
      </c>
      <c r="B181" s="449" t="s">
        <v>1280</v>
      </c>
      <c r="C181" s="449">
        <v>0.56999999999999995</v>
      </c>
      <c r="D181" s="449">
        <v>0.39</v>
      </c>
      <c r="E181" s="449">
        <v>0.28499999999999998</v>
      </c>
      <c r="F181" s="449">
        <v>0.22500000000000001</v>
      </c>
      <c r="G181" s="449">
        <v>0.13500000000000001</v>
      </c>
      <c r="H181" s="449">
        <v>0.09</v>
      </c>
      <c r="I181" s="449">
        <v>4.8000000000000001E-2</v>
      </c>
      <c r="J181" s="449">
        <f>IF(L$180=K$180,K181,ROUND(K181-((K181-L181)/(L$180-K$180))*(J$180-K$180),LamtronHesoKhac))</f>
        <v>0.36899999999999999</v>
      </c>
      <c r="K181" s="449">
        <f>IF(K$180=5,C181,HLOOKUP($K$180,$D$180:$I$181,2,TRUE))</f>
        <v>0.39</v>
      </c>
      <c r="L181" s="450">
        <f>IF(L$180=5,C181,HLOOKUP($L$180,$D$180:$I$181,2,TRUE))</f>
        <v>0.28499999999999998</v>
      </c>
      <c r="M181" s="474"/>
      <c r="N181" s="474"/>
    </row>
    <row r="183" spans="1:14" ht="20.5" thickBot="1">
      <c r="A183" s="463" t="s">
        <v>1327</v>
      </c>
      <c r="B183" s="463"/>
      <c r="C183" s="463"/>
      <c r="D183" s="463"/>
      <c r="E183" s="463"/>
      <c r="F183" s="463"/>
      <c r="G183" s="463"/>
      <c r="H183" s="463"/>
      <c r="I183" s="463"/>
      <c r="J183" s="489" t="s">
        <v>1328</v>
      </c>
    </row>
    <row r="184" spans="1:14" ht="20.5" thickTop="1">
      <c r="A184" s="481" t="s">
        <v>1329</v>
      </c>
    </row>
    <row r="186" spans="1:14" ht="19.5" thickBot="1">
      <c r="A186" s="442" t="s">
        <v>1324</v>
      </c>
      <c r="B186" s="442"/>
      <c r="C186" s="442"/>
      <c r="D186" s="442"/>
    </row>
    <row r="187" spans="1:14" ht="14.5" thickTop="1">
      <c r="K187" s="444"/>
      <c r="L187" s="441" t="s">
        <v>1055</v>
      </c>
      <c r="M187" s="444"/>
    </row>
    <row r="188" spans="1:14" ht="15" customHeight="1">
      <c r="A188" s="963" t="s">
        <v>43</v>
      </c>
      <c r="B188" s="963" t="s">
        <v>557</v>
      </c>
      <c r="C188" s="968" t="s">
        <v>1325</v>
      </c>
      <c r="D188" s="969"/>
      <c r="E188" s="969"/>
      <c r="F188" s="969"/>
      <c r="G188" s="969"/>
      <c r="H188" s="969"/>
      <c r="I188" s="969"/>
      <c r="J188" s="445" t="s">
        <v>703</v>
      </c>
      <c r="K188" s="445" t="s">
        <v>1058</v>
      </c>
      <c r="L188" s="445" t="s">
        <v>1059</v>
      </c>
    </row>
    <row r="189" spans="1:14">
      <c r="A189" s="964"/>
      <c r="B189" s="964"/>
      <c r="C189" s="445" t="s">
        <v>1279</v>
      </c>
      <c r="D189" s="445">
        <v>10</v>
      </c>
      <c r="E189" s="445">
        <v>50</v>
      </c>
      <c r="F189" s="445">
        <v>100</v>
      </c>
      <c r="G189" s="445">
        <v>500</v>
      </c>
      <c r="H189" s="445">
        <v>1000</v>
      </c>
      <c r="I189" s="445">
        <v>10000</v>
      </c>
      <c r="J189" s="445">
        <f>$C$7</f>
        <v>17.99329461</v>
      </c>
      <c r="K189" s="445">
        <f>IF(J189&lt;D189,5,IF(J189&gt;I189,I189,HLOOKUP(J189,D189:I189,1)))</f>
        <v>10</v>
      </c>
      <c r="L189" s="447">
        <f>IF(J189&lt;5,5,IF(J189&lt;10,10,IF(J189&gt;I189,I189,INDEX(D189:I189,MATCH(J189,D189:I189,1)+1))))</f>
        <v>50</v>
      </c>
      <c r="M189" s="483"/>
      <c r="N189" s="472"/>
    </row>
    <row r="190" spans="1:14">
      <c r="A190" s="448">
        <v>1</v>
      </c>
      <c r="B190" s="449" t="s">
        <v>1306</v>
      </c>
      <c r="C190" s="449">
        <v>0.96</v>
      </c>
      <c r="D190" s="449">
        <v>0.64500000000000002</v>
      </c>
      <c r="E190" s="449">
        <v>0.45</v>
      </c>
      <c r="F190" s="449">
        <v>0.34499999999999997</v>
      </c>
      <c r="G190" s="449">
        <v>0.19500000000000001</v>
      </c>
      <c r="H190" s="449">
        <v>0.129</v>
      </c>
      <c r="I190" s="449">
        <v>6.9000000000000006E-2</v>
      </c>
      <c r="J190" s="449">
        <f>IF(L$189=K$189,K190,ROUND(K190-((K190-L190)/(L$189-K$189))*(J$189-K$189),LamtronHesoKhac))</f>
        <v>0.60599999999999998</v>
      </c>
      <c r="K190" s="449">
        <f>IF(K$189=5,C190,HLOOKUP($K$189,$D$189:$I$190,2,TRUE))</f>
        <v>0.64500000000000002</v>
      </c>
      <c r="L190" s="450">
        <f>IF(L$189=5,C190,HLOOKUP($L$189,$D$189:$I$190,2,TRUE))</f>
        <v>0.45</v>
      </c>
    </row>
    <row r="191" spans="1:14" ht="19.5" thickBot="1">
      <c r="A191" s="442" t="s">
        <v>1326</v>
      </c>
      <c r="B191" s="442"/>
      <c r="C191" s="442"/>
      <c r="D191" s="442"/>
      <c r="E191" s="442"/>
    </row>
    <row r="192" spans="1:14" ht="14.5" thickTop="1">
      <c r="K192" s="444"/>
      <c r="L192" s="441" t="s">
        <v>1055</v>
      </c>
      <c r="M192" s="444"/>
    </row>
    <row r="193" spans="1:15">
      <c r="A193" s="963" t="s">
        <v>43</v>
      </c>
      <c r="B193" s="963" t="s">
        <v>557</v>
      </c>
      <c r="C193" s="968" t="s">
        <v>1325</v>
      </c>
      <c r="D193" s="969"/>
      <c r="E193" s="969"/>
      <c r="F193" s="969"/>
      <c r="G193" s="969"/>
      <c r="H193" s="969"/>
      <c r="I193" s="969"/>
      <c r="J193" s="445" t="s">
        <v>703</v>
      </c>
      <c r="K193" s="445" t="s">
        <v>1058</v>
      </c>
      <c r="L193" s="445" t="s">
        <v>1059</v>
      </c>
    </row>
    <row r="194" spans="1:15">
      <c r="A194" s="964"/>
      <c r="B194" s="964"/>
      <c r="C194" s="445" t="s">
        <v>1279</v>
      </c>
      <c r="D194" s="445">
        <v>10</v>
      </c>
      <c r="E194" s="445">
        <v>50</v>
      </c>
      <c r="F194" s="445">
        <v>100</v>
      </c>
      <c r="G194" s="445">
        <v>500</v>
      </c>
      <c r="H194" s="445">
        <v>1000</v>
      </c>
      <c r="I194" s="445">
        <v>10000</v>
      </c>
      <c r="J194" s="445">
        <f>$C$7</f>
        <v>17.99329461</v>
      </c>
      <c r="K194" s="445">
        <f>IF(J194&lt;D194,5,IF(J194&gt;I194,I194,HLOOKUP(J194,D194:I194,1)))</f>
        <v>10</v>
      </c>
      <c r="L194" s="447">
        <f>IF(J194&lt;5,5,IF(J194&lt;10,10,IF(J194&gt;I194,I194,INDEX(D194:I194,MATCH(J194,D194:I194,1)+1))))</f>
        <v>50</v>
      </c>
      <c r="M194" s="483"/>
      <c r="N194" s="472"/>
    </row>
    <row r="195" spans="1:15">
      <c r="A195" s="448">
        <v>1</v>
      </c>
      <c r="B195" s="449" t="s">
        <v>1280</v>
      </c>
      <c r="C195" s="449">
        <v>0.56999999999999995</v>
      </c>
      <c r="D195" s="449">
        <v>0.39</v>
      </c>
      <c r="E195" s="449">
        <v>0.28499999999999998</v>
      </c>
      <c r="F195" s="449">
        <v>0.22500000000000001</v>
      </c>
      <c r="G195" s="449">
        <v>0.13500000000000001</v>
      </c>
      <c r="H195" s="449">
        <v>0.09</v>
      </c>
      <c r="I195" s="449">
        <v>4.8000000000000001E-2</v>
      </c>
      <c r="J195" s="449">
        <f>IF(L$194=K$194,K195,ROUND(K195-((K195-L195)/(L$194-K$194))*(J$194-K$194),LamtronHesoKhac))</f>
        <v>0.36899999999999999</v>
      </c>
      <c r="K195" s="449">
        <f>IF(K$194=5,C195,HLOOKUP($K$194,$D$194:$I$195,2,TRUE))</f>
        <v>0.39</v>
      </c>
      <c r="L195" s="450">
        <f>IF(L$194=5,C195,HLOOKUP($L$194,$D$194:$I$195,2,TRUE))</f>
        <v>0.28499999999999998</v>
      </c>
      <c r="M195" s="474"/>
      <c r="N195" s="474"/>
    </row>
    <row r="197" spans="1:15" ht="20.5" thickBot="1">
      <c r="A197" s="463" t="s">
        <v>1330</v>
      </c>
      <c r="B197" s="463"/>
      <c r="C197" s="463"/>
      <c r="D197" s="463"/>
      <c r="E197" s="463"/>
      <c r="F197" s="463"/>
      <c r="G197" s="463"/>
      <c r="H197" s="463"/>
      <c r="I197" s="463"/>
      <c r="J197" s="489" t="s">
        <v>1328</v>
      </c>
    </row>
    <row r="198" spans="1:15" ht="20.5" thickTop="1">
      <c r="A198" s="481" t="s">
        <v>1331</v>
      </c>
    </row>
    <row r="199" spans="1:15" ht="20">
      <c r="A199" s="486"/>
    </row>
    <row r="200" spans="1:15" ht="19.5" thickBot="1">
      <c r="A200" s="442" t="s">
        <v>1271</v>
      </c>
      <c r="B200" s="442"/>
      <c r="C200" s="442"/>
      <c r="D200" s="442"/>
      <c r="E200" s="442"/>
    </row>
    <row r="201" spans="1:15" ht="14.5" thickTop="1">
      <c r="K201" s="444"/>
      <c r="M201" s="444"/>
      <c r="O201" s="441" t="s">
        <v>1055</v>
      </c>
    </row>
    <row r="202" spans="1:15" ht="15" customHeight="1">
      <c r="A202" s="963" t="s">
        <v>85</v>
      </c>
      <c r="B202" s="963" t="s">
        <v>557</v>
      </c>
      <c r="C202" s="965" t="s">
        <v>1272</v>
      </c>
      <c r="D202" s="966"/>
      <c r="E202" s="966"/>
      <c r="F202" s="966"/>
      <c r="G202" s="966"/>
      <c r="H202" s="966"/>
      <c r="I202" s="966"/>
      <c r="J202" s="966"/>
      <c r="K202" s="966"/>
      <c r="L202" s="966"/>
      <c r="M202" s="445" t="s">
        <v>703</v>
      </c>
      <c r="N202" s="445" t="s">
        <v>1058</v>
      </c>
      <c r="O202" s="445" t="s">
        <v>1059</v>
      </c>
    </row>
    <row r="203" spans="1:15">
      <c r="A203" s="964"/>
      <c r="B203" s="964"/>
      <c r="C203" s="445" t="s">
        <v>1273</v>
      </c>
      <c r="D203" s="445">
        <v>25</v>
      </c>
      <c r="E203" s="445">
        <v>50</v>
      </c>
      <c r="F203" s="445">
        <v>100</v>
      </c>
      <c r="G203" s="445">
        <v>200</v>
      </c>
      <c r="H203" s="445">
        <v>500</v>
      </c>
      <c r="I203" s="445">
        <v>1000</v>
      </c>
      <c r="J203" s="445">
        <v>2000</v>
      </c>
      <c r="K203" s="445">
        <v>5000</v>
      </c>
      <c r="L203" s="445">
        <v>10000</v>
      </c>
      <c r="M203" s="445">
        <f>$C$7</f>
        <v>17.99329461</v>
      </c>
      <c r="N203" s="445">
        <f>IF(M203&lt;D203,15,IF(M203&gt;L203,L203,HLOOKUP(M203,D203:L203,1)))</f>
        <v>15</v>
      </c>
      <c r="O203" s="447">
        <f>IF(M203&lt;15,15,IF(M203&lt;25,25,IF(M203&gt;L203,L203,INDEX(D203:L203,MATCH(M203,D203:L203,1)+1))))</f>
        <v>25</v>
      </c>
    </row>
    <row r="204" spans="1:15">
      <c r="A204" s="448">
        <v>1</v>
      </c>
      <c r="B204" s="449" t="s">
        <v>1309</v>
      </c>
      <c r="C204" s="449">
        <v>1.9E-2</v>
      </c>
      <c r="D204" s="449">
        <v>1.7000000000000001E-2</v>
      </c>
      <c r="E204" s="449">
        <v>1.4999999999999999E-2</v>
      </c>
      <c r="F204" s="449">
        <v>1.2500000000000001E-2</v>
      </c>
      <c r="G204" s="449">
        <v>0.01</v>
      </c>
      <c r="H204" s="449">
        <v>7.4999999999999997E-3</v>
      </c>
      <c r="I204" s="449">
        <v>4.7000000000000002E-3</v>
      </c>
      <c r="J204" s="449">
        <v>2.5000000000000001E-3</v>
      </c>
      <c r="K204" s="449">
        <v>2E-3</v>
      </c>
      <c r="L204" s="449">
        <v>1E-3</v>
      </c>
      <c r="M204" s="449">
        <f>IF(O$203=N$203,N204,ROUND(N204-((N204-O204)/(O$203-N$203))*(M$203-N$203),LamtronHesoKhac))</f>
        <v>1.84E-2</v>
      </c>
      <c r="N204" s="449">
        <f>IF(N$203=15,C204,HLOOKUP($N$203,$D$203:$L$204,2,TRUE))</f>
        <v>1.9E-2</v>
      </c>
      <c r="O204" s="450">
        <f>IF(O$203=15,C204,HLOOKUP($O$203,$D$203:$L$204,2,TRUE))</f>
        <v>1.7000000000000001E-2</v>
      </c>
    </row>
    <row r="206" spans="1:15" ht="20.5" thickBot="1">
      <c r="A206" s="463" t="s">
        <v>1332</v>
      </c>
      <c r="B206" s="463"/>
      <c r="C206" s="463"/>
      <c r="D206" s="463"/>
      <c r="E206" s="463"/>
      <c r="F206" s="463"/>
      <c r="G206" s="463"/>
      <c r="H206" s="463"/>
      <c r="I206" s="463"/>
      <c r="J206" s="489" t="s">
        <v>1328</v>
      </c>
    </row>
    <row r="207" spans="1:15" ht="20.5" thickTop="1">
      <c r="A207" s="481" t="s">
        <v>1311</v>
      </c>
    </row>
    <row r="209" spans="1:15" ht="19.5" thickBot="1">
      <c r="A209" s="442" t="s">
        <v>1333</v>
      </c>
      <c r="B209" s="442"/>
      <c r="C209" s="442"/>
      <c r="D209" s="442"/>
      <c r="E209" s="482"/>
      <c r="F209" s="482"/>
      <c r="G209" s="482"/>
      <c r="H209" s="482"/>
      <c r="I209" s="482"/>
      <c r="J209" s="482"/>
      <c r="K209" s="482"/>
      <c r="L209" s="482"/>
      <c r="M209" s="482"/>
      <c r="N209" s="482"/>
      <c r="O209" s="482"/>
    </row>
    <row r="210" spans="1:15" ht="14.5" thickTop="1">
      <c r="J210" s="444"/>
      <c r="K210" s="444"/>
      <c r="L210" s="444"/>
      <c r="M210" s="444"/>
      <c r="N210" s="441" t="s">
        <v>1055</v>
      </c>
    </row>
    <row r="211" spans="1:15" ht="33" customHeight="1">
      <c r="A211" s="963" t="s">
        <v>85</v>
      </c>
      <c r="B211" s="973" t="s">
        <v>1056</v>
      </c>
      <c r="C211" s="970" t="s">
        <v>1334</v>
      </c>
      <c r="D211" s="971"/>
      <c r="E211" s="971"/>
      <c r="F211" s="971"/>
      <c r="G211" s="971"/>
      <c r="H211" s="971"/>
      <c r="I211" s="971"/>
      <c r="J211" s="971"/>
      <c r="K211" s="971"/>
      <c r="L211" s="445" t="s">
        <v>703</v>
      </c>
      <c r="M211" s="445" t="s">
        <v>1058</v>
      </c>
      <c r="N211" s="445" t="s">
        <v>1059</v>
      </c>
    </row>
    <row r="212" spans="1:15">
      <c r="A212" s="964"/>
      <c r="B212" s="974"/>
      <c r="C212" s="445" t="s">
        <v>1286</v>
      </c>
      <c r="D212" s="445">
        <v>50</v>
      </c>
      <c r="E212" s="445">
        <v>100</v>
      </c>
      <c r="F212" s="445">
        <v>200</v>
      </c>
      <c r="G212" s="445">
        <v>500</v>
      </c>
      <c r="H212" s="445">
        <v>1000</v>
      </c>
      <c r="I212" s="445">
        <v>2000</v>
      </c>
      <c r="J212" s="445">
        <v>5000</v>
      </c>
      <c r="K212" s="445">
        <v>8000</v>
      </c>
      <c r="L212" s="445">
        <f>$C$2</f>
        <v>14.093294609999999</v>
      </c>
      <c r="M212" s="445">
        <f>IF(L212&lt;D212,15,IF(L212&gt;K212,K212,HLOOKUP(L212,D212:K212,1)))</f>
        <v>15</v>
      </c>
      <c r="N212" s="447">
        <f>IF(L212&lt;15,15,IF(L212&lt;50,50,IF(L212&gt;K212,K212,INDEX(D212:K212,MATCH(L212,D212:K212,1)+1))))</f>
        <v>15</v>
      </c>
    </row>
    <row r="213" spans="1:15">
      <c r="A213" s="451">
        <v>1</v>
      </c>
      <c r="B213" s="452" t="s">
        <v>1061</v>
      </c>
      <c r="C213" s="452">
        <v>0.16500000000000001</v>
      </c>
      <c r="D213" s="452">
        <v>0.11</v>
      </c>
      <c r="E213" s="452">
        <v>8.5000000000000006E-2</v>
      </c>
      <c r="F213" s="452">
        <v>6.5000000000000002E-2</v>
      </c>
      <c r="G213" s="452">
        <v>0.05</v>
      </c>
      <c r="H213" s="452">
        <v>4.1000000000000002E-2</v>
      </c>
      <c r="I213" s="452">
        <v>2.9000000000000001E-2</v>
      </c>
      <c r="J213" s="452">
        <v>2.1999999999999999E-2</v>
      </c>
      <c r="K213" s="452">
        <v>1.9E-2</v>
      </c>
      <c r="L213" s="452">
        <f>IF(N$212=M$212,M213,ROUND(M213-((M213-N213)/(N$212-M$212))*(L$212-M$212),LamtronHesoKhac))</f>
        <v>0.16500000000000001</v>
      </c>
      <c r="M213" s="452">
        <f>IF(M$212=15,C213,HLOOKUP($M$212,$D$212:$K$217,2,TRUE))</f>
        <v>0.16500000000000001</v>
      </c>
      <c r="N213" s="452">
        <f>IF(N$212=15,C213,HLOOKUP($N$212,$D$212:$K$217,2,TRUE))</f>
        <v>0.16500000000000001</v>
      </c>
    </row>
    <row r="214" spans="1:15">
      <c r="A214" s="448">
        <v>2</v>
      </c>
      <c r="B214" s="449" t="s">
        <v>1062</v>
      </c>
      <c r="C214" s="454">
        <v>0.19</v>
      </c>
      <c r="D214" s="454">
        <v>0.126</v>
      </c>
      <c r="E214" s="454">
        <v>9.7000000000000003E-2</v>
      </c>
      <c r="F214" s="454">
        <v>7.4999999999999997E-2</v>
      </c>
      <c r="G214" s="454">
        <v>5.8000000000000003E-2</v>
      </c>
      <c r="H214" s="454">
        <v>4.3999999999999997E-2</v>
      </c>
      <c r="I214" s="454">
        <v>3.5000000000000003E-2</v>
      </c>
      <c r="J214" s="454">
        <v>2.5999999999999999E-2</v>
      </c>
      <c r="K214" s="454">
        <v>2.1999999999999999E-2</v>
      </c>
      <c r="L214" s="449">
        <f>IF(N$123=M$123,M214,ROUND(M214-((M214-N214)/(N$123-M$123))*(L$123-M$123),LamtronHesoKhac))</f>
        <v>0.19</v>
      </c>
      <c r="M214" s="449">
        <f>IF(M$212=15,C214,HLOOKUP($M$212,$D$212:$K$217,3,TRUE))</f>
        <v>0.19</v>
      </c>
      <c r="N214" s="449">
        <f>IF(N$212=15,C214,HLOOKUP($N$212,$D$212:$K$217,3,TRUE))</f>
        <v>0.19</v>
      </c>
    </row>
    <row r="215" spans="1:15">
      <c r="A215" s="451">
        <v>3</v>
      </c>
      <c r="B215" s="452" t="s">
        <v>1063</v>
      </c>
      <c r="C215" s="452">
        <v>0.109</v>
      </c>
      <c r="D215" s="452">
        <v>7.1999999999999995E-2</v>
      </c>
      <c r="E215" s="452">
        <v>5.5E-2</v>
      </c>
      <c r="F215" s="452">
        <v>4.2999999999999997E-2</v>
      </c>
      <c r="G215" s="452">
        <v>3.3000000000000002E-2</v>
      </c>
      <c r="H215" s="452">
        <v>2.5000000000000001E-2</v>
      </c>
      <c r="I215" s="452">
        <v>2.1000000000000001E-2</v>
      </c>
      <c r="J215" s="452">
        <v>1.6E-2</v>
      </c>
      <c r="K215" s="452">
        <v>1.4E-2</v>
      </c>
      <c r="L215" s="452">
        <f>IF(N$123=M$123,M215,ROUND(M215-((M215-N215)/(N$123-M$123))*(L$123-M$123),LamtronHesoKhac))</f>
        <v>0.109</v>
      </c>
      <c r="M215" s="452">
        <f>IF(M$212=15,C215,HLOOKUP($M$212,$D$212:$K$217,4,TRUE))</f>
        <v>0.109</v>
      </c>
      <c r="N215" s="452">
        <f>IF(N$212=15,C215,HLOOKUP($N$212,$D$212:$K$217,4,TRUE))</f>
        <v>0.109</v>
      </c>
    </row>
    <row r="216" spans="1:15">
      <c r="A216" s="448">
        <v>4</v>
      </c>
      <c r="B216" s="449" t="s">
        <v>1161</v>
      </c>
      <c r="C216" s="454">
        <v>0.121</v>
      </c>
      <c r="D216" s="454">
        <v>0.08</v>
      </c>
      <c r="E216" s="454">
        <v>6.0999999999999999E-2</v>
      </c>
      <c r="F216" s="454">
        <v>4.8000000000000001E-2</v>
      </c>
      <c r="G216" s="454">
        <v>3.6999999999999998E-2</v>
      </c>
      <c r="H216" s="454">
        <v>2.8000000000000001E-2</v>
      </c>
      <c r="I216" s="454">
        <v>2.3E-2</v>
      </c>
      <c r="J216" s="454">
        <v>1.7000000000000001E-2</v>
      </c>
      <c r="K216" s="454">
        <v>1.4E-2</v>
      </c>
      <c r="L216" s="449">
        <f>IF(N$123=M$123,M216,ROUND(M216-((M216-N216)/(N$123-M$123))*(L$123-M$123),LamtronHesoKhac))</f>
        <v>0.121</v>
      </c>
      <c r="M216" s="449">
        <f>IF(M$212=15,C216,HLOOKUP($M$212,$D$212:$K$217,5,TRUE))</f>
        <v>0.121</v>
      </c>
      <c r="N216" s="449">
        <f>IF(N$212=15,C216,HLOOKUP($N$212,$D$212:$K$217,5,TRUE))</f>
        <v>0.121</v>
      </c>
    </row>
    <row r="217" spans="1:15">
      <c r="A217" s="451">
        <v>5</v>
      </c>
      <c r="B217" s="452" t="s">
        <v>1065</v>
      </c>
      <c r="C217" s="452">
        <v>0.126</v>
      </c>
      <c r="D217" s="452">
        <v>8.5000000000000006E-2</v>
      </c>
      <c r="E217" s="452">
        <v>6.5000000000000002E-2</v>
      </c>
      <c r="F217" s="452">
        <v>0.05</v>
      </c>
      <c r="G217" s="452">
        <v>3.9E-2</v>
      </c>
      <c r="H217" s="452">
        <v>0.03</v>
      </c>
      <c r="I217" s="452">
        <v>2.5999999999999999E-2</v>
      </c>
      <c r="J217" s="452">
        <v>1.9E-2</v>
      </c>
      <c r="K217" s="452">
        <v>1.7000000000000001E-2</v>
      </c>
      <c r="L217" s="452">
        <f>IF(N$123=M$123,M217,ROUND(M217-((M217-N217)/(N$123-M$123))*(L$123-M$123),LamtronHesoKhac))</f>
        <v>0.126</v>
      </c>
      <c r="M217" s="452">
        <f>IF(M$212=15,C217,HLOOKUP($M$212,$D$212:$K$217,6,TRUE))</f>
        <v>0.126</v>
      </c>
      <c r="N217" s="452">
        <f>IF(N$212=15,C217,HLOOKUP($N$212,$D$212:$K$217,6,TRUE))</f>
        <v>0.126</v>
      </c>
    </row>
    <row r="218" spans="1:15" hidden="1">
      <c r="A218" s="12" t="s">
        <v>1335</v>
      </c>
      <c r="L218" s="487">
        <f>IF(N$212=M$212,M218,ROUND(M218-((M218-N218)/(N$212-M$212))*(L$212-M$212),LamtronHesoKhac))</f>
        <v>0</v>
      </c>
      <c r="M218" s="488">
        <f>IF(M$212=15,C218,HLOOKUP($M$212,$D$212:$K$217,5,TRUE))</f>
        <v>0</v>
      </c>
    </row>
    <row r="220" spans="1:15" ht="19.5" thickBot="1">
      <c r="A220" s="442" t="s">
        <v>1316</v>
      </c>
      <c r="B220" s="442"/>
      <c r="C220" s="442"/>
      <c r="D220" s="482"/>
      <c r="E220" s="482"/>
      <c r="F220" s="482"/>
      <c r="G220" s="482"/>
      <c r="H220" s="482"/>
      <c r="I220" s="482"/>
      <c r="J220" s="482"/>
      <c r="K220" s="482"/>
      <c r="L220" s="482"/>
      <c r="M220" s="482"/>
      <c r="N220" s="482"/>
      <c r="O220" s="482"/>
    </row>
    <row r="221" spans="1:15" ht="14.5" thickTop="1">
      <c r="J221" s="444"/>
      <c r="K221" s="444"/>
      <c r="L221" s="444"/>
      <c r="M221" s="444"/>
      <c r="N221" s="441" t="s">
        <v>1055</v>
      </c>
    </row>
    <row r="222" spans="1:15" ht="33" customHeight="1">
      <c r="A222" s="963" t="s">
        <v>43</v>
      </c>
      <c r="B222" s="973" t="s">
        <v>1056</v>
      </c>
      <c r="C222" s="970" t="s">
        <v>1334</v>
      </c>
      <c r="D222" s="971"/>
      <c r="E222" s="971"/>
      <c r="F222" s="971"/>
      <c r="G222" s="971"/>
      <c r="H222" s="971"/>
      <c r="I222" s="971"/>
      <c r="J222" s="971"/>
      <c r="K222" s="971"/>
      <c r="L222" s="445" t="s">
        <v>703</v>
      </c>
      <c r="M222" s="445" t="s">
        <v>1058</v>
      </c>
      <c r="N222" s="445" t="s">
        <v>1059</v>
      </c>
    </row>
    <row r="223" spans="1:15">
      <c r="A223" s="964"/>
      <c r="B223" s="974"/>
      <c r="C223" s="445" t="s">
        <v>1286</v>
      </c>
      <c r="D223" s="445">
        <v>50</v>
      </c>
      <c r="E223" s="445">
        <v>100</v>
      </c>
      <c r="F223" s="445">
        <v>200</v>
      </c>
      <c r="G223" s="445">
        <v>500</v>
      </c>
      <c r="H223" s="445">
        <v>1000</v>
      </c>
      <c r="I223" s="445">
        <v>2000</v>
      </c>
      <c r="J223" s="445">
        <v>5000</v>
      </c>
      <c r="K223" s="445">
        <v>8000</v>
      </c>
      <c r="L223" s="445">
        <f>$C$2</f>
        <v>14.093294609999999</v>
      </c>
      <c r="M223" s="445">
        <f>IF(L223&lt;D223,15,IF(L223&gt;K223,K223,HLOOKUP(L223,D223:K223,1)))</f>
        <v>15</v>
      </c>
      <c r="N223" s="447">
        <f>IF(L223&lt;15,15,IF(L223&lt;50,50,IF(L223&gt;K223,K223,INDEX(D223:K223,MATCH(L223,D223:K223,1)+1))))</f>
        <v>15</v>
      </c>
    </row>
    <row r="224" spans="1:15">
      <c r="A224" s="451">
        <v>1</v>
      </c>
      <c r="B224" s="452" t="s">
        <v>1061</v>
      </c>
      <c r="C224" s="452">
        <v>0.16</v>
      </c>
      <c r="D224" s="452">
        <v>0.106</v>
      </c>
      <c r="E224" s="452">
        <v>8.3000000000000004E-2</v>
      </c>
      <c r="F224" s="452">
        <v>6.2E-2</v>
      </c>
      <c r="G224" s="452">
        <v>4.5999999999999999E-2</v>
      </c>
      <c r="H224" s="452">
        <v>3.7999999999999999E-2</v>
      </c>
      <c r="I224" s="452">
        <v>2.8000000000000001E-2</v>
      </c>
      <c r="J224" s="452">
        <v>2.1000000000000001E-2</v>
      </c>
      <c r="K224" s="452">
        <v>1.7999999999999999E-2</v>
      </c>
      <c r="L224" s="452">
        <f>IF(N$223=M$223,M224,ROUND(M224-((M224-N224)/(N$223-M$223))*(L$223-M$223),LamtronHesoKhac))</f>
        <v>0.16</v>
      </c>
      <c r="M224" s="452">
        <f>IF(M$223=15,C224,HLOOKUP($M$223,$D$223:$K$228,2,TRUE))</f>
        <v>0.16</v>
      </c>
      <c r="N224" s="452">
        <f>IF(N$223=15,C224,HLOOKUP($N$223,$D$223:$K$228,2,TRUE))</f>
        <v>0.16</v>
      </c>
    </row>
    <row r="225" spans="1:14">
      <c r="A225" s="448">
        <v>2</v>
      </c>
      <c r="B225" s="449" t="s">
        <v>1062</v>
      </c>
      <c r="C225" s="454">
        <v>0.185</v>
      </c>
      <c r="D225" s="454">
        <v>0.121</v>
      </c>
      <c r="E225" s="454">
        <v>9.4E-2</v>
      </c>
      <c r="F225" s="454">
        <v>7.1999999999999995E-2</v>
      </c>
      <c r="G225" s="454">
        <v>5.5E-2</v>
      </c>
      <c r="H225" s="454">
        <v>4.1000000000000002E-2</v>
      </c>
      <c r="I225" s="454">
        <v>3.3000000000000002E-2</v>
      </c>
      <c r="J225" s="454">
        <v>2.3E-2</v>
      </c>
      <c r="K225" s="454">
        <v>0.02</v>
      </c>
      <c r="L225" s="449">
        <f>IF(N$223=M$223,M225,ROUND(M225-((M225-N225)/(N$223-M$223))*(L$223-M$223),LamtronHesoKhac))</f>
        <v>0.185</v>
      </c>
      <c r="M225" s="449">
        <f>IF(M$223=15,C225,HLOOKUP($M$223,$D$223:$K$228,3,TRUE))</f>
        <v>0.185</v>
      </c>
      <c r="N225" s="449">
        <f>IF(N$223=15,C225,HLOOKUP($N$223,$D$223:$K$228,3,TRUE))</f>
        <v>0.185</v>
      </c>
    </row>
    <row r="226" spans="1:14">
      <c r="A226" s="451">
        <v>3</v>
      </c>
      <c r="B226" s="452" t="s">
        <v>1063</v>
      </c>
      <c r="C226" s="452">
        <v>0.106</v>
      </c>
      <c r="D226" s="452">
        <v>6.8000000000000005E-2</v>
      </c>
      <c r="E226" s="452">
        <v>5.3999999999999999E-2</v>
      </c>
      <c r="F226" s="452">
        <v>4.1000000000000002E-2</v>
      </c>
      <c r="G226" s="452">
        <v>3.1E-2</v>
      </c>
      <c r="H226" s="452">
        <v>2.4E-2</v>
      </c>
      <c r="I226" s="452">
        <v>0.02</v>
      </c>
      <c r="J226" s="452">
        <v>1.4E-2</v>
      </c>
      <c r="K226" s="452">
        <v>1.2E-2</v>
      </c>
      <c r="L226" s="452">
        <f>IF(N$223=M$223,M226,ROUND(M226-((M226-N226)/(N$223-M$223))*(L$223-M$223),LamtronHesoKhac))</f>
        <v>0.106</v>
      </c>
      <c r="M226" s="452">
        <f>IF(M$223=15,C226,HLOOKUP($M$223,$D$223:$K$228,4,TRUE))</f>
        <v>0.106</v>
      </c>
      <c r="N226" s="452">
        <f>IF(N$223=15,C226,HLOOKUP($N$223,$D$223:$K$228,4,TRUE))</f>
        <v>0.106</v>
      </c>
    </row>
    <row r="227" spans="1:14">
      <c r="A227" s="448">
        <v>4</v>
      </c>
      <c r="B227" s="449" t="s">
        <v>1161</v>
      </c>
      <c r="C227" s="454">
        <v>0.11700000000000001</v>
      </c>
      <c r="D227" s="454">
        <v>7.5999999999999998E-2</v>
      </c>
      <c r="E227" s="454">
        <v>0.06</v>
      </c>
      <c r="F227" s="454">
        <v>4.5999999999999999E-2</v>
      </c>
      <c r="G227" s="454">
        <v>3.5000000000000003E-2</v>
      </c>
      <c r="H227" s="454">
        <v>2.5999999999999999E-2</v>
      </c>
      <c r="I227" s="454">
        <v>2.1999999999999999E-2</v>
      </c>
      <c r="J227" s="454">
        <v>1.6E-2</v>
      </c>
      <c r="K227" s="454">
        <v>1.4E-2</v>
      </c>
      <c r="L227" s="449">
        <f>IF(N$223=M$223,M227,ROUND(M227-((M227-N227)/(N$223-M$223))*(L$223-M$223),LamtronHesoKhac))</f>
        <v>0.11700000000000001</v>
      </c>
      <c r="M227" s="449">
        <f>IF(M$223=15,C227,HLOOKUP($M$223,$D$223:$K$228,5,TRUE))</f>
        <v>0.11700000000000001</v>
      </c>
      <c r="N227" s="449">
        <f>IF(N$223=15,C227,HLOOKUP($N$223,$D$223:$K$228,5,TRUE))</f>
        <v>0.11700000000000001</v>
      </c>
    </row>
    <row r="228" spans="1:14">
      <c r="A228" s="451">
        <v>5</v>
      </c>
      <c r="B228" s="452" t="s">
        <v>1065</v>
      </c>
      <c r="C228" s="452">
        <v>0.122</v>
      </c>
      <c r="D228" s="452">
        <v>8.2000000000000003E-2</v>
      </c>
      <c r="E228" s="452">
        <v>6.2E-2</v>
      </c>
      <c r="F228" s="452">
        <v>4.7E-2</v>
      </c>
      <c r="G228" s="452">
        <v>3.6999999999999998E-2</v>
      </c>
      <c r="H228" s="452">
        <v>2.9000000000000001E-2</v>
      </c>
      <c r="I228" s="452">
        <v>2.4E-2</v>
      </c>
      <c r="J228" s="452">
        <v>1.7000000000000001E-2</v>
      </c>
      <c r="K228" s="452">
        <v>1.4E-2</v>
      </c>
      <c r="L228" s="452">
        <f>IF(N$141=M$141,M228,ROUND(M228-((M228-N228)/(N$141-M$141))*(L$141-M$141),LamtronHesoKhac))</f>
        <v>0.122</v>
      </c>
      <c r="M228" s="452">
        <f>IF(M$223=15,C228,HLOOKUP($M$223,$D$223:$K$228,6,TRUE))</f>
        <v>0.122</v>
      </c>
      <c r="N228" s="452">
        <f>IF(N$223=15,C228,HLOOKUP($N$223,$D$223:$K$228,6,TRUE))</f>
        <v>0.122</v>
      </c>
    </row>
  </sheetData>
  <mergeCells count="75">
    <mergeCell ref="C40:K40"/>
    <mergeCell ref="A40:A41"/>
    <mergeCell ref="B40:B41"/>
    <mergeCell ref="B63:B64"/>
    <mergeCell ref="A63:A64"/>
    <mergeCell ref="C63:K63"/>
    <mergeCell ref="B25:B26"/>
    <mergeCell ref="C25:I25"/>
    <mergeCell ref="A25:A26"/>
    <mergeCell ref="A31:A32"/>
    <mergeCell ref="C31:I31"/>
    <mergeCell ref="B31:B32"/>
    <mergeCell ref="C9:D9"/>
    <mergeCell ref="A9:B9"/>
    <mergeCell ref="C10:D10"/>
    <mergeCell ref="B16:B17"/>
    <mergeCell ref="A16:A17"/>
    <mergeCell ref="C16:L16"/>
    <mergeCell ref="A6:B6"/>
    <mergeCell ref="C6:D6"/>
    <mergeCell ref="A7:B7"/>
    <mergeCell ref="C7:D7"/>
    <mergeCell ref="C8:D8"/>
    <mergeCell ref="A8:B8"/>
    <mergeCell ref="A2:B2"/>
    <mergeCell ref="C2:D2"/>
    <mergeCell ref="A3:B3"/>
    <mergeCell ref="A5:B5"/>
    <mergeCell ref="C5:D5"/>
    <mergeCell ref="C3:D3"/>
    <mergeCell ref="A4:B4"/>
    <mergeCell ref="C4:D4"/>
    <mergeCell ref="A222:A223"/>
    <mergeCell ref="B222:B223"/>
    <mergeCell ref="C222:K222"/>
    <mergeCell ref="A211:A212"/>
    <mergeCell ref="B211:B212"/>
    <mergeCell ref="C211:K211"/>
    <mergeCell ref="A202:A203"/>
    <mergeCell ref="B202:B203"/>
    <mergeCell ref="C202:L202"/>
    <mergeCell ref="A188:A189"/>
    <mergeCell ref="B188:B189"/>
    <mergeCell ref="C188:I188"/>
    <mergeCell ref="A193:A194"/>
    <mergeCell ref="B193:B194"/>
    <mergeCell ref="C193:I193"/>
    <mergeCell ref="B161:B162"/>
    <mergeCell ref="C161:H161"/>
    <mergeCell ref="A161:A162"/>
    <mergeCell ref="A179:A180"/>
    <mergeCell ref="B179:B180"/>
    <mergeCell ref="C179:I179"/>
    <mergeCell ref="A174:A175"/>
    <mergeCell ref="B174:B175"/>
    <mergeCell ref="C174:I174"/>
    <mergeCell ref="B122:B123"/>
    <mergeCell ref="A122:A123"/>
    <mergeCell ref="C122:K122"/>
    <mergeCell ref="C140:K140"/>
    <mergeCell ref="B140:B141"/>
    <mergeCell ref="A140:A141"/>
    <mergeCell ref="A104:A105"/>
    <mergeCell ref="C104:I104"/>
    <mergeCell ref="B104:B105"/>
    <mergeCell ref="C113:L113"/>
    <mergeCell ref="B113:B114"/>
    <mergeCell ref="A113:A114"/>
    <mergeCell ref="A82:O82"/>
    <mergeCell ref="A85:A86"/>
    <mergeCell ref="B85:B86"/>
    <mergeCell ref="C85:I85"/>
    <mergeCell ref="C98:I98"/>
    <mergeCell ref="A98:A99"/>
    <mergeCell ref="B98:B99"/>
  </mergeCells>
  <pageMargins left="0.7" right="0.7" top="0.75" bottom="0.75" header="0.3" footer="0.3"/>
  <pageSetup orientation="portrait" r:id="rId1"/>
  <ignoredErrors>
    <ignoredError sqref="A43:A47 A49:A53 A66:A70 A72:A76 A125:A129 A131:A135 A143:A147 A149:A153" numberStoredAsText="1"/>
    <ignoredError sqref="M217" formula="1"/>
  </ignoredErrors>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AG7"/>
  <sheetViews>
    <sheetView workbookViewId="0">
      <selection sqref="A1:AG4"/>
    </sheetView>
  </sheetViews>
  <sheetFormatPr defaultRowHeight="14"/>
  <cols>
    <col min="1" max="1" width="5.6328125" style="71" customWidth="1"/>
    <col min="2" max="2" width="42.36328125" style="11" customWidth="1"/>
    <col min="3" max="3" width="20.6328125" style="11" customWidth="1"/>
    <col min="4" max="4" width="21" style="11" customWidth="1"/>
    <col min="5" max="5" width="18.08984375" style="11" customWidth="1"/>
    <col min="6" max="26" width="9.08984375" style="11"/>
    <col min="27" max="27" width="9.08984375" style="11" hidden="1"/>
    <col min="28" max="33" width="9.08984375" style="11"/>
  </cols>
  <sheetData>
    <row r="1" spans="1:33" ht="23">
      <c r="A1" s="134"/>
      <c r="B1" s="862" t="str">
        <f>INFO!$B$251</f>
        <v>BẢNG TỔNG HỢP CHI PHÍ XÂY DỰNG CÔNG TRÌNH</v>
      </c>
      <c r="C1" s="862"/>
      <c r="D1" s="862"/>
      <c r="E1" s="862"/>
      <c r="F1" s="135"/>
      <c r="G1" s="135"/>
      <c r="H1" s="135"/>
      <c r="I1" s="135"/>
      <c r="J1" s="135"/>
      <c r="K1" s="135"/>
      <c r="L1" s="135"/>
      <c r="M1" s="135"/>
      <c r="N1" s="135"/>
      <c r="O1" s="135"/>
      <c r="P1" s="135"/>
      <c r="Q1" s="135"/>
      <c r="R1" s="135"/>
      <c r="S1" s="135"/>
      <c r="T1" s="135"/>
      <c r="U1" s="135"/>
      <c r="V1" s="135"/>
      <c r="W1" s="135"/>
      <c r="X1" s="135"/>
      <c r="Y1" s="135"/>
      <c r="Z1" s="135"/>
      <c r="AA1" s="211"/>
      <c r="AB1" s="135"/>
      <c r="AC1" s="135"/>
      <c r="AD1" s="135"/>
      <c r="AE1" s="135"/>
      <c r="AF1" s="135"/>
      <c r="AG1" s="135"/>
    </row>
    <row r="2" spans="1:33" ht="18">
      <c r="A2" s="77"/>
      <c r="B2" s="863">
        <f>'2. THKL'!$B$2</f>
        <v>0</v>
      </c>
      <c r="C2" s="863"/>
      <c r="D2" s="863"/>
      <c r="E2" s="863"/>
      <c r="F2" s="79"/>
      <c r="G2" s="79"/>
      <c r="H2" s="79"/>
      <c r="I2" s="79"/>
      <c r="J2" s="79"/>
      <c r="K2" s="79"/>
      <c r="L2" s="79"/>
      <c r="M2" s="79"/>
      <c r="N2" s="79"/>
      <c r="O2" s="79"/>
      <c r="P2" s="79"/>
      <c r="Q2" s="79"/>
      <c r="R2" s="79"/>
      <c r="S2" s="79"/>
      <c r="T2" s="79"/>
      <c r="U2" s="79"/>
      <c r="V2" s="79"/>
      <c r="W2" s="79"/>
      <c r="X2" s="79"/>
      <c r="Y2" s="79"/>
      <c r="Z2" s="79"/>
      <c r="AA2" s="211"/>
      <c r="AB2" s="79"/>
      <c r="AC2" s="79"/>
      <c r="AD2" s="79"/>
      <c r="AE2" s="79"/>
      <c r="AF2" s="79"/>
      <c r="AG2" s="79"/>
    </row>
    <row r="3" spans="1:33">
      <c r="A3" s="136"/>
      <c r="B3" s="76"/>
      <c r="C3" s="136"/>
      <c r="D3" s="136"/>
      <c r="E3" s="136"/>
      <c r="F3" s="76"/>
      <c r="G3" s="76"/>
      <c r="H3" s="76"/>
      <c r="I3" s="76"/>
      <c r="J3" s="76"/>
      <c r="K3" s="76"/>
      <c r="L3" s="76"/>
      <c r="M3" s="76"/>
      <c r="N3" s="76"/>
      <c r="O3" s="76"/>
      <c r="P3" s="76"/>
      <c r="Q3" s="76"/>
      <c r="R3" s="76"/>
      <c r="S3" s="76"/>
      <c r="T3" s="76"/>
      <c r="U3" s="76"/>
      <c r="V3" s="76"/>
      <c r="W3" s="76"/>
      <c r="X3" s="76"/>
      <c r="Y3" s="76"/>
      <c r="Z3" s="76"/>
      <c r="AA3" s="211"/>
      <c r="AB3" s="76"/>
      <c r="AC3" s="76"/>
      <c r="AD3" s="76"/>
      <c r="AE3" s="76"/>
      <c r="AF3" s="76"/>
      <c r="AG3" s="76"/>
    </row>
    <row r="4" spans="1:33">
      <c r="A4" s="21" t="s">
        <v>43</v>
      </c>
      <c r="B4" s="21" t="s">
        <v>496</v>
      </c>
      <c r="C4" s="21" t="s">
        <v>497</v>
      </c>
      <c r="D4" s="21" t="s">
        <v>498</v>
      </c>
      <c r="E4" s="21" t="s">
        <v>499</v>
      </c>
      <c r="F4" s="76"/>
      <c r="G4" s="76"/>
      <c r="H4" s="76"/>
      <c r="I4" s="76"/>
      <c r="J4" s="76"/>
      <c r="K4" s="76"/>
      <c r="L4" s="76"/>
      <c r="M4" s="76"/>
      <c r="N4" s="76"/>
      <c r="O4" s="76"/>
      <c r="P4" s="76"/>
      <c r="Q4" s="76"/>
      <c r="R4" s="76"/>
      <c r="S4" s="76"/>
      <c r="T4" s="76"/>
      <c r="U4" s="76"/>
      <c r="V4" s="76"/>
      <c r="W4" s="76"/>
      <c r="X4" s="76"/>
      <c r="Y4" s="76"/>
      <c r="Z4" s="76"/>
      <c r="AA4" s="211"/>
      <c r="AB4" s="76"/>
      <c r="AC4" s="76"/>
      <c r="AD4" s="76"/>
      <c r="AE4" s="76"/>
      <c r="AF4" s="76"/>
      <c r="AG4" s="76"/>
    </row>
    <row r="5" spans="1:33" ht="30">
      <c r="A5" s="165" t="s">
        <v>43</v>
      </c>
      <c r="B5" s="165" t="s">
        <v>110</v>
      </c>
      <c r="C5" s="165" t="s">
        <v>111</v>
      </c>
      <c r="D5" s="165" t="s">
        <v>112</v>
      </c>
      <c r="E5" s="165" t="s">
        <v>173</v>
      </c>
      <c r="F5" s="165" t="s">
        <v>119</v>
      </c>
      <c r="G5" s="165" t="s">
        <v>118</v>
      </c>
      <c r="H5" s="165" t="s">
        <v>46</v>
      </c>
      <c r="I5" s="160"/>
      <c r="J5" s="160"/>
      <c r="K5" s="211"/>
      <c r="L5" s="211"/>
      <c r="M5" s="211"/>
      <c r="N5" s="211"/>
      <c r="O5" s="211"/>
      <c r="P5" s="211"/>
      <c r="Q5" s="211"/>
      <c r="R5" s="211"/>
      <c r="S5" s="211"/>
      <c r="T5" s="211"/>
      <c r="U5" s="211"/>
      <c r="V5" s="211"/>
      <c r="W5" s="211"/>
      <c r="X5" s="211"/>
      <c r="Y5" s="211"/>
      <c r="Z5" s="160"/>
      <c r="AA5" s="160" t="s">
        <v>50</v>
      </c>
      <c r="AB5" s="160"/>
      <c r="AC5" s="160"/>
      <c r="AD5" s="164"/>
      <c r="AE5" s="164"/>
      <c r="AF5" s="160"/>
      <c r="AG5" s="160"/>
    </row>
    <row r="6" spans="1:33">
      <c r="A6" s="860" t="s">
        <v>351</v>
      </c>
      <c r="B6" s="860" t="s">
        <v>366</v>
      </c>
      <c r="C6" s="860" t="s">
        <v>367</v>
      </c>
      <c r="D6" s="864" t="s">
        <v>368</v>
      </c>
      <c r="E6" s="865"/>
      <c r="F6" s="866"/>
      <c r="G6" s="885" t="s">
        <v>369</v>
      </c>
      <c r="H6" s="889"/>
      <c r="I6" s="860" t="s">
        <v>370</v>
      </c>
      <c r="J6" s="860" t="s">
        <v>371</v>
      </c>
      <c r="K6" s="860" t="s">
        <v>372</v>
      </c>
      <c r="L6" s="860" t="s">
        <v>373</v>
      </c>
      <c r="M6" s="860" t="s">
        <v>374</v>
      </c>
      <c r="N6" s="860" t="s">
        <v>375</v>
      </c>
      <c r="O6" s="860" t="s">
        <v>376</v>
      </c>
      <c r="P6" s="860" t="s">
        <v>377</v>
      </c>
      <c r="Q6" s="76"/>
      <c r="R6" s="76"/>
      <c r="S6" s="76"/>
      <c r="T6" s="76"/>
      <c r="U6" s="76"/>
      <c r="V6" s="76"/>
      <c r="W6" s="76"/>
      <c r="X6" s="76"/>
      <c r="Y6" s="76"/>
      <c r="Z6" s="76"/>
      <c r="AA6" s="76"/>
      <c r="AB6" s="76"/>
      <c r="AC6" s="76"/>
      <c r="AD6" s="76"/>
      <c r="AE6" s="76"/>
      <c r="AF6" s="76"/>
      <c r="AG6" s="76"/>
    </row>
    <row r="7" spans="1:33">
      <c r="A7" s="861"/>
      <c r="B7" s="861"/>
      <c r="C7" s="861"/>
      <c r="D7" s="21" t="s">
        <v>378</v>
      </c>
      <c r="E7" s="21" t="s">
        <v>379</v>
      </c>
      <c r="F7" s="21" t="s">
        <v>380</v>
      </c>
      <c r="G7" s="898"/>
      <c r="H7" s="899"/>
      <c r="I7" s="861"/>
      <c r="J7" s="896"/>
      <c r="K7" s="896"/>
      <c r="L7" s="896"/>
      <c r="M7" s="896"/>
      <c r="N7" s="896"/>
      <c r="O7" s="896"/>
      <c r="P7" s="896"/>
      <c r="Q7" s="76"/>
      <c r="R7" s="76"/>
      <c r="S7" s="76"/>
      <c r="T7" s="76"/>
      <c r="U7" s="76"/>
      <c r="V7" s="76"/>
      <c r="W7" s="76"/>
      <c r="X7" s="76"/>
      <c r="Y7" s="76"/>
      <c r="Z7" s="76"/>
      <c r="AA7" s="76"/>
      <c r="AB7" s="76"/>
      <c r="AC7" s="76"/>
      <c r="AD7" s="76"/>
      <c r="AE7" s="76"/>
      <c r="AF7" s="76"/>
      <c r="AG7" s="76"/>
    </row>
  </sheetData>
  <mergeCells count="15">
    <mergeCell ref="P6:P7"/>
    <mergeCell ref="B1:E1"/>
    <mergeCell ref="B2:E2"/>
    <mergeCell ref="O6:O7"/>
    <mergeCell ref="N6:N7"/>
    <mergeCell ref="M6:M7"/>
    <mergeCell ref="A6:A7"/>
    <mergeCell ref="K6:K7"/>
    <mergeCell ref="L6:L7"/>
    <mergeCell ref="B6:B7"/>
    <mergeCell ref="C6:C7"/>
    <mergeCell ref="D6:F6"/>
    <mergeCell ref="G6:H7"/>
    <mergeCell ref="I6:I7"/>
    <mergeCell ref="J6:J7"/>
  </mergeCells>
  <pageMargins left="0.7" right="0.7" top="0.75" bottom="0.75" header="0.3" footer="0.3"/>
  <pageSetup errors="blank"/>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797</vt:i4>
      </vt:variant>
    </vt:vector>
  </HeadingPairs>
  <TitlesOfParts>
    <vt:vector size="852" baseType="lpstr">
      <vt:lpstr>Data</vt:lpstr>
      <vt:lpstr>1. THKP (thue GTGT 8%)</vt:lpstr>
      <vt:lpstr>1. THKP</vt:lpstr>
      <vt:lpstr>THSS</vt:lpstr>
      <vt:lpstr>2. THKL</vt:lpstr>
      <vt:lpstr>THKL</vt:lpstr>
      <vt:lpstr>PTVT</vt:lpstr>
      <vt:lpstr>PTVTVCLC</vt:lpstr>
      <vt:lpstr>THONGKEVCLC</vt:lpstr>
      <vt:lpstr>PTDG</vt:lpstr>
      <vt:lpstr>VT-NC-CM</vt:lpstr>
      <vt:lpstr>SS Nhan cong</vt:lpstr>
      <vt:lpstr>GIATHANG</vt:lpstr>
      <vt:lpstr>PTVUA</vt:lpstr>
      <vt:lpstr>VATLIEU</vt:lpstr>
      <vt:lpstr>THCVC</vt:lpstr>
      <vt:lpstr>CUOCVC</vt:lpstr>
      <vt:lpstr>CUOCVC588</vt:lpstr>
      <vt:lpstr>CUOCVCSONG</vt:lpstr>
      <vt:lpstr>CUOCVCBO</vt:lpstr>
      <vt:lpstr>NHANCONG</vt:lpstr>
      <vt:lpstr>LUONGNC</vt:lpstr>
      <vt:lpstr>MAY</vt:lpstr>
      <vt:lpstr>BUMAY</vt:lpstr>
      <vt:lpstr>PTMAY</vt:lpstr>
      <vt:lpstr>CPTL</vt:lpstr>
      <vt:lpstr>LUONGNCLM</vt:lpstr>
      <vt:lpstr>Sheet1</vt:lpstr>
      <vt:lpstr>THCPXD</vt:lpstr>
      <vt:lpstr>CHIPHITB</vt:lpstr>
      <vt:lpstr>HMCHUNG</vt:lpstr>
      <vt:lpstr>DUPHONG</vt:lpstr>
      <vt:lpstr>NGHIEMTHU</vt:lpstr>
      <vt:lpstr>THDT</vt:lpstr>
      <vt:lpstr>BIA1</vt:lpstr>
      <vt:lpstr>BIA2</vt:lpstr>
      <vt:lpstr>TM</vt:lpstr>
      <vt:lpstr>KLMOITHAU</vt:lpstr>
      <vt:lpstr>CHIETTINH</vt:lpstr>
      <vt:lpstr>GTDT</vt:lpstr>
      <vt:lpstr>HMC</vt:lpstr>
      <vt:lpstr>TONGHOP</vt:lpstr>
      <vt:lpstr>BIEUDODUTHAU</vt:lpstr>
      <vt:lpstr>TIENDOTC</vt:lpstr>
      <vt:lpstr>BANGTIENDO</vt:lpstr>
      <vt:lpstr>CHIETTINH9B</vt:lpstr>
      <vt:lpstr>TONGHOP9B</vt:lpstr>
      <vt:lpstr>DAUTHAUMANG_HMXL</vt:lpstr>
      <vt:lpstr>GHICHU</vt:lpstr>
      <vt:lpstr>THGTDT</vt:lpstr>
      <vt:lpstr>DAUVAO</vt:lpstr>
      <vt:lpstr>INFO</vt:lpstr>
      <vt:lpstr>NOISUY</vt:lpstr>
      <vt:lpstr>NOISUYCPK</vt:lpstr>
      <vt:lpstr>TEMP</vt:lpstr>
      <vt:lpstr>INFO!CPC04_1</vt:lpstr>
      <vt:lpstr>INFO!CPC04DT_1</vt:lpstr>
      <vt:lpstr>INFO!CPC06_1</vt:lpstr>
      <vt:lpstr>INFO!CPC06DT_1</vt:lpstr>
      <vt:lpstr>INFO!CPC09_1</vt:lpstr>
      <vt:lpstr>INFO!CPC09DT_1</vt:lpstr>
      <vt:lpstr>INFO!CPC11_1</vt:lpstr>
      <vt:lpstr>INFO!CPC11DT_1</vt:lpstr>
      <vt:lpstr>INFO!CPC1DV_1</vt:lpstr>
      <vt:lpstr>INFO!CPC1KS_1</vt:lpstr>
      <vt:lpstr>INFO!CPC2DV_1</vt:lpstr>
      <vt:lpstr>INFO!CPC2KS_1</vt:lpstr>
      <vt:lpstr>INFO!CPC3DV_1</vt:lpstr>
      <vt:lpstr>INFO!CPC3KS_1</vt:lpstr>
      <vt:lpstr>INFO!CPC4KS_1</vt:lpstr>
      <vt:lpstr>INFO!CPC5KS_1</vt:lpstr>
      <vt:lpstr>INFO!CPCNC04_1</vt:lpstr>
      <vt:lpstr>INFO!CPCNC04DT_1</vt:lpstr>
      <vt:lpstr>INFO!CPCNC06_1</vt:lpstr>
      <vt:lpstr>INFO!CPCNC06DT_1</vt:lpstr>
      <vt:lpstr>INFO!CPCNC09_1</vt:lpstr>
      <vt:lpstr>INFO!CPCNC09DT_1</vt:lpstr>
      <vt:lpstr>INFO!CPCNC11_1</vt:lpstr>
      <vt:lpstr>INFO!CPCNC11DT_1</vt:lpstr>
      <vt:lpstr>INFO!CPDP04_1</vt:lpstr>
      <vt:lpstr>INFO!CPDP04DT_1</vt:lpstr>
      <vt:lpstr>INFO!CPDP06_1</vt:lpstr>
      <vt:lpstr>INFO!CPDP06DT_1</vt:lpstr>
      <vt:lpstr>INFO!CPDP09_1</vt:lpstr>
      <vt:lpstr>INFO!CPDP09DT_1</vt:lpstr>
      <vt:lpstr>INFO!CPDP11_1</vt:lpstr>
      <vt:lpstr>INFO!CPDP11DT_1</vt:lpstr>
      <vt:lpstr>INFO!CPDP1DV_1</vt:lpstr>
      <vt:lpstr>INFO!CPDP1KS_1</vt:lpstr>
      <vt:lpstr>INFO!CPDP2DV_1</vt:lpstr>
      <vt:lpstr>INFO!CPDP2KS_1</vt:lpstr>
      <vt:lpstr>INFO!CPDP3DV_1</vt:lpstr>
      <vt:lpstr>INFO!CPDP3KS_1</vt:lpstr>
      <vt:lpstr>INFO!CPDP4KS_1</vt:lpstr>
      <vt:lpstr>INFO!CPDP5KS_1</vt:lpstr>
      <vt:lpstr>INFO!CPKXD06_1</vt:lpstr>
      <vt:lpstr>INFO!CPKXD06DT_1</vt:lpstr>
      <vt:lpstr>INFO!CPKXD09_1</vt:lpstr>
      <vt:lpstr>INFO!CPKXD09DT_1</vt:lpstr>
      <vt:lpstr>INFO!CPKXD11_1</vt:lpstr>
      <vt:lpstr>INFO!CPKXD11DT_1</vt:lpstr>
      <vt:lpstr>INFO!CPKXD5KS_1</vt:lpstr>
      <vt:lpstr>INFO!CPM_1</vt:lpstr>
      <vt:lpstr>INFO!CPNC_1</vt:lpstr>
      <vt:lpstr>INFO!CPNCLM_1</vt:lpstr>
      <vt:lpstr>INFO!CPNL_1</vt:lpstr>
      <vt:lpstr>INFO!CPNT04_1</vt:lpstr>
      <vt:lpstr>INFO!CPNT04DT_1</vt:lpstr>
      <vt:lpstr>INFO!CPNT06_1</vt:lpstr>
      <vt:lpstr>INFO!CPNT06DT_1</vt:lpstr>
      <vt:lpstr>INFO!CPNT09_1</vt:lpstr>
      <vt:lpstr>INFO!CPNT09DT_1</vt:lpstr>
      <vt:lpstr>INFO!CPNT11_1</vt:lpstr>
      <vt:lpstr>INFO!CPNT11DT_1</vt:lpstr>
      <vt:lpstr>INFO!CPNT5KS_1</vt:lpstr>
      <vt:lpstr>CHIPHITB!CPTBTT</vt:lpstr>
      <vt:lpstr>CHIPHITB!CPTBVAT</vt:lpstr>
      <vt:lpstr>INFO!CPTTK04_1</vt:lpstr>
      <vt:lpstr>INFO!CPTTK04DT_1</vt:lpstr>
      <vt:lpstr>INFO!CPVL_1</vt:lpstr>
      <vt:lpstr>INFO!CPHMC3KS_1</vt:lpstr>
      <vt:lpstr>INFO!CPHMC4KS_1</vt:lpstr>
      <vt:lpstr>DAUVAO!DG_KS</vt:lpstr>
      <vt:lpstr>DAUVAO!DG_LX</vt:lpstr>
      <vt:lpstr>DAUVAO!DG_N1</vt:lpstr>
      <vt:lpstr>DAUVAO!DG_N10</vt:lpstr>
      <vt:lpstr>DAUVAO!DG_N11</vt:lpstr>
      <vt:lpstr>DAUVAO!DG_N2</vt:lpstr>
      <vt:lpstr>DAUVAO!DG_N3</vt:lpstr>
      <vt:lpstr>DAUVAO!DG_N4</vt:lpstr>
      <vt:lpstr>DAUVAO!DG_N5</vt:lpstr>
      <vt:lpstr>DAUVAO!DG_N6</vt:lpstr>
      <vt:lpstr>DAUVAO!DG_N7</vt:lpstr>
      <vt:lpstr>DAUVAO!DG_N8</vt:lpstr>
      <vt:lpstr>DAUVAO!DG_N9</vt:lpstr>
      <vt:lpstr>DAUVAO!DG_NCB</vt:lpstr>
      <vt:lpstr>DAUVAO!DG_NCS</vt:lpstr>
      <vt:lpstr>DAUVAO!DG_NN</vt:lpstr>
      <vt:lpstr>DAUVAO!DG_TL</vt:lpstr>
      <vt:lpstr>DAUVAO!DG_TPH</vt:lpstr>
      <vt:lpstr>DAUVAO!DG_TTH</vt:lpstr>
      <vt:lpstr>DAUVAO!DG_TTR</vt:lpstr>
      <vt:lpstr>DAUVAO!DG_TVXD1</vt:lpstr>
      <vt:lpstr>DAUVAO!DG_TVXD2</vt:lpstr>
      <vt:lpstr>DAUVAO!DG_TVXD3</vt:lpstr>
      <vt:lpstr>DAUVAO!DG_TVXD4</vt:lpstr>
      <vt:lpstr>DAUVAO!DG13_KS</vt:lpstr>
      <vt:lpstr>DAUVAO!DG13_N1</vt:lpstr>
      <vt:lpstr>DAUVAO!DG13_N2</vt:lpstr>
      <vt:lpstr>DAUVAO!DG13_N3</vt:lpstr>
      <vt:lpstr>DAUVAO!DG13_N4</vt:lpstr>
      <vt:lpstr>DAUVAO!DG13_N4LX</vt:lpstr>
      <vt:lpstr>DAUVAO!DG13_NCB</vt:lpstr>
      <vt:lpstr>DAUVAO!DG13_NCS</vt:lpstr>
      <vt:lpstr>DAUVAO!DG13_NK4</vt:lpstr>
      <vt:lpstr>DAUVAO!DG13_NN</vt:lpstr>
      <vt:lpstr>DG13_NN</vt:lpstr>
      <vt:lpstr>DAUVAO!DG13_TL</vt:lpstr>
      <vt:lpstr>DAUVAO!DG13_TM</vt:lpstr>
      <vt:lpstr>DAUVAO!DG13_TPH</vt:lpstr>
      <vt:lpstr>DAUVAO!DG13_TTR</vt:lpstr>
      <vt:lpstr>DAUVAO!DGDien</vt:lpstr>
      <vt:lpstr>DAUVAO!DGDiezel</vt:lpstr>
      <vt:lpstr>DAUVAO!DGMazut</vt:lpstr>
      <vt:lpstr>DAUVAO!DGXang</vt:lpstr>
      <vt:lpstr>INFO!DMHP_1</vt:lpstr>
      <vt:lpstr>DUPHONG!DPP</vt:lpstr>
      <vt:lpstr>INFO!DTQM_YCKT</vt:lpstr>
      <vt:lpstr>INFO!GBC2KS_1</vt:lpstr>
      <vt:lpstr>INFO!GBC3KS_1</vt:lpstr>
      <vt:lpstr>INFO!GBC4KS_1</vt:lpstr>
      <vt:lpstr>INFO!GBC5KS_1</vt:lpstr>
      <vt:lpstr>NOISUY!GBCKT_QD79_1</vt:lpstr>
      <vt:lpstr>NOISUY!GBCKT_QD79_2</vt:lpstr>
      <vt:lpstr>NOISUY!GBCKT_QD79_3</vt:lpstr>
      <vt:lpstr>NOISUY!GBCKT_QD79_4</vt:lpstr>
      <vt:lpstr>NOISUY!GBCKT_QD79_5</vt:lpstr>
      <vt:lpstr>NOISUY!GBCKT_TT122021_1</vt:lpstr>
      <vt:lpstr>NOISUY!GBCKT_TT122021_2</vt:lpstr>
      <vt:lpstr>NOISUY!GBCKT_TT122021_3</vt:lpstr>
      <vt:lpstr>NOISUY!GBCKT_TT122021_4</vt:lpstr>
      <vt:lpstr>NOISUY!GBCKT_TT122021_5</vt:lpstr>
      <vt:lpstr>NOISUY!GBCKT_TT162019_1</vt:lpstr>
      <vt:lpstr>NOISUY!GBCKT_TT162019_2</vt:lpstr>
      <vt:lpstr>NOISUY!GBCKT_TT162019_3</vt:lpstr>
      <vt:lpstr>NOISUY!GBCKT_TT162019_4</vt:lpstr>
      <vt:lpstr>NOISUY!GBCKT_TT162019_5</vt:lpstr>
      <vt:lpstr>NOISUY!GBCKTKT_QD79_1</vt:lpstr>
      <vt:lpstr>NOISUY!GBCKTKT_QD79_2</vt:lpstr>
      <vt:lpstr>NOISUY!GBCKTKT_QD79_3</vt:lpstr>
      <vt:lpstr>NOISUY!GBCKTKT_QD79_4</vt:lpstr>
      <vt:lpstr>NOISUY!GBCKTKT_QD79_5</vt:lpstr>
      <vt:lpstr>NOISUY!GBCKTKT_QD957_1</vt:lpstr>
      <vt:lpstr>NOISUY!GBCKTKT_QD957_2</vt:lpstr>
      <vt:lpstr>NOISUY!GBCKTKT_QD957_3</vt:lpstr>
      <vt:lpstr>NOISUY!GBCKTKT_QD957_4</vt:lpstr>
      <vt:lpstr>NOISUY!GBCKTKT_QD957_5</vt:lpstr>
      <vt:lpstr>NOISUY!GBCKTKT_TT122021_1</vt:lpstr>
      <vt:lpstr>NOISUY!GBCKTKT_TT122021_2</vt:lpstr>
      <vt:lpstr>NOISUY!GBCKTKT_TT122021_3</vt:lpstr>
      <vt:lpstr>NOISUY!GBCKTKT_TT122021_4</vt:lpstr>
      <vt:lpstr>NOISUY!GBCKTKT_TT122021_5</vt:lpstr>
      <vt:lpstr>NOISUY!GBCKTKT_TT162019_1</vt:lpstr>
      <vt:lpstr>NOISUY!GBCKTKT_TT162019_2</vt:lpstr>
      <vt:lpstr>NOISUY!GBCKTKT_TT162019_3</vt:lpstr>
      <vt:lpstr>NOISUY!GBCKTKT_TT162019_4</vt:lpstr>
      <vt:lpstr>NOISUY!GBCKTKT_TT162019_5</vt:lpstr>
      <vt:lpstr>NOISUY!GBCTKT_QD79_1</vt:lpstr>
      <vt:lpstr>NOISUY!GBCTKT_QD79_2</vt:lpstr>
      <vt:lpstr>NOISUY!GBCTKT_QD79_3</vt:lpstr>
      <vt:lpstr>NOISUY!GBCTKT_QD79_4</vt:lpstr>
      <vt:lpstr>NOISUY!GBCTKT_QD79_5</vt:lpstr>
      <vt:lpstr>NOISUY!GBCTKT_TT122021_1</vt:lpstr>
      <vt:lpstr>NOISUY!GBCTKT_TT122021_2</vt:lpstr>
      <vt:lpstr>NOISUY!GBCTKT_TT122021_3</vt:lpstr>
      <vt:lpstr>NOISUY!GBCTKT_TT122021_4</vt:lpstr>
      <vt:lpstr>NOISUY!GBCTKT_TT122021_5</vt:lpstr>
      <vt:lpstr>NOISUY!GBCTKT_TT162019_1</vt:lpstr>
      <vt:lpstr>NOISUY!GBCTKT_TT162019_2</vt:lpstr>
      <vt:lpstr>NOISUY!GBCTKT_TT162019_3</vt:lpstr>
      <vt:lpstr>NOISUY!GBCTKT_TT162019_4</vt:lpstr>
      <vt:lpstr>NOISUY!GBCTKT_TT162019_5</vt:lpstr>
      <vt:lpstr>INFO!GDP1KS_1</vt:lpstr>
      <vt:lpstr>INFO!GDP2KS_1</vt:lpstr>
      <vt:lpstr>INFO!GDP3KS_1</vt:lpstr>
      <vt:lpstr>INFO!GDP4KS_1</vt:lpstr>
      <vt:lpstr>INFO!GDP5KS_1</vt:lpstr>
      <vt:lpstr>NOISUY!GGPMB</vt:lpstr>
      <vt:lpstr>NOISUY!GGSTB_QD79_1</vt:lpstr>
      <vt:lpstr>NOISUY!GGSTB_QD79_2</vt:lpstr>
      <vt:lpstr>NOISUY!GGSTB_QD79_3</vt:lpstr>
      <vt:lpstr>NOISUY!GGSTB_QD79_4</vt:lpstr>
      <vt:lpstr>NOISUY!GGSTB_QD79_5</vt:lpstr>
      <vt:lpstr>NOISUY!GGSTB_QD957_1</vt:lpstr>
      <vt:lpstr>NOISUY!GGSTB_QD957_2</vt:lpstr>
      <vt:lpstr>NOISUY!GGSTB_QD957_3</vt:lpstr>
      <vt:lpstr>NOISUY!GGSTB_QD957_4</vt:lpstr>
      <vt:lpstr>NOISUY!GGSTB_QD957_5</vt:lpstr>
      <vt:lpstr>NOISUY!GGSTB_TT122021_1</vt:lpstr>
      <vt:lpstr>NOISUY!GGSTB_TT122021_2</vt:lpstr>
      <vt:lpstr>NOISUY!GGSTB_TT122021_3</vt:lpstr>
      <vt:lpstr>NOISUY!GGSTB_TT122021_4</vt:lpstr>
      <vt:lpstr>NOISUY!GGSTB_TT122021_5</vt:lpstr>
      <vt:lpstr>NOISUY!GGSTB_TT162019_1</vt:lpstr>
      <vt:lpstr>NOISUY!GGSTB_TT162019_2</vt:lpstr>
      <vt:lpstr>NOISUY!GGSTB_TT162019_3</vt:lpstr>
      <vt:lpstr>NOISUY!GGSTB_TT162019_4</vt:lpstr>
      <vt:lpstr>NOISUY!GGSTB_TT162019_5</vt:lpstr>
      <vt:lpstr>NOISUY!GGSTC_QD79_1</vt:lpstr>
      <vt:lpstr>NOISUY!GGSTC_QD79_2</vt:lpstr>
      <vt:lpstr>NOISUY!GGSTC_QD79_3</vt:lpstr>
      <vt:lpstr>NOISUY!GGSTC_QD79_4</vt:lpstr>
      <vt:lpstr>NOISUY!GGSTC_QD79_5</vt:lpstr>
      <vt:lpstr>NOISUY!GGSTC_QD957_1</vt:lpstr>
      <vt:lpstr>NOISUY!GGSTC_QD957_2</vt:lpstr>
      <vt:lpstr>NOISUY!GGSTC_QD957_3</vt:lpstr>
      <vt:lpstr>NOISUY!GGSTC_QD957_4</vt:lpstr>
      <vt:lpstr>NOISUY!GGSTC_QD957_5</vt:lpstr>
      <vt:lpstr>NOISUY!GGSTC_TT122021_1</vt:lpstr>
      <vt:lpstr>NOISUY!GGSTC_TT122021_2</vt:lpstr>
      <vt:lpstr>NOISUY!GGSTC_TT122021_3</vt:lpstr>
      <vt:lpstr>NOISUY!GGSTC_TT122021_4</vt:lpstr>
      <vt:lpstr>NOISUY!GGSTC_TT122021_5</vt:lpstr>
      <vt:lpstr>NOISUY!GGSTC_TT162019_1</vt:lpstr>
      <vt:lpstr>NOISUY!GGSTC_TT162019_2</vt:lpstr>
      <vt:lpstr>NOISUY!GGSTC_TT162019_3</vt:lpstr>
      <vt:lpstr>NOISUY!GGSTC_TT162019_4</vt:lpstr>
      <vt:lpstr>NOISUY!GGSTC_TT162019_5</vt:lpstr>
      <vt:lpstr>NOISUY!GGSTCKS_QD79</vt:lpstr>
      <vt:lpstr>NOISUY!GGSTCKS_TT122021</vt:lpstr>
      <vt:lpstr>NOISUY!GGSTCKS_TT162019</vt:lpstr>
      <vt:lpstr>NOISUY!GHSMT_QD79</vt:lpstr>
      <vt:lpstr>NOISUY!GHSMT_QD957_1</vt:lpstr>
      <vt:lpstr>NOISUY!GHSMT_QD957_2</vt:lpstr>
      <vt:lpstr>NOISUY!GHSMT_QD957_3</vt:lpstr>
      <vt:lpstr>NOISUY!GHSMT_QD957_4</vt:lpstr>
      <vt:lpstr>NOISUY!GHSMT_QD957_5</vt:lpstr>
      <vt:lpstr>NOISUY!GHSMT_TT122021</vt:lpstr>
      <vt:lpstr>NOISUY!GHSMT_TT162019</vt:lpstr>
      <vt:lpstr>NOISUY!GHSMTTC_QD79_1</vt:lpstr>
      <vt:lpstr>NOISUY!GHSMTTC_QD79_2</vt:lpstr>
      <vt:lpstr>NOISUY!GHSMTTC_QD79_3</vt:lpstr>
      <vt:lpstr>NOISUY!GHSMTTC_QD79_4</vt:lpstr>
      <vt:lpstr>NOISUY!GHSMTTC_QD79_5</vt:lpstr>
      <vt:lpstr>NOISUY!GHSMTTC_TT122021_1</vt:lpstr>
      <vt:lpstr>NOISUY!GHSMTTC_TT122021_2</vt:lpstr>
      <vt:lpstr>NOISUY!GHSMTTC_TT122021_3</vt:lpstr>
      <vt:lpstr>NOISUY!GHSMTTC_TT122021_4</vt:lpstr>
      <vt:lpstr>NOISUY!GHSMTTC_TT122021_5</vt:lpstr>
      <vt:lpstr>NOISUY!GHSMTTC_TT162019_1</vt:lpstr>
      <vt:lpstr>NOISUY!GHSMTTC_TT162019_2</vt:lpstr>
      <vt:lpstr>NOISUY!GHSMTTC_TT162019_3</vt:lpstr>
      <vt:lpstr>NOISUY!GHSMTTC_TT162019_4</vt:lpstr>
      <vt:lpstr>NOISUY!GHSMTTC_TT162019_5</vt:lpstr>
      <vt:lpstr>NOISUY!GKS</vt:lpstr>
      <vt:lpstr>NOISUY!GLT_092019_1</vt:lpstr>
      <vt:lpstr>NOISUY!GLT_092019_2</vt:lpstr>
      <vt:lpstr>NOISUY!GLT_112021_1</vt:lpstr>
      <vt:lpstr>NOISUY!GLT_112021_2</vt:lpstr>
      <vt:lpstr>INFO!GLT1KS_1</vt:lpstr>
      <vt:lpstr>INFO!GLT2KS_1</vt:lpstr>
      <vt:lpstr>INFO!GPA1KS_1</vt:lpstr>
      <vt:lpstr>INFO!GPA2KS_1</vt:lpstr>
      <vt:lpstr>INFO!GPA3KS_1</vt:lpstr>
      <vt:lpstr>INFO!GPA4KS_1</vt:lpstr>
      <vt:lpstr>INFO!GPA5KS_1</vt:lpstr>
      <vt:lpstr>NOISUY!GQLDA</vt:lpstr>
      <vt:lpstr>NOISUY!GQLDA_QD79_1</vt:lpstr>
      <vt:lpstr>NOISUY!GQLDA_QD79_2</vt:lpstr>
      <vt:lpstr>NOISUY!GQLDA_QD79_3</vt:lpstr>
      <vt:lpstr>NOISUY!GQLDA_QD79_4</vt:lpstr>
      <vt:lpstr>NOISUY!GQLDA_QD79_5</vt:lpstr>
      <vt:lpstr>NOISUY!GQLDA_QD957_1</vt:lpstr>
      <vt:lpstr>NOISUY!GQLDA_QD957_2</vt:lpstr>
      <vt:lpstr>NOISUY!GQLDA_QD957_3</vt:lpstr>
      <vt:lpstr>NOISUY!GQLDA_QD957_4</vt:lpstr>
      <vt:lpstr>NOISUY!GQLDA_QD957_5</vt:lpstr>
      <vt:lpstr>NOISUY!GQLDA_TT122021_1</vt:lpstr>
      <vt:lpstr>NOISUY!GQLDA_TT122021_2</vt:lpstr>
      <vt:lpstr>NOISUY!GQLDA_TT122021_3</vt:lpstr>
      <vt:lpstr>NOISUY!GQLDA_TT122021_4</vt:lpstr>
      <vt:lpstr>NOISUY!GQLDA_TT122021_5</vt:lpstr>
      <vt:lpstr>NOISUY!GQLDA_TT162019_1</vt:lpstr>
      <vt:lpstr>NOISUY!GQLDA_TT162019_2</vt:lpstr>
      <vt:lpstr>NOISUY!GQLDA_TT162019_3</vt:lpstr>
      <vt:lpstr>NOISUY!GQLDA_TT162019_4</vt:lpstr>
      <vt:lpstr>NOISUY!GQLDA_TT162019_5</vt:lpstr>
      <vt:lpstr>NOISUY!GTB</vt:lpstr>
      <vt:lpstr>NOISUY!GTBMT_QD79_1</vt:lpstr>
      <vt:lpstr>NOISUY!GTBMT_QD79_2</vt:lpstr>
      <vt:lpstr>NOISUY!GTBMT_QD79_3</vt:lpstr>
      <vt:lpstr>NOISUY!GTBMT_QD79_4</vt:lpstr>
      <vt:lpstr>NOISUY!GTBMT_QD79_5</vt:lpstr>
      <vt:lpstr>NOISUY!GTBMT_QD957_1</vt:lpstr>
      <vt:lpstr>NOISUY!GTBMT_QD957_2</vt:lpstr>
      <vt:lpstr>NOISUY!GTBMT_QD957_3</vt:lpstr>
      <vt:lpstr>NOISUY!GTBMT_QD957_4</vt:lpstr>
      <vt:lpstr>NOISUY!GTBMT_QD957_5</vt:lpstr>
      <vt:lpstr>NOISUY!GTBMT_TT122021_1</vt:lpstr>
      <vt:lpstr>NOISUY!GTBMT_TT122021_2</vt:lpstr>
      <vt:lpstr>NOISUY!GTBMT_TT122021_3</vt:lpstr>
      <vt:lpstr>NOISUY!GTBMT_TT122021_4</vt:lpstr>
      <vt:lpstr>NOISUY!GTBMT_TT122021_5</vt:lpstr>
      <vt:lpstr>NOISUY!GTBMT_TT162019_1</vt:lpstr>
      <vt:lpstr>NOISUY!GTBMT_TT162019_2</vt:lpstr>
      <vt:lpstr>NOISUY!GTBMT_TT162019_3</vt:lpstr>
      <vt:lpstr>NOISUY!GTBMT_TT162019_4</vt:lpstr>
      <vt:lpstr>NOISUY!GTBMT_TT162019_5</vt:lpstr>
      <vt:lpstr>NOISUY!GTKKT_QD79_1_20</vt:lpstr>
      <vt:lpstr>NOISUY!GTKKT_QD79_1_21</vt:lpstr>
      <vt:lpstr>NOISUY!GTKKT_QD79_1_22</vt:lpstr>
      <vt:lpstr>NOISUY!GTKKT_QD79_1_23</vt:lpstr>
      <vt:lpstr>NOISUY!GTKKT_QD79_1_24</vt:lpstr>
      <vt:lpstr>NOISUY!GTKKT_QD79_1_30</vt:lpstr>
      <vt:lpstr>NOISUY!GTKKT_QD79_1_31</vt:lpstr>
      <vt:lpstr>NOISUY!GTKKT_QD79_1_32</vt:lpstr>
      <vt:lpstr>NOISUY!GTKKT_QD79_1_33</vt:lpstr>
      <vt:lpstr>NOISUY!GTKKT_QD79_1_34</vt:lpstr>
      <vt:lpstr>NOISUY!GTKKT_QD79_2_20</vt:lpstr>
      <vt:lpstr>NOISUY!GTKKT_QD79_2_21</vt:lpstr>
      <vt:lpstr>NOISUY!GTKKT_QD79_2_22</vt:lpstr>
      <vt:lpstr>NOISUY!GTKKT_QD79_2_23</vt:lpstr>
      <vt:lpstr>NOISUY!GTKKT_QD79_2_24</vt:lpstr>
      <vt:lpstr>NOISUY!GTKKT_QD79_2_30</vt:lpstr>
      <vt:lpstr>NOISUY!GTKKT_QD79_2_31</vt:lpstr>
      <vt:lpstr>NOISUY!GTKKT_QD79_2_32</vt:lpstr>
      <vt:lpstr>NOISUY!GTKKT_QD79_2_33</vt:lpstr>
      <vt:lpstr>NOISUY!GTKKT_QD79_2_34</vt:lpstr>
      <vt:lpstr>NOISUY!GTKKT_QD79_3_20</vt:lpstr>
      <vt:lpstr>NOISUY!GTKKT_QD79_3_21</vt:lpstr>
      <vt:lpstr>NOISUY!GTKKT_QD79_3_22</vt:lpstr>
      <vt:lpstr>NOISUY!GTKKT_QD79_3_23</vt:lpstr>
      <vt:lpstr>NOISUY!GTKKT_QD79_3_24</vt:lpstr>
      <vt:lpstr>NOISUY!GTKKT_QD79_3_30</vt:lpstr>
      <vt:lpstr>NOISUY!GTKKT_QD79_3_31</vt:lpstr>
      <vt:lpstr>NOISUY!GTKKT_QD79_3_32</vt:lpstr>
      <vt:lpstr>NOISUY!GTKKT_QD79_3_33</vt:lpstr>
      <vt:lpstr>NOISUY!GTKKT_QD79_3_34</vt:lpstr>
      <vt:lpstr>NOISUY!GTKKT_QD79_4_20</vt:lpstr>
      <vt:lpstr>NOISUY!GTKKT_QD79_4_21</vt:lpstr>
      <vt:lpstr>NOISUY!GTKKT_QD79_4_22</vt:lpstr>
      <vt:lpstr>NOISUY!GTKKT_QD79_4_23</vt:lpstr>
      <vt:lpstr>NOISUY!GTKKT_QD79_4_24</vt:lpstr>
      <vt:lpstr>NOISUY!GTKKT_QD79_4_30</vt:lpstr>
      <vt:lpstr>NOISUY!GTKKT_QD79_4_31</vt:lpstr>
      <vt:lpstr>NOISUY!GTKKT_QD79_4_32</vt:lpstr>
      <vt:lpstr>NOISUY!GTKKT_QD79_4_33</vt:lpstr>
      <vt:lpstr>NOISUY!GTKKT_QD79_4_34</vt:lpstr>
      <vt:lpstr>NOISUY!GTKKT_QD79_5_20</vt:lpstr>
      <vt:lpstr>NOISUY!GTKKT_QD79_5_21</vt:lpstr>
      <vt:lpstr>NOISUY!GTKKT_QD79_5_22</vt:lpstr>
      <vt:lpstr>NOISUY!GTKKT_QD79_5_23</vt:lpstr>
      <vt:lpstr>NOISUY!GTKKT_QD79_5_24</vt:lpstr>
      <vt:lpstr>NOISUY!GTKKT_QD79_5_30</vt:lpstr>
      <vt:lpstr>NOISUY!GTKKT_QD79_5_31</vt:lpstr>
      <vt:lpstr>NOISUY!GTKKT_QD79_5_32</vt:lpstr>
      <vt:lpstr>NOISUY!GTKKT_QD79_5_33</vt:lpstr>
      <vt:lpstr>NOISUY!GTKKT_QD79_5_34</vt:lpstr>
      <vt:lpstr>NOISUY!GTKKT_QD957_1_20</vt:lpstr>
      <vt:lpstr>NOISUY!GTKKT_QD957_1_21</vt:lpstr>
      <vt:lpstr>NOISUY!GTKKT_QD957_1_22</vt:lpstr>
      <vt:lpstr>NOISUY!GTKKT_QD957_1_23</vt:lpstr>
      <vt:lpstr>NOISUY!GTKKT_QD957_1_24</vt:lpstr>
      <vt:lpstr>NOISUY!GTKKT_QD957_1_30</vt:lpstr>
      <vt:lpstr>NOISUY!GTKKT_QD957_1_31</vt:lpstr>
      <vt:lpstr>NOISUY!GTKKT_QD957_1_32</vt:lpstr>
      <vt:lpstr>NOISUY!GTKKT_QD957_1_33</vt:lpstr>
      <vt:lpstr>NOISUY!GTKKT_QD957_1_34</vt:lpstr>
      <vt:lpstr>NOISUY!GTKKT_QD957_2_20</vt:lpstr>
      <vt:lpstr>NOISUY!GTKKT_QD957_2_21</vt:lpstr>
      <vt:lpstr>NOISUY!GTKKT_QD957_2_22</vt:lpstr>
      <vt:lpstr>NOISUY!GTKKT_QD957_2_23</vt:lpstr>
      <vt:lpstr>NOISUY!GTKKT_QD957_2_24</vt:lpstr>
      <vt:lpstr>NOISUY!GTKKT_QD957_2_30</vt:lpstr>
      <vt:lpstr>NOISUY!GTKKT_QD957_2_31</vt:lpstr>
      <vt:lpstr>NOISUY!GTKKT_QD957_2_32</vt:lpstr>
      <vt:lpstr>NOISUY!GTKKT_QD957_2_33</vt:lpstr>
      <vt:lpstr>NOISUY!GTKKT_QD957_2_34</vt:lpstr>
      <vt:lpstr>NOISUY!GTKKT_QD957_3_20</vt:lpstr>
      <vt:lpstr>NOISUY!GTKKT_QD957_3_21</vt:lpstr>
      <vt:lpstr>NOISUY!GTKKT_QD957_3_22</vt:lpstr>
      <vt:lpstr>NOISUY!GTKKT_QD957_3_23</vt:lpstr>
      <vt:lpstr>NOISUY!GTKKT_QD957_3_24</vt:lpstr>
      <vt:lpstr>NOISUY!GTKKT_QD957_3_30</vt:lpstr>
      <vt:lpstr>NOISUY!GTKKT_QD957_3_31</vt:lpstr>
      <vt:lpstr>NOISUY!GTKKT_QD957_3_32</vt:lpstr>
      <vt:lpstr>NOISUY!GTKKT_QD957_3_33</vt:lpstr>
      <vt:lpstr>NOISUY!GTKKT_QD957_3_34</vt:lpstr>
      <vt:lpstr>NOISUY!GTKKT_QD957_4_20</vt:lpstr>
      <vt:lpstr>NOISUY!GTKKT_QD957_4_21</vt:lpstr>
      <vt:lpstr>NOISUY!GTKKT_QD957_4_22</vt:lpstr>
      <vt:lpstr>NOISUY!GTKKT_QD957_4_23</vt:lpstr>
      <vt:lpstr>NOISUY!GTKKT_QD957_4_24</vt:lpstr>
      <vt:lpstr>NOISUY!GTKKT_QD957_4_30</vt:lpstr>
      <vt:lpstr>NOISUY!GTKKT_QD957_4_31</vt:lpstr>
      <vt:lpstr>NOISUY!GTKKT_QD957_4_32</vt:lpstr>
      <vt:lpstr>NOISUY!GTKKT_QD957_4_33</vt:lpstr>
      <vt:lpstr>NOISUY!GTKKT_QD957_4_34</vt:lpstr>
      <vt:lpstr>NOISUY!GTKKT_QD957_5_20</vt:lpstr>
      <vt:lpstr>NOISUY!GTKKT_QD957_5_21</vt:lpstr>
      <vt:lpstr>NOISUY!GTKKT_QD957_5_22</vt:lpstr>
      <vt:lpstr>NOISUY!GTKKT_QD957_5_23</vt:lpstr>
      <vt:lpstr>NOISUY!GTKKT_QD957_5_24</vt:lpstr>
      <vt:lpstr>NOISUY!GTKKT_QD957_5_30</vt:lpstr>
      <vt:lpstr>NOISUY!GTKKT_QD957_5_31</vt:lpstr>
      <vt:lpstr>NOISUY!GTKKT_QD957_5_32</vt:lpstr>
      <vt:lpstr>NOISUY!GTKKT_QD957_5_33</vt:lpstr>
      <vt:lpstr>NOISUY!GTKKT_QD957_5_34</vt:lpstr>
      <vt:lpstr>NOISUY!GTKKT_TT122021_1_20</vt:lpstr>
      <vt:lpstr>NOISUY!GTKKT_TT122021_1_21</vt:lpstr>
      <vt:lpstr>NOISUY!GTKKT_TT122021_1_22</vt:lpstr>
      <vt:lpstr>NOISUY!GTKKT_TT122021_1_23</vt:lpstr>
      <vt:lpstr>NOISUY!GTKKT_TT122021_1_24</vt:lpstr>
      <vt:lpstr>NOISUY!GTKKT_TT122021_1_30</vt:lpstr>
      <vt:lpstr>NOISUY!GTKKT_TT122021_1_31</vt:lpstr>
      <vt:lpstr>NOISUY!GTKKT_TT122021_1_32</vt:lpstr>
      <vt:lpstr>NOISUY!GTKKT_TT122021_1_33</vt:lpstr>
      <vt:lpstr>NOISUY!GTKKT_TT122021_1_34</vt:lpstr>
      <vt:lpstr>NOISUY!GTKKT_TT122021_2_20</vt:lpstr>
      <vt:lpstr>NOISUY!GTKKT_TT122021_2_21</vt:lpstr>
      <vt:lpstr>NOISUY!GTKKT_TT122021_2_22</vt:lpstr>
      <vt:lpstr>NOISUY!GTKKT_TT122021_2_23</vt:lpstr>
      <vt:lpstr>NOISUY!GTKKT_TT122021_2_24</vt:lpstr>
      <vt:lpstr>NOISUY!GTKKT_TT122021_2_30</vt:lpstr>
      <vt:lpstr>NOISUY!GTKKT_TT122021_2_31</vt:lpstr>
      <vt:lpstr>NOISUY!GTKKT_TT122021_2_32</vt:lpstr>
      <vt:lpstr>NOISUY!GTKKT_TT122021_2_33</vt:lpstr>
      <vt:lpstr>NOISUY!GTKKT_TT122021_2_34</vt:lpstr>
      <vt:lpstr>NOISUY!GTKKT_TT122021_3_20</vt:lpstr>
      <vt:lpstr>NOISUY!GTKKT_TT122021_3_21</vt:lpstr>
      <vt:lpstr>NOISUY!GTKKT_TT122021_3_22</vt:lpstr>
      <vt:lpstr>NOISUY!GTKKT_TT122021_3_23</vt:lpstr>
      <vt:lpstr>NOISUY!GTKKT_TT122021_3_24</vt:lpstr>
      <vt:lpstr>NOISUY!GTKKT_TT122021_3_30</vt:lpstr>
      <vt:lpstr>NOISUY!GTKKT_TT122021_3_31</vt:lpstr>
      <vt:lpstr>NOISUY!GTKKT_TT122021_3_32</vt:lpstr>
      <vt:lpstr>NOISUY!GTKKT_TT122021_3_33</vt:lpstr>
      <vt:lpstr>NOISUY!GTKKT_TT122021_3_34</vt:lpstr>
      <vt:lpstr>NOISUY!GTKKT_TT122021_4_20</vt:lpstr>
      <vt:lpstr>NOISUY!GTKKT_TT122021_4_21</vt:lpstr>
      <vt:lpstr>NOISUY!GTKKT_TT122021_4_22</vt:lpstr>
      <vt:lpstr>NOISUY!GTKKT_TT122021_4_23</vt:lpstr>
      <vt:lpstr>NOISUY!GTKKT_TT122021_4_24</vt:lpstr>
      <vt:lpstr>NOISUY!GTKKT_TT122021_4_30</vt:lpstr>
      <vt:lpstr>NOISUY!GTKKT_TT122021_4_31</vt:lpstr>
      <vt:lpstr>NOISUY!GTKKT_TT122021_4_32</vt:lpstr>
      <vt:lpstr>NOISUY!GTKKT_TT122021_4_33</vt:lpstr>
      <vt:lpstr>NOISUY!GTKKT_TT122021_4_34</vt:lpstr>
      <vt:lpstr>NOISUY!GTKKT_TT122021_5_20</vt:lpstr>
      <vt:lpstr>NOISUY!GTKKT_TT122021_5_21</vt:lpstr>
      <vt:lpstr>NOISUY!GTKKT_TT122021_5_22</vt:lpstr>
      <vt:lpstr>NOISUY!GTKKT_TT122021_5_23</vt:lpstr>
      <vt:lpstr>NOISUY!GTKKT_TT122021_5_24</vt:lpstr>
      <vt:lpstr>NOISUY!GTKKT_TT122021_5_30</vt:lpstr>
      <vt:lpstr>NOISUY!GTKKT_TT122021_5_31</vt:lpstr>
      <vt:lpstr>NOISUY!GTKKT_TT122021_5_32</vt:lpstr>
      <vt:lpstr>NOISUY!GTKKT_TT122021_5_33</vt:lpstr>
      <vt:lpstr>NOISUY!GTKKT_TT122021_5_34</vt:lpstr>
      <vt:lpstr>NOISUY!GTKKT_TT162019_1_20</vt:lpstr>
      <vt:lpstr>NOISUY!GTKKT_TT162019_1_21</vt:lpstr>
      <vt:lpstr>NOISUY!GTKKT_TT162019_1_22</vt:lpstr>
      <vt:lpstr>NOISUY!GTKKT_TT162019_1_23</vt:lpstr>
      <vt:lpstr>NOISUY!GTKKT_TT162019_1_24</vt:lpstr>
      <vt:lpstr>NOISUY!GTKKT_TT162019_1_30</vt:lpstr>
      <vt:lpstr>NOISUY!GTKKT_TT162019_1_31</vt:lpstr>
      <vt:lpstr>NOISUY!GTKKT_TT162019_1_32</vt:lpstr>
      <vt:lpstr>NOISUY!GTKKT_TT162019_1_33</vt:lpstr>
      <vt:lpstr>NOISUY!GTKKT_TT162019_1_34</vt:lpstr>
      <vt:lpstr>NOISUY!GTKKT_TT162019_2_20</vt:lpstr>
      <vt:lpstr>NOISUY!GTKKT_TT162019_2_21</vt:lpstr>
      <vt:lpstr>NOISUY!GTKKT_TT162019_2_22</vt:lpstr>
      <vt:lpstr>NOISUY!GTKKT_TT162019_2_23</vt:lpstr>
      <vt:lpstr>NOISUY!GTKKT_TT162019_2_24</vt:lpstr>
      <vt:lpstr>NOISUY!GTKKT_TT162019_2_30</vt:lpstr>
      <vt:lpstr>NOISUY!GTKKT_TT162019_2_31</vt:lpstr>
      <vt:lpstr>NOISUY!GTKKT_TT162019_2_32</vt:lpstr>
      <vt:lpstr>NOISUY!GTKKT_TT162019_2_33</vt:lpstr>
      <vt:lpstr>NOISUY!GTKKT_TT162019_2_34</vt:lpstr>
      <vt:lpstr>NOISUY!GTKKT_TT162019_3_20</vt:lpstr>
      <vt:lpstr>NOISUY!GTKKT_TT162019_3_21</vt:lpstr>
      <vt:lpstr>NOISUY!GTKKT_TT162019_3_22</vt:lpstr>
      <vt:lpstr>NOISUY!GTKKT_TT162019_3_23</vt:lpstr>
      <vt:lpstr>NOISUY!GTKKT_TT162019_3_24</vt:lpstr>
      <vt:lpstr>NOISUY!GTKKT_TT162019_3_30</vt:lpstr>
      <vt:lpstr>NOISUY!GTKKT_TT162019_3_31</vt:lpstr>
      <vt:lpstr>NOISUY!GTKKT_TT162019_3_32</vt:lpstr>
      <vt:lpstr>NOISUY!GTKKT_TT162019_3_33</vt:lpstr>
      <vt:lpstr>NOISUY!GTKKT_TT162019_3_34</vt:lpstr>
      <vt:lpstr>NOISUY!GTKKT_TT162019_4_20</vt:lpstr>
      <vt:lpstr>NOISUY!GTKKT_TT162019_4_21</vt:lpstr>
      <vt:lpstr>NOISUY!GTKKT_TT162019_4_22</vt:lpstr>
      <vt:lpstr>NOISUY!GTKKT_TT162019_4_23</vt:lpstr>
      <vt:lpstr>NOISUY!GTKKT_TT162019_4_24</vt:lpstr>
      <vt:lpstr>NOISUY!GTKKT_TT162019_4_30</vt:lpstr>
      <vt:lpstr>NOISUY!GTKKT_TT162019_4_31</vt:lpstr>
      <vt:lpstr>NOISUY!GTKKT_TT162019_4_32</vt:lpstr>
      <vt:lpstr>NOISUY!GTKKT_TT162019_4_33</vt:lpstr>
      <vt:lpstr>NOISUY!GTKKT_TT162019_4_34</vt:lpstr>
      <vt:lpstr>NOISUY!GTKKT_TT162019_5_20</vt:lpstr>
      <vt:lpstr>NOISUY!GTKKT_TT162019_5_21</vt:lpstr>
      <vt:lpstr>NOISUY!GTKKT_TT162019_5_22</vt:lpstr>
      <vt:lpstr>NOISUY!GTKKT_TT162019_5_23</vt:lpstr>
      <vt:lpstr>NOISUY!GTKKT_TT162019_5_24</vt:lpstr>
      <vt:lpstr>NOISUY!GTKKT_TT162019_5_30</vt:lpstr>
      <vt:lpstr>NOISUY!GTKKT_TT162019_5_31</vt:lpstr>
      <vt:lpstr>NOISUY!GTKKT_TT162019_5_32</vt:lpstr>
      <vt:lpstr>NOISUY!GTKKT_TT162019_5_33</vt:lpstr>
      <vt:lpstr>NOISUY!GTKKT_TT162019_5_34</vt:lpstr>
      <vt:lpstr>NOISUY!GTTBCKT_QD79_1</vt:lpstr>
      <vt:lpstr>NOISUY!GTTBCKT_QD79_2</vt:lpstr>
      <vt:lpstr>NOISUY!GTTBCKT_QD79_3</vt:lpstr>
      <vt:lpstr>NOISUY!GTTBCKT_QD79_4</vt:lpstr>
      <vt:lpstr>NOISUY!GTTBCKT_QD79_5</vt:lpstr>
      <vt:lpstr>NOISUY!GTTBCKT_TT122021_1</vt:lpstr>
      <vt:lpstr>NOISUY!GTTBCKT_TT122021_2</vt:lpstr>
      <vt:lpstr>NOISUY!GTTBCKT_TT122021_3</vt:lpstr>
      <vt:lpstr>NOISUY!GTTBCKT_TT122021_4</vt:lpstr>
      <vt:lpstr>NOISUY!GTTBCKT_TT122021_5</vt:lpstr>
      <vt:lpstr>NOISUY!GTTBCKT_TT162019_1</vt:lpstr>
      <vt:lpstr>NOISUY!GTTBCKT_TT162019_2</vt:lpstr>
      <vt:lpstr>NOISUY!GTTBCKT_TT162019_3</vt:lpstr>
      <vt:lpstr>NOISUY!GTTBCKT_TT162019_4</vt:lpstr>
      <vt:lpstr>NOISUY!GTTBCKT_TT162019_5</vt:lpstr>
      <vt:lpstr>NOISUY!GTTBCTKT_QD79_1</vt:lpstr>
      <vt:lpstr>NOISUY!GTTBCTKT_QD79_2</vt:lpstr>
      <vt:lpstr>NOISUY!GTTBCTKT_QD79_3</vt:lpstr>
      <vt:lpstr>NOISUY!GTTBCTKT_QD79_4</vt:lpstr>
      <vt:lpstr>NOISUY!GTTBCTKT_QD79_5</vt:lpstr>
      <vt:lpstr>NOISUY!GTTBCTKT_TT122021_1</vt:lpstr>
      <vt:lpstr>NOISUY!GTTBCTKT_TT122021_2</vt:lpstr>
      <vt:lpstr>NOISUY!GTTBCTKT_TT122021_3</vt:lpstr>
      <vt:lpstr>NOISUY!GTTBCTKT_TT122021_4</vt:lpstr>
      <vt:lpstr>NOISUY!GTTBCTKT_TT122021_5</vt:lpstr>
      <vt:lpstr>NOISUY!GTTBCTKT_TT162019_1</vt:lpstr>
      <vt:lpstr>NOISUY!GTTBCTKT_TT162019_2</vt:lpstr>
      <vt:lpstr>NOISUY!GTTBCTKT_TT162019_3</vt:lpstr>
      <vt:lpstr>NOISUY!GTTBCTKT_TT162019_4</vt:lpstr>
      <vt:lpstr>NOISUY!GTTBCTKT_TT162019_5</vt:lpstr>
      <vt:lpstr>NOISUY!GTTDUTOAN_QD79_1</vt:lpstr>
      <vt:lpstr>NOISUY!GTTDUTOAN_QD79_2</vt:lpstr>
      <vt:lpstr>NOISUY!GTTDUTOAN_QD79_3</vt:lpstr>
      <vt:lpstr>NOISUY!GTTDUTOAN_QD79_4</vt:lpstr>
      <vt:lpstr>NOISUY!GTTDUTOAN_QD79_5</vt:lpstr>
      <vt:lpstr>NOISUY!GTTDUTOAN_QD957_1</vt:lpstr>
      <vt:lpstr>NOISUY!GTTDUTOAN_QD957_2</vt:lpstr>
      <vt:lpstr>NOISUY!GTTDUTOAN_QD957_3</vt:lpstr>
      <vt:lpstr>NOISUY!GTTDUTOAN_QD957_4</vt:lpstr>
      <vt:lpstr>NOISUY!GTTDUTOAN_QD957_5</vt:lpstr>
      <vt:lpstr>NOISUY!GTTDUTOAN_TT122021_1</vt:lpstr>
      <vt:lpstr>NOISUY!GTTDUTOAN_TT122021_2</vt:lpstr>
      <vt:lpstr>NOISUY!GTTDUTOAN_TT122021_3</vt:lpstr>
      <vt:lpstr>NOISUY!GTTDUTOAN_TT122021_4</vt:lpstr>
      <vt:lpstr>NOISUY!GTTDUTOAN_TT122021_5</vt:lpstr>
      <vt:lpstr>NOISUY!GTTDUTOAN_TT162019_1</vt:lpstr>
      <vt:lpstr>NOISUY!GTTDUTOAN_TT162019_2</vt:lpstr>
      <vt:lpstr>NOISUY!GTTDUTOAN_TT162019_3</vt:lpstr>
      <vt:lpstr>NOISUY!GTTDUTOAN_TT162019_4</vt:lpstr>
      <vt:lpstr>NOISUY!GTTDUTOAN_TT162019_5</vt:lpstr>
      <vt:lpstr>NOISUY!GTTTKKT_QD957_1</vt:lpstr>
      <vt:lpstr>NOISUY!GTTTKKT_QD957_2</vt:lpstr>
      <vt:lpstr>NOISUY!GTTTKKT_QD957_3</vt:lpstr>
      <vt:lpstr>NOISUY!GTTTKKT_QD957_4</vt:lpstr>
      <vt:lpstr>NOISUY!GTTTKKT_QD957_5</vt:lpstr>
      <vt:lpstr>NOISUY!GTTTKXD_QD79_1</vt:lpstr>
      <vt:lpstr>NOISUY!GTTTKXD_QD79_2</vt:lpstr>
      <vt:lpstr>NOISUY!GTTTKXD_QD79_3</vt:lpstr>
      <vt:lpstr>NOISUY!GTTTKXD_QD79_4</vt:lpstr>
      <vt:lpstr>NOISUY!GTTTKXD_QD79_5</vt:lpstr>
      <vt:lpstr>NOISUY!GTTTKXD_TT122021_1</vt:lpstr>
      <vt:lpstr>NOISUY!GTTTKXD_TT122021_2</vt:lpstr>
      <vt:lpstr>NOISUY!GTTTKXD_TT122021_3</vt:lpstr>
      <vt:lpstr>NOISUY!GTTTKXD_TT122021_4</vt:lpstr>
      <vt:lpstr>NOISUY!GTTTKXD_TT122021_5</vt:lpstr>
      <vt:lpstr>NOISUY!GTTTKXD_TT162019_1</vt:lpstr>
      <vt:lpstr>NOISUY!GTTTKXD_TT162019_2</vt:lpstr>
      <vt:lpstr>NOISUY!GTTTKXD_TT162019_3</vt:lpstr>
      <vt:lpstr>NOISUY!GTTTKXD_TT162019_4</vt:lpstr>
      <vt:lpstr>NOISUY!GTTTKXD_TT162019_5</vt:lpstr>
      <vt:lpstr>NOISUY!GTTHQDA_QD957_1</vt:lpstr>
      <vt:lpstr>NOISUY!GTTHQDA_QD957_2</vt:lpstr>
      <vt:lpstr>NOISUY!GTTHQDA_QD957_3</vt:lpstr>
      <vt:lpstr>NOISUY!GTTHQDA_QD957_4</vt:lpstr>
      <vt:lpstr>NOISUY!GTTHQDA_QD957_5</vt:lpstr>
      <vt:lpstr>NOISUY!GTV</vt:lpstr>
      <vt:lpstr>NOISUY!GTVLDA_QD957_1</vt:lpstr>
      <vt:lpstr>NOISUY!GTVLDA_QD957_2</vt:lpstr>
      <vt:lpstr>NOISUY!GTVLDA_QD957_3</vt:lpstr>
      <vt:lpstr>NOISUY!GTVLDA_QD957_4</vt:lpstr>
      <vt:lpstr>NOISUY!GTVLDA_QD957_5</vt:lpstr>
      <vt:lpstr>NOISUY!GXD</vt:lpstr>
      <vt:lpstr>NOISUY!GXDCT</vt:lpstr>
      <vt:lpstr>INFO!GIAMAY_1</vt:lpstr>
      <vt:lpstr>INFO!GIANC_1</vt:lpstr>
      <vt:lpstr>INFO!GIAVL_1</vt:lpstr>
      <vt:lpstr>DAUVAO!HSDien</vt:lpstr>
      <vt:lpstr>DAUVAO!HSDiezel</vt:lpstr>
      <vt:lpstr>INFO!HSGG04_1</vt:lpstr>
      <vt:lpstr>INFO!HSGG04DT_1</vt:lpstr>
      <vt:lpstr>INFO!HSGG06_1</vt:lpstr>
      <vt:lpstr>INFO!HSGG06DT_1</vt:lpstr>
      <vt:lpstr>INFO!HSGG09_1</vt:lpstr>
      <vt:lpstr>INFO!HSGG09DT_1</vt:lpstr>
      <vt:lpstr>INFO!HSGG11_1</vt:lpstr>
      <vt:lpstr>INFO!HSGG11DT_1</vt:lpstr>
      <vt:lpstr>INFO!HSGG1DV_1</vt:lpstr>
      <vt:lpstr>INFO!HSGG1KS_1</vt:lpstr>
      <vt:lpstr>INFO!HSGG2DV_1</vt:lpstr>
      <vt:lpstr>INFO!HSGG2KS_1</vt:lpstr>
      <vt:lpstr>INFO!HSGG3DV_1</vt:lpstr>
      <vt:lpstr>INFO!HSGG3KS_1</vt:lpstr>
      <vt:lpstr>INFO!HSGG4KS_1</vt:lpstr>
      <vt:lpstr>INFO!HSGG5KS_1</vt:lpstr>
      <vt:lpstr>DAUVAO!HSMazut</vt:lpstr>
      <vt:lpstr>DAUVAO!HSPCKV</vt:lpstr>
      <vt:lpstr>DAUVAO!HSXang</vt:lpstr>
      <vt:lpstr>NOISUY!KB_CPC_06</vt:lpstr>
      <vt:lpstr>NOISUY!KB_CPC_09</vt:lpstr>
      <vt:lpstr>NOISUY!KB_CPC_11</vt:lpstr>
      <vt:lpstr>NOISUY!KB_CPXD</vt:lpstr>
      <vt:lpstr>NOISUY!KB_CPXD_12</vt:lpstr>
      <vt:lpstr>NOISUY!KB_CPXD_16</vt:lpstr>
      <vt:lpstr>NOISUY!KB_CPXD_79</vt:lpstr>
      <vt:lpstr>NOISUY!KB_CPXD_957</vt:lpstr>
      <vt:lpstr>DAUVAO!KDC</vt:lpstr>
      <vt:lpstr>INFO!KL_1</vt:lpstr>
      <vt:lpstr>INFO!KLHP_1</vt:lpstr>
      <vt:lpstr>INFO!KLVT_1</vt:lpstr>
      <vt:lpstr>NOISUY!LamtronHeso</vt:lpstr>
      <vt:lpstr>NOISUYCPK!LamtronHesoKhac</vt:lpstr>
      <vt:lpstr>DAUVAO!LCS</vt:lpstr>
      <vt:lpstr>DAUVAO!LNC1_Cap</vt:lpstr>
      <vt:lpstr>DAUVAO!LNC2_Cap</vt:lpstr>
      <vt:lpstr>DAUVAO!LNC3_Cap</vt:lpstr>
      <vt:lpstr>INFO!LNDM1DV_1</vt:lpstr>
      <vt:lpstr>INFO!LNDM2DV_1</vt:lpstr>
      <vt:lpstr>DAUVAO!LTT</vt:lpstr>
      <vt:lpstr>DAUVAO!LTTC</vt:lpstr>
      <vt:lpstr>DAUVAO!MaxKhauHao</vt:lpstr>
      <vt:lpstr>NOISUYCPK!MUCPHIDUYETPCCC_1502014_1</vt:lpstr>
      <vt:lpstr>NOISUYCPK!MUCPHIDUYETPCCC_1502014_2</vt:lpstr>
      <vt:lpstr>NOISUYCPK!MUCPHIDUYETPCCC_1502014_3</vt:lpstr>
      <vt:lpstr>NOISUYCPK!MUCPHIDUYETPCCC_1502014_4</vt:lpstr>
      <vt:lpstr>NOISUYCPK!MUCPHIDUYETPCCC_1502014_5</vt:lpstr>
      <vt:lpstr>NOISUYCPK!MUCPHIDUYETPCCC_2582016_1</vt:lpstr>
      <vt:lpstr>NOISUYCPK!MUCPHIDUYETPCCC_2582016_2</vt:lpstr>
      <vt:lpstr>NOISUYCPK!MUCPHIDUYETPCCC_2582016_3</vt:lpstr>
      <vt:lpstr>NOISUYCPK!MUCPHIDUYETPCCC_2582016_4</vt:lpstr>
      <vt:lpstr>NOISUYCPK!MUCPHIDUYETPCCC_2582016_5</vt:lpstr>
      <vt:lpstr>NOISUYCPK!MUCPHIKTDL_092016</vt:lpstr>
      <vt:lpstr>NOISUYCPK!MUCPHIKTDL_102020</vt:lpstr>
      <vt:lpstr>NOISUYCPK!MUCPHIKTDL_192011</vt:lpstr>
      <vt:lpstr>NOISUYCPK!MUCPHIKTDL_992021</vt:lpstr>
      <vt:lpstr>NOISUYCPK!MUCPHITDDA_1762011</vt:lpstr>
      <vt:lpstr>NOISUYCPK!MUCPHITDDA_2092016</vt:lpstr>
      <vt:lpstr>NOISUYCPK!MUCPHITDDA_282023</vt:lpstr>
      <vt:lpstr>NOISUYCPK!MUCPHITDDT_2102016_1</vt:lpstr>
      <vt:lpstr>NOISUYCPK!MUCPHITDDT_2102016_2</vt:lpstr>
      <vt:lpstr>NOISUYCPK!MUCPHITDDT_2102016_3</vt:lpstr>
      <vt:lpstr>NOISUYCPK!MUCPHITDDT_2102016_4</vt:lpstr>
      <vt:lpstr>NOISUYCPK!MUCPHITDDT_2102016_5</vt:lpstr>
      <vt:lpstr>NOISUYCPK!MUCPHITDDT_272023_1</vt:lpstr>
      <vt:lpstr>NOISUYCPK!MUCPHITDDT_272023_2</vt:lpstr>
      <vt:lpstr>NOISUYCPK!MUCPHITDDT_272023_3</vt:lpstr>
      <vt:lpstr>NOISUYCPK!MUCPHITDDT_272023_4</vt:lpstr>
      <vt:lpstr>NOISUYCPK!MUCPHITDDT_272023_5</vt:lpstr>
      <vt:lpstr>NOISUYCPK!MUCPHITDDT_TV_2102016_1</vt:lpstr>
      <vt:lpstr>NOISUYCPK!MUCPHITDDT_TV_2102016_2</vt:lpstr>
      <vt:lpstr>NOISUYCPK!MUCPHITDDT_TV_2102016_3</vt:lpstr>
      <vt:lpstr>NOISUYCPK!MUCPHITDDT_TV_2102016_4</vt:lpstr>
      <vt:lpstr>NOISUYCPK!MUCPHITDDT_TV_2102016_5</vt:lpstr>
      <vt:lpstr>NOISUYCPK!MUCPHITDTKKT_2102016_1</vt:lpstr>
      <vt:lpstr>NOISUYCPK!MUCPHITDTKKT_2102016_2</vt:lpstr>
      <vt:lpstr>NOISUYCPK!MUCPHITDTKKT_2102016_3</vt:lpstr>
      <vt:lpstr>NOISUYCPK!MUCPHITDTKKT_2102016_4</vt:lpstr>
      <vt:lpstr>NOISUYCPK!MUCPHITDTKKT_2102016_5</vt:lpstr>
      <vt:lpstr>NOISUYCPK!MUCPHITDTKKT_272023_1</vt:lpstr>
      <vt:lpstr>NOISUYCPK!MUCPHITDTKKT_272023_2</vt:lpstr>
      <vt:lpstr>NOISUYCPK!MUCPHITDTKKT_272023_3</vt:lpstr>
      <vt:lpstr>NOISUYCPK!MUCPHITDTKKT_272023_4</vt:lpstr>
      <vt:lpstr>NOISUYCPK!MUCPHITDTKKT_272023_5</vt:lpstr>
      <vt:lpstr>NOISUYCPK!MUCPHITDTKKT_TV_2102016_1</vt:lpstr>
      <vt:lpstr>NOISUYCPK!MUCPHITDTKKT_TV_2102016_2</vt:lpstr>
      <vt:lpstr>NOISUYCPK!MUCPHITDTKKT_TV_2102016_3</vt:lpstr>
      <vt:lpstr>NOISUYCPK!MUCPHITDTKKT_TV_2102016_4</vt:lpstr>
      <vt:lpstr>NOISUYCPK!MUCPHITDTKKT_TV_2102016_5</vt:lpstr>
      <vt:lpstr>MUCPHITTDT_752014_1</vt:lpstr>
      <vt:lpstr>NOISUYCPK!MUCPHITTDT_752014_2</vt:lpstr>
      <vt:lpstr>NOISUYCPK!MUCPHITTDT_752014_3</vt:lpstr>
      <vt:lpstr>NOISUYCPK!MUCPHITTDT_752014_4</vt:lpstr>
      <vt:lpstr>NOISUYCPK!MUCPHITTDT_752014_5</vt:lpstr>
      <vt:lpstr>NOISUYCPK!MUCPHITTDT_THUE_752014_1</vt:lpstr>
      <vt:lpstr>NOISUYCPK!MUCPHITTDT_THUE_752014_2</vt:lpstr>
      <vt:lpstr>NOISUYCPK!MUCPHITTDT_THUE_752014_3</vt:lpstr>
      <vt:lpstr>NOISUYCPK!MUCPHITTDT_THUE_752014_4</vt:lpstr>
      <vt:lpstr>NOISUYCPK!MUCPHITTDT_THUE_752014_5</vt:lpstr>
      <vt:lpstr>NOISUYCPK!MUCPHITTQT_092016</vt:lpstr>
      <vt:lpstr>NOISUYCPK!MUCPHITTQT_102020</vt:lpstr>
      <vt:lpstr>NOISUYCPK!MUCPHITTQT_192011</vt:lpstr>
      <vt:lpstr>NOISUYCPK!MUCPHITTQT_992021</vt:lpstr>
      <vt:lpstr>NOISUYCPK!MUCPHITTTK_KHAC_752014_1</vt:lpstr>
      <vt:lpstr>NOISUYCPK!MUCPHITTTK_KHAC_752014_2</vt:lpstr>
      <vt:lpstr>NOISUYCPK!MUCPHITTTK_KHAC_752014_3</vt:lpstr>
      <vt:lpstr>NOISUYCPK!MUCPHITTTK_KHAC_752014_4</vt:lpstr>
      <vt:lpstr>NOISUYCPK!MUCPHITTTK_KHAC_752014_5</vt:lpstr>
      <vt:lpstr>NOISUYCPK!MUCPHITTTK_NN_752014_1</vt:lpstr>
      <vt:lpstr>NOISUYCPK!MUCPHITTTK_NN_752014_2</vt:lpstr>
      <vt:lpstr>NOISUYCPK!MUCPHITTTK_NN_752014_3</vt:lpstr>
      <vt:lpstr>NOISUYCPK!MUCPHITTTK_NN_752014_4</vt:lpstr>
      <vt:lpstr>NOISUYCPK!MUCPHITTTK_NN_752014_5</vt:lpstr>
      <vt:lpstr>NOISUYCPK!MUCPHITTTK_NNTHUETV_752014_1</vt:lpstr>
      <vt:lpstr>NOISUYCPK!MUCPHITTTK_NNTHUETV_752014_2</vt:lpstr>
      <vt:lpstr>NOISUYCPK!MUCPHITTTK_NNTHUETV_752014_3</vt:lpstr>
      <vt:lpstr>NOISUYCPK!MUCPHITTTK_NNTHUETV_752014_4</vt:lpstr>
      <vt:lpstr>NOISUYCPK!MUCPHITTTK_NNTHUETV_752014_5</vt:lpstr>
      <vt:lpstr>DAUVAO!NL_Cap</vt:lpstr>
      <vt:lpstr>NOISUY!NSCPC06_1</vt:lpstr>
      <vt:lpstr>NOISUY!NSCPC06_1_K</vt:lpstr>
      <vt:lpstr>NOISUY!NSCPC06_2</vt:lpstr>
      <vt:lpstr>NOISUY!NSCPC06_2_K</vt:lpstr>
      <vt:lpstr>NOISUY!NSCPC06_3</vt:lpstr>
      <vt:lpstr>NOISUY!NSCPC06_3_K</vt:lpstr>
      <vt:lpstr>NOISUY!NSCPC06_4</vt:lpstr>
      <vt:lpstr>NOISUY!NSCPC06_5</vt:lpstr>
      <vt:lpstr>NOISUY!NSCPC09_1</vt:lpstr>
      <vt:lpstr>NOISUY!NSCPC09_2</vt:lpstr>
      <vt:lpstr>NOISUY!NSCPC09_3</vt:lpstr>
      <vt:lpstr>NOISUY!NSCPC09_4</vt:lpstr>
      <vt:lpstr>NOISUY!NSCPC09_5</vt:lpstr>
      <vt:lpstr>NOISUY!NSCPC11_1</vt:lpstr>
      <vt:lpstr>NOISUY!NSCPC11_2</vt:lpstr>
      <vt:lpstr>NOISUY!NSCPC11_3</vt:lpstr>
      <vt:lpstr>NOISUY!NSCPC11_4</vt:lpstr>
      <vt:lpstr>NOISUY!NSCPC11_5</vt:lpstr>
      <vt:lpstr>DAUVAO!PCLCB</vt:lpstr>
      <vt:lpstr>DAUVAO!PCLTT</vt:lpstr>
      <vt:lpstr>'1. THKP'!Print_Area</vt:lpstr>
      <vt:lpstr>'1. THKP (thue GTGT 8%)'!Print_Area</vt:lpstr>
      <vt:lpstr>'2. THKL'!Print_Area</vt:lpstr>
      <vt:lpstr>PTDG!Print_Area</vt:lpstr>
      <vt:lpstr>'SS Nhan cong'!Print_Area</vt:lpstr>
      <vt:lpstr>THSS!Print_Area</vt:lpstr>
      <vt:lpstr>'VT-NC-CM'!Print_Area</vt:lpstr>
      <vt:lpstr>'1. THKP'!Print_Titles</vt:lpstr>
      <vt:lpstr>'1. THKP (thue GTGT 8%)'!Print_Titles</vt:lpstr>
      <vt:lpstr>'2. THKL'!Print_Titles</vt:lpstr>
      <vt:lpstr>'BIA1'!Print_Titles</vt:lpstr>
      <vt:lpstr>'BIA2'!Print_Titles</vt:lpstr>
      <vt:lpstr>LUONGNC!Print_Titles</vt:lpstr>
      <vt:lpstr>LUONGNCLM!Print_Titles</vt:lpstr>
      <vt:lpstr>PTDG!Print_Titles</vt:lpstr>
      <vt:lpstr>PTMAY!Print_Titles</vt:lpstr>
      <vt:lpstr>THSS!Print_Titles</vt:lpstr>
      <vt:lpstr>DAUVAO!SONGAYLV</vt:lpstr>
      <vt:lpstr>DAUVAO!SONGAYLV_01</vt:lpstr>
      <vt:lpstr>INFO!TD_BANGKHOILUONG</vt:lpstr>
      <vt:lpstr>INFO!TD_BANGKHOILUONG_2</vt:lpstr>
      <vt:lpstr>INFO!TD_BANGKHOILUONG_4</vt:lpstr>
      <vt:lpstr>INFO!TD_BANGKHOILUONG_TL</vt:lpstr>
      <vt:lpstr>INFO!TD_BANGVLCUOCVC_1</vt:lpstr>
      <vt:lpstr>INFO!TD_BANGVLCUOCVC_5</vt:lpstr>
      <vt:lpstr>INFO!TD_CUOCVCBO</vt:lpstr>
      <vt:lpstr>INFO!TD_CUOCVCSONG</vt:lpstr>
      <vt:lpstr>INFO!TD_CUOCVCTHOSO</vt:lpstr>
      <vt:lpstr>INFO!TD_HMC</vt:lpstr>
      <vt:lpstr>INFO!TD_NGHIEMTHU</vt:lpstr>
      <vt:lpstr>INFO!TD_PTVT</vt:lpstr>
      <vt:lpstr>INFO!TD_PTVT_VCLC</vt:lpstr>
      <vt:lpstr>INFO!TD_THCVC</vt:lpstr>
      <vt:lpstr>INFO!TD_THDT_DTXD</vt:lpstr>
      <vt:lpstr>INFO!TD_THDT_TMDT</vt:lpstr>
      <vt:lpstr>INFO!TD_THIETBI</vt:lpstr>
      <vt:lpstr>INFO!TD_THKP</vt:lpstr>
      <vt:lpstr>INFO!TD_THKP_BT</vt:lpstr>
      <vt:lpstr>INFO!TD_THKP_CI</vt:lpstr>
      <vt:lpstr>INFO!TD_THKP_KS</vt:lpstr>
      <vt:lpstr>INFO!TD_VATLIEU_0</vt:lpstr>
      <vt:lpstr>INFO!TD_VATLIEU_1</vt:lpstr>
      <vt:lpstr>INFO!TD_VATLIEU_2</vt:lpstr>
      <vt:lpstr>INFO!TENHM_1</vt:lpstr>
      <vt:lpstr>INFO!TENHM04_1</vt:lpstr>
      <vt:lpstr>INFO!TENHM06_1</vt:lpstr>
      <vt:lpstr>NOISUY!TMDT</vt:lpstr>
      <vt:lpstr>INFO!TNCT04_1</vt:lpstr>
      <vt:lpstr>INFO!TNCT04DT_1</vt:lpstr>
      <vt:lpstr>INFO!TNCT06_1</vt:lpstr>
      <vt:lpstr>INFO!TNCT06DT_1</vt:lpstr>
      <vt:lpstr>INFO!TNCT09_1</vt:lpstr>
      <vt:lpstr>INFO!TNCT09DT_1</vt:lpstr>
      <vt:lpstr>INFO!TNCT11_1</vt:lpstr>
      <vt:lpstr>INFO!TNCT11DT_1</vt:lpstr>
      <vt:lpstr>INFO!TNCT1KS_1</vt:lpstr>
      <vt:lpstr>INFO!TNCT2KS_1</vt:lpstr>
      <vt:lpstr>INFO!TNCT3DV_1</vt:lpstr>
      <vt:lpstr>INFO!TNCT3KS_1</vt:lpstr>
      <vt:lpstr>INFO!TNCT4KS_1</vt:lpstr>
      <vt:lpstr>INFO!TNCT5KS_1</vt:lpstr>
      <vt:lpstr>DAUVAO!TyLeKhauHao</vt:lpstr>
      <vt:lpstr>INFO!VAT04_1</vt:lpstr>
      <vt:lpstr>INFO!VAT04DT_1</vt:lpstr>
      <vt:lpstr>INFO!VAT06_1</vt:lpstr>
      <vt:lpstr>INFO!VAT06DT_1</vt:lpstr>
      <vt:lpstr>INFO!VAT09_1</vt:lpstr>
      <vt:lpstr>INFO!VAT09DT_1</vt:lpstr>
      <vt:lpstr>INFO!VAT11_1</vt:lpstr>
      <vt:lpstr>INFO!VAT11DT_1</vt:lpstr>
      <vt:lpstr>INFO!VAT1KS_1</vt:lpstr>
      <vt:lpstr>INFO!VAT2DV_1</vt:lpstr>
      <vt:lpstr>INFO!VAT2KS_1</vt:lpstr>
      <vt:lpstr>INFO!VAT3DV_1</vt:lpstr>
      <vt:lpstr>INFO!VAT3KS_1</vt:lpstr>
      <vt:lpstr>INFO!VAT4KS_1</vt:lpstr>
      <vt:lpstr>INFO!VAT5KS_1</vt:lpstr>
    </vt:vector>
  </TitlesOfParts>
  <Manager>Vunt</Manager>
  <Company>Quyet Toan Co.,Ltd * Tel: 0918.22.45.40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Dự toán ADTExcel</dc:title>
  <dc:subject>ADTExcel</dc:subject>
  <dc:creator>Vunt</dc:creator>
  <cp:keywords>Dự toán, Dự thầu, Thẩm tra, Thẩm định, Quyết Toán</cp:keywords>
  <dc:description>Template hỗ trợ định mức 12, 11, 13/2021/TT-BXD._x000d_
Phát hành kèm theo version 23.4.1.40 phát hành ngày 28/12/2023</dc:description>
  <cp:lastModifiedBy>Phan Thị Mai An</cp:lastModifiedBy>
  <cp:lastPrinted>2025-11-26T22:19:24Z</cp:lastPrinted>
  <dcterms:created xsi:type="dcterms:W3CDTF">2004-11-26T06:40:11Z</dcterms:created>
  <dcterms:modified xsi:type="dcterms:W3CDTF">2025-12-03T03:24:31Z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d">
    <vt:lpwstr>08/10/2025 03:06:10 CH</vt:lpwstr>
  </property>
  <property fmtid="{D5CDD505-2E9C-101B-9397-08002B2CF9AE}" pid="3" name="AppVersion">
    <vt:lpwstr>25.2.1.89</vt:lpwstr>
  </property>
  <property fmtid="{D5CDD505-2E9C-101B-9397-08002B2CF9AE}" pid="4" name="Released">
    <vt:lpwstr>15/5/2025</vt:lpwstr>
  </property>
  <property fmtid="{D5CDD505-2E9C-101B-9397-08002B2CF9AE}" pid="5" name="KeyValue">
    <vt:lpwstr>2918H</vt:lpwstr>
  </property>
</Properties>
</file>